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0.1.52\gin\GIN\01_PROJETOS\00_Contratação_Projetos_2023\03_Projetos_CBR\03_Demandas Encaminhadas\Demanda 33 - Reforma Criciúma\22. ENTREGA 22_REV. PLO-REV. ARQ_07.10.2025\PLO\"/>
    </mc:Choice>
  </mc:AlternateContent>
  <bookViews>
    <workbookView xWindow="0" yWindow="0" windowWidth="28800" windowHeight="12330" activeTab="1"/>
  </bookViews>
  <sheets>
    <sheet name="Cronograma" sheetId="11" r:id="rId1"/>
    <sheet name="PLO" sheetId="10" r:id="rId2"/>
  </sheets>
  <definedNames>
    <definedName name="_xlnm._FilterDatabase" localSheetId="1" hidden="1">PLO!$A$19:$K$1541</definedName>
    <definedName name="_xlnm.Print_Area" localSheetId="0">Cronograma!$A$4:$BB$224</definedName>
    <definedName name="_xlnm.Print_Area" localSheetId="1">PLO!$A$19:$K$1547</definedName>
    <definedName name="CFF">#REF!</definedName>
    <definedName name="Cotações">#REF!</definedName>
    <definedName name="ET">#N/A</definedName>
    <definedName name="ET_2">#N/A</definedName>
    <definedName name="Excel">#REF!</definedName>
    <definedName name="Excel_BuiltIn_Print_Area_1">#REF!</definedName>
    <definedName name="Excel_BuiltIn_Print_Area_1_1">#REF!</definedName>
    <definedName name="Excel_BuiltIn_Print_Area_9">#REF!</definedName>
    <definedName name="Excel_BuiltIn_Print_Titles_1">#REF!</definedName>
    <definedName name="F">#REF!</definedName>
    <definedName name="fim">#N/A</definedName>
    <definedName name="fim_2">#N/A</definedName>
    <definedName name="NEWPRINT10">#REF!</definedName>
    <definedName name="NEWPRINT2">#REF!</definedName>
    <definedName name="NEWPRINT3">#REF!</definedName>
    <definedName name="NEWPRINT4">#REF!</definedName>
    <definedName name="NewPrintArea">#REF!</definedName>
    <definedName name="NewPrintArea2">#REF!</definedName>
    <definedName name="NewPrintArea3">#REF!</definedName>
    <definedName name="NewPrintArea9">#REF!</definedName>
    <definedName name="PRINT10">#REF!</definedName>
    <definedName name="RR">#N/A</definedName>
    <definedName name="RR_2">#N/A</definedName>
    <definedName name="TITLES2">#REF!</definedName>
    <definedName name="_xlnm.Print_Titles" localSheetId="1">PLO!$19:$20</definedName>
    <definedName name="total">#REF!</definedName>
    <definedName name="TOTAL_2">#N/A</definedName>
    <definedName name="TT">#N/A</definedName>
    <definedName name="TT_2">#N/A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52" i="10" l="1"/>
  <c r="I752" i="10"/>
  <c r="K752" i="10"/>
  <c r="J752" i="10" s="1"/>
  <c r="H753" i="10"/>
  <c r="K753" i="10" s="1"/>
  <c r="J753" i="10" s="1"/>
  <c r="I753" i="10"/>
  <c r="H754" i="10"/>
  <c r="K754" i="10" s="1"/>
  <c r="J754" i="10" s="1"/>
  <c r="I754" i="10"/>
  <c r="H755" i="10"/>
  <c r="I755" i="10"/>
  <c r="K755" i="10"/>
  <c r="J755" i="10" s="1"/>
  <c r="H756" i="10"/>
  <c r="I756" i="10"/>
  <c r="K756" i="10"/>
  <c r="J756" i="10" s="1"/>
  <c r="H757" i="10"/>
  <c r="K757" i="10" s="1"/>
  <c r="J757" i="10" s="1"/>
  <c r="I757" i="10"/>
  <c r="H758" i="10"/>
  <c r="K758" i="10" s="1"/>
  <c r="J758" i="10" s="1"/>
  <c r="I758" i="10"/>
  <c r="H759" i="10"/>
  <c r="I759" i="10"/>
  <c r="I762" i="10" s="1"/>
  <c r="K759" i="10"/>
  <c r="J759" i="10" s="1"/>
  <c r="J762" i="10" s="1"/>
  <c r="H760" i="10"/>
  <c r="I760" i="10"/>
  <c r="K760" i="10"/>
  <c r="J760" i="10" s="1"/>
  <c r="H761" i="10"/>
  <c r="I761" i="10"/>
  <c r="J761" i="10"/>
  <c r="K761" i="10"/>
  <c r="B755" i="10"/>
  <c r="B754" i="10"/>
  <c r="K762" i="10" l="1"/>
  <c r="I1480" i="10"/>
  <c r="K1480" i="10"/>
  <c r="C1588" i="10" l="1"/>
  <c r="C1594" i="10" s="1"/>
  <c r="G101" i="11"/>
  <c r="I101" i="11"/>
  <c r="K101" i="11"/>
  <c r="M101" i="11"/>
  <c r="O101" i="11"/>
  <c r="Q101" i="11"/>
  <c r="S101" i="11"/>
  <c r="U101" i="11"/>
  <c r="W101" i="11"/>
  <c r="Y101" i="11"/>
  <c r="AA101" i="11"/>
  <c r="AC101" i="11"/>
  <c r="AE101" i="11"/>
  <c r="AG101" i="11"/>
  <c r="AI101" i="11"/>
  <c r="AK101" i="11"/>
  <c r="AM101" i="11"/>
  <c r="AO101" i="11"/>
  <c r="AQ101" i="11"/>
  <c r="AS101" i="11"/>
  <c r="AU101" i="11"/>
  <c r="AW101" i="11"/>
  <c r="AY101" i="11"/>
  <c r="BA101" i="11"/>
  <c r="G105" i="11"/>
  <c r="I105" i="11"/>
  <c r="K105" i="11"/>
  <c r="M105" i="11"/>
  <c r="O105" i="11"/>
  <c r="Q105" i="11"/>
  <c r="S105" i="11"/>
  <c r="U105" i="11"/>
  <c r="W105" i="11"/>
  <c r="Y105" i="11"/>
  <c r="AA105" i="11"/>
  <c r="AC105" i="11"/>
  <c r="AE105" i="11"/>
  <c r="AG105" i="11"/>
  <c r="AI105" i="11"/>
  <c r="AK105" i="11"/>
  <c r="AM105" i="11"/>
  <c r="AO105" i="11"/>
  <c r="AQ105" i="11"/>
  <c r="AS105" i="11"/>
  <c r="AU105" i="11"/>
  <c r="AW105" i="11"/>
  <c r="AY105" i="11"/>
  <c r="BA105" i="11"/>
  <c r="G108" i="11"/>
  <c r="I108" i="11"/>
  <c r="K108" i="11"/>
  <c r="M108" i="11"/>
  <c r="O108" i="11"/>
  <c r="Q108" i="11"/>
  <c r="S108" i="11"/>
  <c r="U108" i="11"/>
  <c r="W108" i="11"/>
  <c r="Y108" i="11"/>
  <c r="AA108" i="11"/>
  <c r="AC108" i="11"/>
  <c r="AE108" i="11"/>
  <c r="AG108" i="11"/>
  <c r="AI108" i="11"/>
  <c r="AK108" i="11"/>
  <c r="AM108" i="11"/>
  <c r="AO108" i="11"/>
  <c r="AQ108" i="11"/>
  <c r="AS108" i="11"/>
  <c r="AU108" i="11"/>
  <c r="AW108" i="11"/>
  <c r="AY108" i="11"/>
  <c r="BA108" i="11"/>
  <c r="G114" i="11"/>
  <c r="I114" i="11"/>
  <c r="K114" i="11"/>
  <c r="M114" i="11"/>
  <c r="O114" i="11"/>
  <c r="Q114" i="11"/>
  <c r="S114" i="11"/>
  <c r="U114" i="11"/>
  <c r="W114" i="11"/>
  <c r="Y114" i="11"/>
  <c r="AA114" i="11"/>
  <c r="AC114" i="11"/>
  <c r="AE114" i="11"/>
  <c r="AG114" i="11"/>
  <c r="AI114" i="11"/>
  <c r="AK114" i="11"/>
  <c r="AM114" i="11"/>
  <c r="AO114" i="11"/>
  <c r="AQ114" i="11"/>
  <c r="AS114" i="11"/>
  <c r="AU114" i="11"/>
  <c r="AW114" i="11"/>
  <c r="AY114" i="11"/>
  <c r="BA114" i="11"/>
  <c r="G121" i="11"/>
  <c r="I121" i="11"/>
  <c r="K121" i="11"/>
  <c r="M121" i="11"/>
  <c r="O121" i="11"/>
  <c r="Q121" i="11"/>
  <c r="S121" i="11"/>
  <c r="U121" i="11"/>
  <c r="W121" i="11"/>
  <c r="Y121" i="11"/>
  <c r="AA121" i="11"/>
  <c r="AC121" i="11"/>
  <c r="AE121" i="11"/>
  <c r="AG121" i="11"/>
  <c r="AI121" i="11"/>
  <c r="AK121" i="11"/>
  <c r="AM121" i="11"/>
  <c r="AO121" i="11"/>
  <c r="AQ121" i="11"/>
  <c r="AS121" i="11"/>
  <c r="AU121" i="11"/>
  <c r="AW121" i="11"/>
  <c r="AY121" i="11"/>
  <c r="BA121" i="11"/>
  <c r="G124" i="11"/>
  <c r="I124" i="11"/>
  <c r="K124" i="11"/>
  <c r="M124" i="11"/>
  <c r="O124" i="11"/>
  <c r="Q124" i="11"/>
  <c r="S124" i="11"/>
  <c r="U124" i="11"/>
  <c r="W124" i="11"/>
  <c r="Y124" i="11"/>
  <c r="AA124" i="11"/>
  <c r="AC124" i="11"/>
  <c r="AE124" i="11"/>
  <c r="AG124" i="11"/>
  <c r="AI124" i="11"/>
  <c r="AK124" i="11"/>
  <c r="AM124" i="11"/>
  <c r="AO124" i="11"/>
  <c r="AQ124" i="11"/>
  <c r="AS124" i="11"/>
  <c r="AU124" i="11"/>
  <c r="AW124" i="11"/>
  <c r="AY124" i="11"/>
  <c r="BA124" i="11"/>
  <c r="G128" i="11"/>
  <c r="I128" i="11"/>
  <c r="K128" i="11"/>
  <c r="M128" i="11"/>
  <c r="O128" i="11"/>
  <c r="Q128" i="11"/>
  <c r="S128" i="11"/>
  <c r="U128" i="11"/>
  <c r="W128" i="11"/>
  <c r="Y128" i="11"/>
  <c r="AA128" i="11"/>
  <c r="AC128" i="11"/>
  <c r="AE128" i="11"/>
  <c r="AG128" i="11"/>
  <c r="AI128" i="11"/>
  <c r="AK128" i="11"/>
  <c r="AM128" i="11"/>
  <c r="AO128" i="11"/>
  <c r="AQ128" i="11"/>
  <c r="AS128" i="11"/>
  <c r="AU128" i="11"/>
  <c r="AW128" i="11"/>
  <c r="AY128" i="11"/>
  <c r="BA128" i="11"/>
  <c r="G131" i="11"/>
  <c r="I131" i="11"/>
  <c r="K131" i="11"/>
  <c r="M131" i="11"/>
  <c r="O131" i="11"/>
  <c r="Q131" i="11"/>
  <c r="S131" i="11"/>
  <c r="U131" i="11"/>
  <c r="W131" i="11"/>
  <c r="Y131" i="11"/>
  <c r="AA131" i="11"/>
  <c r="AC131" i="11"/>
  <c r="AE131" i="11"/>
  <c r="AG131" i="11"/>
  <c r="AI131" i="11"/>
  <c r="AK131" i="11"/>
  <c r="AM131" i="11"/>
  <c r="AO131" i="11"/>
  <c r="AQ131" i="11"/>
  <c r="AS131" i="11"/>
  <c r="AU131" i="11"/>
  <c r="AW131" i="11"/>
  <c r="AY131" i="11"/>
  <c r="BA131" i="11"/>
  <c r="G134" i="11"/>
  <c r="I134" i="11"/>
  <c r="K134" i="11"/>
  <c r="M134" i="11"/>
  <c r="O134" i="11"/>
  <c r="Q134" i="11"/>
  <c r="S134" i="11"/>
  <c r="U134" i="11"/>
  <c r="W134" i="11"/>
  <c r="Y134" i="11"/>
  <c r="AA134" i="11"/>
  <c r="AC134" i="11"/>
  <c r="AE134" i="11"/>
  <c r="AG134" i="11"/>
  <c r="AI134" i="11"/>
  <c r="AK134" i="11"/>
  <c r="AM134" i="11"/>
  <c r="AO134" i="11"/>
  <c r="AQ134" i="11"/>
  <c r="AS134" i="11"/>
  <c r="AU134" i="11"/>
  <c r="AW134" i="11"/>
  <c r="AY134" i="11"/>
  <c r="BA134" i="11"/>
  <c r="G140" i="11"/>
  <c r="I140" i="11"/>
  <c r="K140" i="11"/>
  <c r="M140" i="11"/>
  <c r="O140" i="11"/>
  <c r="Q140" i="11"/>
  <c r="S140" i="11"/>
  <c r="U140" i="11"/>
  <c r="W140" i="11"/>
  <c r="Y140" i="11"/>
  <c r="AA140" i="11"/>
  <c r="AC140" i="11"/>
  <c r="AE140" i="11"/>
  <c r="AG140" i="11"/>
  <c r="AI140" i="11"/>
  <c r="AK140" i="11"/>
  <c r="AM140" i="11"/>
  <c r="AO140" i="11"/>
  <c r="AQ140" i="11"/>
  <c r="AS140" i="11"/>
  <c r="AU140" i="11"/>
  <c r="AW140" i="11"/>
  <c r="AY140" i="11"/>
  <c r="BA140" i="11"/>
  <c r="G145" i="11"/>
  <c r="I145" i="11"/>
  <c r="K145" i="11"/>
  <c r="M145" i="11"/>
  <c r="O145" i="11"/>
  <c r="Q145" i="11"/>
  <c r="S145" i="11"/>
  <c r="U145" i="11"/>
  <c r="W145" i="11"/>
  <c r="Y145" i="11"/>
  <c r="AA145" i="11"/>
  <c r="AC145" i="11"/>
  <c r="AE145" i="11"/>
  <c r="AG145" i="11"/>
  <c r="AI145" i="11"/>
  <c r="AK145" i="11"/>
  <c r="AM145" i="11"/>
  <c r="AO145" i="11"/>
  <c r="AQ145" i="11"/>
  <c r="AS145" i="11"/>
  <c r="AU145" i="11"/>
  <c r="AW145" i="11"/>
  <c r="AY145" i="11"/>
  <c r="BA145" i="11"/>
  <c r="G149" i="11"/>
  <c r="I149" i="11"/>
  <c r="K149" i="11"/>
  <c r="M149" i="11"/>
  <c r="O149" i="11"/>
  <c r="Q149" i="11"/>
  <c r="S149" i="11"/>
  <c r="U149" i="11"/>
  <c r="W149" i="11"/>
  <c r="Y149" i="11"/>
  <c r="AA149" i="11"/>
  <c r="AC149" i="11"/>
  <c r="AE149" i="11"/>
  <c r="AG149" i="11"/>
  <c r="AI149" i="11"/>
  <c r="AK149" i="11"/>
  <c r="AM149" i="11"/>
  <c r="AO149" i="11"/>
  <c r="AQ149" i="11"/>
  <c r="AS149" i="11"/>
  <c r="AU149" i="11"/>
  <c r="AW149" i="11"/>
  <c r="AY149" i="11"/>
  <c r="BA149" i="11"/>
  <c r="G153" i="11"/>
  <c r="I153" i="11"/>
  <c r="K153" i="11"/>
  <c r="M153" i="11"/>
  <c r="O153" i="11"/>
  <c r="Q153" i="11"/>
  <c r="S153" i="11"/>
  <c r="U153" i="11"/>
  <c r="W153" i="11"/>
  <c r="Y153" i="11"/>
  <c r="AA153" i="11"/>
  <c r="AC153" i="11"/>
  <c r="AE153" i="11"/>
  <c r="AG153" i="11"/>
  <c r="AI153" i="11"/>
  <c r="AK153" i="11"/>
  <c r="AM153" i="11"/>
  <c r="AO153" i="11"/>
  <c r="AQ153" i="11"/>
  <c r="AS153" i="11"/>
  <c r="AU153" i="11"/>
  <c r="AW153" i="11"/>
  <c r="AY153" i="11"/>
  <c r="BA153" i="11"/>
  <c r="G163" i="11"/>
  <c r="I163" i="11"/>
  <c r="K163" i="11"/>
  <c r="M163" i="11"/>
  <c r="O163" i="11"/>
  <c r="Q163" i="11"/>
  <c r="S163" i="11"/>
  <c r="U163" i="11"/>
  <c r="W163" i="11"/>
  <c r="Y163" i="11"/>
  <c r="AA163" i="11"/>
  <c r="AC163" i="11"/>
  <c r="AE163" i="11"/>
  <c r="AG163" i="11"/>
  <c r="AI163" i="11"/>
  <c r="AK163" i="11"/>
  <c r="AM163" i="11"/>
  <c r="AO163" i="11"/>
  <c r="AQ163" i="11"/>
  <c r="AS163" i="11"/>
  <c r="AU163" i="11"/>
  <c r="AW163" i="11"/>
  <c r="AY163" i="11"/>
  <c r="BA163" i="11"/>
  <c r="G170" i="11"/>
  <c r="I170" i="11"/>
  <c r="K170" i="11"/>
  <c r="M170" i="11"/>
  <c r="O170" i="11"/>
  <c r="Q170" i="11"/>
  <c r="S170" i="11"/>
  <c r="U170" i="11"/>
  <c r="W170" i="11"/>
  <c r="Y170" i="11"/>
  <c r="AA170" i="11"/>
  <c r="AC170" i="11"/>
  <c r="AE170" i="11"/>
  <c r="AG170" i="11"/>
  <c r="AI170" i="11"/>
  <c r="AK170" i="11"/>
  <c r="AM170" i="11"/>
  <c r="AO170" i="11"/>
  <c r="AQ170" i="11"/>
  <c r="AS170" i="11"/>
  <c r="AU170" i="11"/>
  <c r="AW170" i="11"/>
  <c r="AY170" i="11"/>
  <c r="BA170" i="11"/>
  <c r="G177" i="11"/>
  <c r="I177" i="11"/>
  <c r="K177" i="11"/>
  <c r="M177" i="11"/>
  <c r="O177" i="11"/>
  <c r="Q177" i="11"/>
  <c r="S177" i="11"/>
  <c r="U177" i="11"/>
  <c r="W177" i="11"/>
  <c r="Y177" i="11"/>
  <c r="AA177" i="11"/>
  <c r="AC177" i="11"/>
  <c r="AE177" i="11"/>
  <c r="AG177" i="11"/>
  <c r="AI177" i="11"/>
  <c r="AK177" i="11"/>
  <c r="AM177" i="11"/>
  <c r="AO177" i="11"/>
  <c r="AQ177" i="11"/>
  <c r="AS177" i="11"/>
  <c r="AU177" i="11"/>
  <c r="AW177" i="11"/>
  <c r="AY177" i="11"/>
  <c r="BA177" i="11"/>
  <c r="G184" i="11"/>
  <c r="I184" i="11"/>
  <c r="K184" i="11"/>
  <c r="M184" i="11"/>
  <c r="O184" i="11"/>
  <c r="Q184" i="11"/>
  <c r="S184" i="11"/>
  <c r="U184" i="11"/>
  <c r="W184" i="11"/>
  <c r="Y184" i="11"/>
  <c r="AA184" i="11"/>
  <c r="AC184" i="11"/>
  <c r="AE184" i="11"/>
  <c r="AG184" i="11"/>
  <c r="AI184" i="11"/>
  <c r="AK184" i="11"/>
  <c r="AM184" i="11"/>
  <c r="AO184" i="11"/>
  <c r="AQ184" i="11"/>
  <c r="AS184" i="11"/>
  <c r="AU184" i="11"/>
  <c r="AW184" i="11"/>
  <c r="AY184" i="11"/>
  <c r="BA184" i="11"/>
  <c r="G195" i="11"/>
  <c r="I195" i="11"/>
  <c r="K195" i="11"/>
  <c r="M195" i="11"/>
  <c r="O195" i="11"/>
  <c r="Q195" i="11"/>
  <c r="S195" i="11"/>
  <c r="U195" i="11"/>
  <c r="W195" i="11"/>
  <c r="Y195" i="11"/>
  <c r="AA195" i="11"/>
  <c r="AC195" i="11"/>
  <c r="AE195" i="11"/>
  <c r="AG195" i="11"/>
  <c r="AI195" i="11"/>
  <c r="AK195" i="11"/>
  <c r="AM195" i="11"/>
  <c r="AO195" i="11"/>
  <c r="AQ195" i="11"/>
  <c r="AS195" i="11"/>
  <c r="AU195" i="11"/>
  <c r="AW195" i="11"/>
  <c r="AY195" i="11"/>
  <c r="BA195" i="11"/>
  <c r="G200" i="11"/>
  <c r="I200" i="11"/>
  <c r="K200" i="11"/>
  <c r="M200" i="11"/>
  <c r="O200" i="11"/>
  <c r="Q200" i="11"/>
  <c r="S200" i="11"/>
  <c r="U200" i="11"/>
  <c r="W200" i="11"/>
  <c r="Y200" i="11"/>
  <c r="AA200" i="11"/>
  <c r="AC200" i="11"/>
  <c r="AE200" i="11"/>
  <c r="AG200" i="11"/>
  <c r="AI200" i="11"/>
  <c r="AK200" i="11"/>
  <c r="AM200" i="11"/>
  <c r="AO200" i="11"/>
  <c r="AQ200" i="11"/>
  <c r="AS200" i="11"/>
  <c r="AU200" i="11"/>
  <c r="AW200" i="11"/>
  <c r="AY200" i="11"/>
  <c r="BA200" i="11"/>
  <c r="G207" i="11"/>
  <c r="I207" i="11"/>
  <c r="K207" i="11"/>
  <c r="M207" i="11"/>
  <c r="O207" i="11"/>
  <c r="Q207" i="11"/>
  <c r="S207" i="11"/>
  <c r="U207" i="11"/>
  <c r="W207" i="11"/>
  <c r="Y207" i="11"/>
  <c r="AA207" i="11"/>
  <c r="AC207" i="11"/>
  <c r="AE207" i="11"/>
  <c r="AG207" i="11"/>
  <c r="AI207" i="11"/>
  <c r="AK207" i="11"/>
  <c r="AM207" i="11"/>
  <c r="AO207" i="11"/>
  <c r="AQ207" i="11"/>
  <c r="AS207" i="11"/>
  <c r="AU207" i="11"/>
  <c r="AW207" i="11"/>
  <c r="AY207" i="11"/>
  <c r="BA207" i="11"/>
  <c r="G212" i="11"/>
  <c r="I212" i="11"/>
  <c r="K212" i="11"/>
  <c r="M212" i="11"/>
  <c r="O212" i="11"/>
  <c r="Q212" i="11"/>
  <c r="S212" i="11"/>
  <c r="U212" i="11"/>
  <c r="W212" i="11"/>
  <c r="Y212" i="11"/>
  <c r="AA212" i="11"/>
  <c r="AC212" i="11"/>
  <c r="AE212" i="11"/>
  <c r="AG212" i="11"/>
  <c r="AI212" i="11"/>
  <c r="AK212" i="11"/>
  <c r="AM212" i="11"/>
  <c r="AO212" i="11"/>
  <c r="AQ212" i="11"/>
  <c r="AS212" i="11"/>
  <c r="AU212" i="11"/>
  <c r="AW212" i="11"/>
  <c r="AY212" i="11"/>
  <c r="BA212" i="11"/>
  <c r="BD12" i="11"/>
  <c r="BE12" i="11"/>
  <c r="BD13" i="11"/>
  <c r="BE13" i="11"/>
  <c r="BD14" i="11"/>
  <c r="BE14" i="11"/>
  <c r="BD15" i="11"/>
  <c r="BE15" i="11"/>
  <c r="BD16" i="11"/>
  <c r="BE16" i="11"/>
  <c r="BD17" i="11"/>
  <c r="BE17" i="11"/>
  <c r="BD18" i="11"/>
  <c r="BE18" i="11"/>
  <c r="BD19" i="11"/>
  <c r="BE19" i="11"/>
  <c r="BD20" i="11"/>
  <c r="BE20" i="11"/>
  <c r="BD21" i="11"/>
  <c r="BE21" i="11"/>
  <c r="BD22" i="11"/>
  <c r="BE22" i="11"/>
  <c r="BD23" i="11"/>
  <c r="BE23" i="11"/>
  <c r="BD24" i="11"/>
  <c r="BE24" i="11"/>
  <c r="BD25" i="11"/>
  <c r="BE25" i="11"/>
  <c r="BD26" i="11"/>
  <c r="BE26" i="11"/>
  <c r="BD27" i="11"/>
  <c r="BE27" i="11"/>
  <c r="BD28" i="11"/>
  <c r="BE28" i="11"/>
  <c r="BD29" i="11"/>
  <c r="BE29" i="11"/>
  <c r="BD30" i="11"/>
  <c r="BE30" i="11"/>
  <c r="BD31" i="11"/>
  <c r="BE31" i="11"/>
  <c r="BD32" i="11"/>
  <c r="BE32" i="11"/>
  <c r="BD33" i="11"/>
  <c r="BE33" i="11"/>
  <c r="BD34" i="11"/>
  <c r="BE34" i="11"/>
  <c r="BD35" i="11"/>
  <c r="BE35" i="11"/>
  <c r="BD36" i="11"/>
  <c r="BE36" i="11"/>
  <c r="BD37" i="11"/>
  <c r="BE37" i="11"/>
  <c r="BD38" i="11"/>
  <c r="BE38" i="11"/>
  <c r="BD39" i="11"/>
  <c r="BE39" i="11"/>
  <c r="BD40" i="11"/>
  <c r="BE40" i="11"/>
  <c r="BD41" i="11"/>
  <c r="BE41" i="11"/>
  <c r="BD42" i="11"/>
  <c r="BE42" i="11"/>
  <c r="BD43" i="11"/>
  <c r="BE43" i="11"/>
  <c r="BD44" i="11"/>
  <c r="BE44" i="11"/>
  <c r="BD45" i="11"/>
  <c r="BE45" i="11"/>
  <c r="BD46" i="11"/>
  <c r="BE46" i="11"/>
  <c r="BD47" i="11"/>
  <c r="BE47" i="11"/>
  <c r="BD48" i="11"/>
  <c r="BE48" i="11"/>
  <c r="BD49" i="11"/>
  <c r="BE49" i="11"/>
  <c r="BD50" i="11"/>
  <c r="BE50" i="11"/>
  <c r="BD51" i="11"/>
  <c r="BE51" i="11"/>
  <c r="BD52" i="11"/>
  <c r="BE52" i="11"/>
  <c r="BD53" i="11"/>
  <c r="BE53" i="11"/>
  <c r="BD54" i="11"/>
  <c r="BE54" i="11"/>
  <c r="BD55" i="11"/>
  <c r="BE55" i="11"/>
  <c r="BD56" i="11"/>
  <c r="BE56" i="11"/>
  <c r="BD57" i="11"/>
  <c r="BE57" i="11"/>
  <c r="BD58" i="11"/>
  <c r="BE58" i="11"/>
  <c r="BD59" i="11"/>
  <c r="BE59" i="11"/>
  <c r="BD60" i="11"/>
  <c r="BE60" i="11"/>
  <c r="BD61" i="11"/>
  <c r="BE61" i="11"/>
  <c r="BD62" i="11"/>
  <c r="BE62" i="11"/>
  <c r="BD63" i="11"/>
  <c r="BE63" i="11"/>
  <c r="BD64" i="11"/>
  <c r="BE64" i="11"/>
  <c r="BD65" i="11"/>
  <c r="BE65" i="11"/>
  <c r="BD66" i="11"/>
  <c r="BE66" i="11"/>
  <c r="BD67" i="11"/>
  <c r="BE67" i="11"/>
  <c r="BD68" i="11"/>
  <c r="BE68" i="11"/>
  <c r="BD69" i="11"/>
  <c r="BE69" i="11"/>
  <c r="BD70" i="11"/>
  <c r="BE70" i="11"/>
  <c r="BD71" i="11"/>
  <c r="BE71" i="11"/>
  <c r="BD72" i="11"/>
  <c r="BE72" i="11"/>
  <c r="BD73" i="11"/>
  <c r="BE73" i="11"/>
  <c r="BD74" i="11"/>
  <c r="BE74" i="11"/>
  <c r="BD75" i="11"/>
  <c r="BE75" i="11"/>
  <c r="BD76" i="11"/>
  <c r="BE76" i="11"/>
  <c r="BD77" i="11"/>
  <c r="BE77" i="11"/>
  <c r="BD78" i="11"/>
  <c r="BE78" i="11"/>
  <c r="BD79" i="11"/>
  <c r="BE79" i="11"/>
  <c r="BD80" i="11"/>
  <c r="BE80" i="11"/>
  <c r="BD81" i="11"/>
  <c r="BE81" i="11"/>
  <c r="BD82" i="11"/>
  <c r="BE82" i="11"/>
  <c r="BD83" i="11"/>
  <c r="BE83" i="11"/>
  <c r="BD84" i="11"/>
  <c r="BE84" i="11"/>
  <c r="BD85" i="11"/>
  <c r="BE85" i="11"/>
  <c r="BD86" i="11"/>
  <c r="BE86" i="11"/>
  <c r="BD87" i="11"/>
  <c r="BE87" i="11"/>
  <c r="BD88" i="11"/>
  <c r="BE88" i="11"/>
  <c r="BD89" i="11"/>
  <c r="BE89" i="11"/>
  <c r="BD90" i="11"/>
  <c r="BE90" i="11"/>
  <c r="BD91" i="11"/>
  <c r="BE91" i="11"/>
  <c r="BD92" i="11"/>
  <c r="BE92" i="11"/>
  <c r="BD93" i="11"/>
  <c r="BE93" i="11"/>
  <c r="BD94" i="11"/>
  <c r="BE94" i="11"/>
  <c r="BD95" i="11"/>
  <c r="BE95" i="11"/>
  <c r="BD96" i="11"/>
  <c r="BE96" i="11"/>
  <c r="BD97" i="11"/>
  <c r="BE97" i="11"/>
  <c r="BD98" i="11"/>
  <c r="BE98" i="11"/>
  <c r="BD99" i="11"/>
  <c r="BE99" i="11"/>
  <c r="BD100" i="11"/>
  <c r="BE100" i="11"/>
  <c r="BD101" i="11"/>
  <c r="BE101" i="11"/>
  <c r="BD102" i="11"/>
  <c r="BE102" i="11"/>
  <c r="BD103" i="11"/>
  <c r="BE103" i="11"/>
  <c r="BD104" i="11"/>
  <c r="BE104" i="11"/>
  <c r="BD105" i="11"/>
  <c r="BE105" i="11"/>
  <c r="BD106" i="11"/>
  <c r="BE106" i="11"/>
  <c r="BD107" i="11"/>
  <c r="BE107" i="11"/>
  <c r="BD108" i="11"/>
  <c r="BE108" i="11"/>
  <c r="BD109" i="11"/>
  <c r="BE109" i="11"/>
  <c r="BD110" i="11"/>
  <c r="BE110" i="11"/>
  <c r="BD111" i="11"/>
  <c r="BE111" i="11"/>
  <c r="BD112" i="11"/>
  <c r="BE112" i="11"/>
  <c r="BD113" i="11"/>
  <c r="BE113" i="11"/>
  <c r="BD114" i="11"/>
  <c r="BE114" i="11"/>
  <c r="BD115" i="11"/>
  <c r="BE115" i="11"/>
  <c r="BD116" i="11"/>
  <c r="BE116" i="11"/>
  <c r="BD117" i="11"/>
  <c r="BE117" i="11"/>
  <c r="BD118" i="11"/>
  <c r="BE118" i="11"/>
  <c r="BD119" i="11"/>
  <c r="BE119" i="11"/>
  <c r="BD120" i="11"/>
  <c r="BE120" i="11"/>
  <c r="BD121" i="11"/>
  <c r="BE121" i="11"/>
  <c r="BD122" i="11"/>
  <c r="BE122" i="11"/>
  <c r="BD123" i="11"/>
  <c r="BE123" i="11"/>
  <c r="BD124" i="11"/>
  <c r="BE124" i="11"/>
  <c r="BD125" i="11"/>
  <c r="BE125" i="11"/>
  <c r="BD126" i="11"/>
  <c r="BE126" i="11"/>
  <c r="BD127" i="11"/>
  <c r="BE127" i="11"/>
  <c r="BD128" i="11"/>
  <c r="BE128" i="11"/>
  <c r="BD129" i="11"/>
  <c r="BE129" i="11"/>
  <c r="BD130" i="11"/>
  <c r="BE130" i="11"/>
  <c r="BD131" i="11"/>
  <c r="BE131" i="11"/>
  <c r="BD132" i="11"/>
  <c r="BE132" i="11"/>
  <c r="BD133" i="11"/>
  <c r="BE133" i="11"/>
  <c r="BD134" i="11"/>
  <c r="BE134" i="11"/>
  <c r="BD135" i="11"/>
  <c r="BE135" i="11"/>
  <c r="BD136" i="11"/>
  <c r="BE136" i="11"/>
  <c r="BD137" i="11"/>
  <c r="BE137" i="11"/>
  <c r="BD138" i="11"/>
  <c r="BE138" i="11"/>
  <c r="BD139" i="11"/>
  <c r="BE139" i="11"/>
  <c r="BD140" i="11"/>
  <c r="BE140" i="11"/>
  <c r="BD141" i="11"/>
  <c r="BE141" i="11"/>
  <c r="BD142" i="11"/>
  <c r="BE142" i="11"/>
  <c r="BD143" i="11"/>
  <c r="BE143" i="11"/>
  <c r="BD144" i="11"/>
  <c r="BE144" i="11"/>
  <c r="BD145" i="11"/>
  <c r="BE145" i="11"/>
  <c r="BD146" i="11"/>
  <c r="BE146" i="11"/>
  <c r="BD147" i="11"/>
  <c r="BE147" i="11"/>
  <c r="BD148" i="11"/>
  <c r="BE148" i="11"/>
  <c r="BD149" i="11"/>
  <c r="BE149" i="11"/>
  <c r="BD150" i="11"/>
  <c r="BE150" i="11"/>
  <c r="BD151" i="11"/>
  <c r="BE151" i="11"/>
  <c r="BD152" i="11"/>
  <c r="BE152" i="11"/>
  <c r="BD153" i="11"/>
  <c r="BE153" i="11"/>
  <c r="BD154" i="11"/>
  <c r="BE154" i="11"/>
  <c r="BD155" i="11"/>
  <c r="BE155" i="11"/>
  <c r="BD156" i="11"/>
  <c r="BE156" i="11"/>
  <c r="BD157" i="11"/>
  <c r="BE157" i="11"/>
  <c r="BD158" i="11"/>
  <c r="BE158" i="11"/>
  <c r="BD159" i="11"/>
  <c r="BE159" i="11"/>
  <c r="BD160" i="11"/>
  <c r="BE160" i="11"/>
  <c r="BD161" i="11"/>
  <c r="BE161" i="11"/>
  <c r="BD162" i="11"/>
  <c r="BE162" i="11"/>
  <c r="BD163" i="11"/>
  <c r="BE163" i="11"/>
  <c r="BD164" i="11"/>
  <c r="BE164" i="11"/>
  <c r="BD165" i="11"/>
  <c r="BE165" i="11"/>
  <c r="BD166" i="11"/>
  <c r="BE166" i="11"/>
  <c r="BD167" i="11"/>
  <c r="BE167" i="11"/>
  <c r="BD168" i="11"/>
  <c r="BE168" i="11"/>
  <c r="BD169" i="11"/>
  <c r="BE169" i="11"/>
  <c r="BD170" i="11"/>
  <c r="BE170" i="11"/>
  <c r="BD171" i="11"/>
  <c r="BE171" i="11"/>
  <c r="BD172" i="11"/>
  <c r="BE172" i="11"/>
  <c r="BD173" i="11"/>
  <c r="BE173" i="11"/>
  <c r="BD174" i="11"/>
  <c r="BE174" i="11"/>
  <c r="BD175" i="11"/>
  <c r="BE175" i="11"/>
  <c r="BD176" i="11"/>
  <c r="BE176" i="11"/>
  <c r="BD177" i="11"/>
  <c r="BE177" i="11"/>
  <c r="BD178" i="11"/>
  <c r="BE178" i="11"/>
  <c r="BD179" i="11"/>
  <c r="BE179" i="11"/>
  <c r="BD180" i="11"/>
  <c r="BE180" i="11"/>
  <c r="BD181" i="11"/>
  <c r="BE181" i="11"/>
  <c r="BD182" i="11"/>
  <c r="BE182" i="11"/>
  <c r="BD183" i="11"/>
  <c r="BE183" i="11"/>
  <c r="BD184" i="11"/>
  <c r="BE184" i="11"/>
  <c r="BD185" i="11"/>
  <c r="BE185" i="11"/>
  <c r="BD186" i="11"/>
  <c r="BE186" i="11"/>
  <c r="BD187" i="11"/>
  <c r="BE187" i="11"/>
  <c r="BD188" i="11"/>
  <c r="BE188" i="11"/>
  <c r="BD189" i="11"/>
  <c r="BE189" i="11"/>
  <c r="BD190" i="11"/>
  <c r="BE190" i="11"/>
  <c r="BD191" i="11"/>
  <c r="BE191" i="11"/>
  <c r="BD192" i="11"/>
  <c r="BE192" i="11"/>
  <c r="BD193" i="11"/>
  <c r="BE193" i="11"/>
  <c r="BD194" i="11"/>
  <c r="BE194" i="11"/>
  <c r="BD195" i="11"/>
  <c r="BE195" i="11"/>
  <c r="BD196" i="11"/>
  <c r="BE196" i="11"/>
  <c r="BD197" i="11"/>
  <c r="BE197" i="11"/>
  <c r="BD198" i="11"/>
  <c r="BE198" i="11"/>
  <c r="BD199" i="11"/>
  <c r="BE199" i="11"/>
  <c r="BD200" i="11"/>
  <c r="BE200" i="11"/>
  <c r="BD201" i="11"/>
  <c r="BE201" i="11"/>
  <c r="BD202" i="11"/>
  <c r="BE202" i="11"/>
  <c r="BD203" i="11"/>
  <c r="BE203" i="11"/>
  <c r="BD204" i="11"/>
  <c r="BE204" i="11"/>
  <c r="BD205" i="11"/>
  <c r="BE205" i="11"/>
  <c r="BD206" i="11"/>
  <c r="BE206" i="11"/>
  <c r="BD207" i="11"/>
  <c r="BE207" i="11"/>
  <c r="BD208" i="11"/>
  <c r="BE208" i="11"/>
  <c r="BD209" i="11"/>
  <c r="BE209" i="11"/>
  <c r="BD210" i="11"/>
  <c r="BE210" i="11"/>
  <c r="BD211" i="11"/>
  <c r="BE211" i="11"/>
  <c r="BD212" i="11"/>
  <c r="BE212" i="11"/>
  <c r="BD213" i="11"/>
  <c r="BE213" i="11"/>
  <c r="BD214" i="11"/>
  <c r="BE214" i="11"/>
  <c r="BE11" i="11"/>
  <c r="BD11" i="11"/>
  <c r="AU20" i="11"/>
  <c r="AW20" i="11"/>
  <c r="AY20" i="11"/>
  <c r="BA20" i="11"/>
  <c r="AU24" i="11"/>
  <c r="AW24" i="11"/>
  <c r="AY24" i="11"/>
  <c r="BA24" i="11"/>
  <c r="AU29" i="11"/>
  <c r="AW29" i="11"/>
  <c r="AY29" i="11"/>
  <c r="BA29" i="11"/>
  <c r="AU32" i="11"/>
  <c r="AW32" i="11"/>
  <c r="AY32" i="11"/>
  <c r="BA32" i="11"/>
  <c r="AU35" i="11"/>
  <c r="AW35" i="11"/>
  <c r="AY35" i="11"/>
  <c r="BA35" i="11"/>
  <c r="AU41" i="11"/>
  <c r="AW41" i="11"/>
  <c r="AY41" i="11"/>
  <c r="BA41" i="11"/>
  <c r="AU48" i="11"/>
  <c r="AW48" i="11"/>
  <c r="AY48" i="11"/>
  <c r="BA48" i="11"/>
  <c r="AU51" i="11"/>
  <c r="AW51" i="11"/>
  <c r="AY51" i="11"/>
  <c r="BA51" i="11"/>
  <c r="A105" i="11"/>
  <c r="B105" i="11"/>
  <c r="M79" i="11"/>
  <c r="AK71" i="11"/>
  <c r="B71" i="11"/>
  <c r="A71" i="11"/>
  <c r="M57" i="11"/>
  <c r="M58" i="11"/>
  <c r="B58" i="11"/>
  <c r="B59" i="11"/>
  <c r="A59" i="11"/>
  <c r="A58" i="11"/>
  <c r="B55" i="11"/>
  <c r="A55" i="11"/>
  <c r="B49" i="11"/>
  <c r="A49"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A215" i="11"/>
  <c r="A214" i="11"/>
  <c r="A213" i="11"/>
  <c r="A212" i="11"/>
  <c r="A211" i="11"/>
  <c r="A210" i="11"/>
  <c r="A209" i="11"/>
  <c r="A208" i="11"/>
  <c r="A207" i="11"/>
  <c r="A206" i="11"/>
  <c r="A205" i="11"/>
  <c r="A204" i="11"/>
  <c r="A203" i="11"/>
  <c r="A202" i="11"/>
  <c r="A201" i="11"/>
  <c r="A200" i="11"/>
  <c r="A199" i="11"/>
  <c r="A198" i="11"/>
  <c r="A197" i="11"/>
  <c r="A196" i="11"/>
  <c r="A195" i="11"/>
  <c r="A194" i="11"/>
  <c r="A193" i="11"/>
  <c r="A192" i="11"/>
  <c r="A191" i="11"/>
  <c r="A190" i="11"/>
  <c r="A189" i="11"/>
  <c r="A188" i="11"/>
  <c r="A187" i="11"/>
  <c r="A186" i="11"/>
  <c r="A185" i="11"/>
  <c r="A184" i="11"/>
  <c r="A183" i="11"/>
  <c r="A182" i="11"/>
  <c r="A181" i="11"/>
  <c r="A180" i="11"/>
  <c r="A179" i="11"/>
  <c r="A178" i="11"/>
  <c r="A177" i="11"/>
  <c r="A176" i="11"/>
  <c r="A175" i="11"/>
  <c r="A174" i="11"/>
  <c r="A173" i="11"/>
  <c r="A172" i="11"/>
  <c r="A171" i="11"/>
  <c r="A170" i="11"/>
  <c r="A169" i="11"/>
  <c r="A168" i="11"/>
  <c r="A167" i="11"/>
  <c r="A166" i="11"/>
  <c r="A165" i="11"/>
  <c r="A164" i="11"/>
  <c r="A163" i="11"/>
  <c r="A162" i="11"/>
  <c r="A161" i="11"/>
  <c r="A160" i="11"/>
  <c r="A159" i="11"/>
  <c r="A158" i="11"/>
  <c r="A157" i="11"/>
  <c r="A156" i="11"/>
  <c r="A155" i="11"/>
  <c r="A154" i="11"/>
  <c r="A153" i="11"/>
  <c r="A152" i="11"/>
  <c r="A151" i="11"/>
  <c r="A150" i="11"/>
  <c r="A149" i="11"/>
  <c r="A148" i="11"/>
  <c r="A147" i="11"/>
  <c r="A146" i="11"/>
  <c r="A145" i="11"/>
  <c r="A144" i="11"/>
  <c r="A143" i="11"/>
  <c r="A142" i="11"/>
  <c r="A141" i="11"/>
  <c r="A140" i="11"/>
  <c r="A139" i="11"/>
  <c r="A138" i="11"/>
  <c r="A137" i="11"/>
  <c r="B123" i="11"/>
  <c r="B124" i="11"/>
  <c r="B125" i="11"/>
  <c r="B126" i="11"/>
  <c r="B127" i="11"/>
  <c r="B128" i="11"/>
  <c r="B129" i="11"/>
  <c r="B130" i="11"/>
  <c r="B131" i="11"/>
  <c r="B132" i="11"/>
  <c r="B133" i="11"/>
  <c r="B134" i="11"/>
  <c r="B135" i="11"/>
  <c r="B136" i="11"/>
  <c r="B122" i="11"/>
  <c r="A136" i="11"/>
  <c r="A135" i="11"/>
  <c r="A134" i="11"/>
  <c r="A133" i="11"/>
  <c r="A132" i="11"/>
  <c r="A131" i="11"/>
  <c r="A130" i="11"/>
  <c r="A129" i="11"/>
  <c r="A128" i="11"/>
  <c r="A127" i="11"/>
  <c r="A126" i="11"/>
  <c r="A125" i="11"/>
  <c r="A124" i="11"/>
  <c r="A123" i="11"/>
  <c r="A122" i="11"/>
  <c r="B121" i="11"/>
  <c r="A121" i="11"/>
  <c r="B120" i="11"/>
  <c r="B119" i="11"/>
  <c r="B118" i="11"/>
  <c r="B117" i="11"/>
  <c r="B116" i="11"/>
  <c r="A117" i="11"/>
  <c r="A118" i="11"/>
  <c r="A119" i="11"/>
  <c r="A120" i="11"/>
  <c r="A116" i="11"/>
  <c r="B114" i="11"/>
  <c r="B115" i="11"/>
  <c r="A115" i="11"/>
  <c r="A114" i="11"/>
  <c r="B113" i="11"/>
  <c r="A113" i="11"/>
  <c r="B112" i="11"/>
  <c r="A112" i="11"/>
  <c r="B111" i="11"/>
  <c r="A111" i="11"/>
  <c r="B110" i="11"/>
  <c r="A110" i="11"/>
  <c r="B109" i="11"/>
  <c r="A109" i="11"/>
  <c r="B108" i="11"/>
  <c r="A108" i="11"/>
  <c r="B107" i="11"/>
  <c r="A107" i="11"/>
  <c r="B106" i="11"/>
  <c r="A106" i="11"/>
  <c r="B104" i="11"/>
  <c r="A104" i="11"/>
  <c r="B103" i="11"/>
  <c r="A103" i="11"/>
  <c r="B102" i="11"/>
  <c r="A102" i="11"/>
  <c r="B101" i="11"/>
  <c r="A101" i="11"/>
  <c r="B100" i="11"/>
  <c r="A100" i="11"/>
  <c r="B99" i="11"/>
  <c r="A99" i="11"/>
  <c r="B98" i="11"/>
  <c r="A98" i="11"/>
  <c r="B97" i="11"/>
  <c r="A97" i="11"/>
  <c r="B96" i="11"/>
  <c r="A96" i="11"/>
  <c r="B95" i="11"/>
  <c r="A95" i="11"/>
  <c r="B94" i="11"/>
  <c r="A94" i="11"/>
  <c r="B93" i="11"/>
  <c r="A93" i="11"/>
  <c r="B92" i="11"/>
  <c r="A92" i="11"/>
  <c r="B91" i="11"/>
  <c r="A91" i="11"/>
  <c r="B90" i="11"/>
  <c r="A90" i="11"/>
  <c r="B89" i="11"/>
  <c r="A89" i="11"/>
  <c r="B88" i="11"/>
  <c r="A88" i="11"/>
  <c r="B87" i="11"/>
  <c r="A87" i="11"/>
  <c r="B86" i="11"/>
  <c r="A86" i="11"/>
  <c r="B85" i="11"/>
  <c r="A85" i="11"/>
  <c r="B84" i="11"/>
  <c r="A84" i="11"/>
  <c r="B83" i="11"/>
  <c r="A83" i="11"/>
  <c r="B82" i="11"/>
  <c r="A82" i="11"/>
  <c r="B81" i="11"/>
  <c r="A81" i="11"/>
  <c r="B80" i="11"/>
  <c r="A80" i="11"/>
  <c r="B79" i="11"/>
  <c r="A79" i="11"/>
  <c r="B78" i="11"/>
  <c r="A78" i="11"/>
  <c r="B77" i="11"/>
  <c r="A77" i="11"/>
  <c r="B76" i="11"/>
  <c r="A76" i="11"/>
  <c r="B75" i="11"/>
  <c r="A75" i="11"/>
  <c r="B74" i="11"/>
  <c r="A74" i="11"/>
  <c r="B73" i="11"/>
  <c r="A73" i="11"/>
  <c r="B72" i="11"/>
  <c r="A72" i="11"/>
  <c r="B70" i="11"/>
  <c r="A70" i="11"/>
  <c r="B69" i="11"/>
  <c r="A69" i="11"/>
  <c r="B68" i="11"/>
  <c r="A68" i="11"/>
  <c r="B67" i="11"/>
  <c r="A67" i="11"/>
  <c r="B66" i="11"/>
  <c r="A66" i="11"/>
  <c r="B65" i="11"/>
  <c r="A65" i="11"/>
  <c r="B64" i="11"/>
  <c r="A64" i="11"/>
  <c r="B63" i="11"/>
  <c r="A63" i="11"/>
  <c r="B62" i="11"/>
  <c r="A62" i="11"/>
  <c r="B61" i="11"/>
  <c r="A61" i="11"/>
  <c r="B60" i="11"/>
  <c r="A60" i="11"/>
  <c r="B57" i="11"/>
  <c r="A57" i="11"/>
  <c r="B56" i="11"/>
  <c r="A56" i="11"/>
  <c r="B54" i="11"/>
  <c r="A54" i="11"/>
  <c r="B53" i="11"/>
  <c r="A53" i="11"/>
  <c r="B52" i="11"/>
  <c r="A52" i="11"/>
  <c r="B51" i="11"/>
  <c r="A51" i="11"/>
  <c r="B50" i="11"/>
  <c r="A50" i="11"/>
  <c r="B48" i="11"/>
  <c r="A48" i="11"/>
  <c r="B47" i="11"/>
  <c r="A47" i="11"/>
  <c r="B46" i="11"/>
  <c r="A46" i="11"/>
  <c r="B45" i="11"/>
  <c r="A45" i="11"/>
  <c r="B44" i="11"/>
  <c r="A44" i="11"/>
  <c r="B43" i="11"/>
  <c r="A43" i="11"/>
  <c r="B42" i="11"/>
  <c r="A42" i="11"/>
  <c r="B41" i="11"/>
  <c r="A41" i="11"/>
  <c r="B40" i="11"/>
  <c r="A40" i="11"/>
  <c r="B39" i="11"/>
  <c r="A39" i="11"/>
  <c r="B38" i="11"/>
  <c r="A38" i="11"/>
  <c r="B37" i="11"/>
  <c r="A37" i="11"/>
  <c r="B36" i="11"/>
  <c r="A36" i="11"/>
  <c r="B35" i="11"/>
  <c r="A35" i="11"/>
  <c r="B34" i="11"/>
  <c r="A34" i="11"/>
  <c r="B33" i="11"/>
  <c r="A33" i="11"/>
  <c r="B32" i="11"/>
  <c r="A32" i="11"/>
  <c r="B31" i="11"/>
  <c r="A31" i="11"/>
  <c r="A30" i="11"/>
  <c r="B30" i="11"/>
  <c r="B29" i="11"/>
  <c r="A29" i="11"/>
  <c r="B28" i="11"/>
  <c r="A28" i="11"/>
  <c r="B27" i="11"/>
  <c r="A27" i="11"/>
  <c r="B26" i="11"/>
  <c r="A26" i="11"/>
  <c r="B25" i="11"/>
  <c r="A25" i="11"/>
  <c r="B24" i="11"/>
  <c r="A24" i="11"/>
  <c r="B23" i="11"/>
  <c r="A23" i="11"/>
  <c r="B22" i="11"/>
  <c r="A22" i="11"/>
  <c r="B21" i="11"/>
  <c r="A21" i="11"/>
  <c r="B20" i="11"/>
  <c r="A20" i="11"/>
  <c r="B19" i="11"/>
  <c r="A19" i="11"/>
  <c r="B18" i="11"/>
  <c r="A18" i="11"/>
  <c r="A17" i="11"/>
  <c r="B17" i="11"/>
  <c r="B16" i="11"/>
  <c r="B15" i="11"/>
  <c r="B14" i="11"/>
  <c r="A15" i="11"/>
  <c r="A14" i="11"/>
  <c r="A13" i="11"/>
  <c r="A12" i="11"/>
  <c r="A11" i="11"/>
  <c r="B13" i="11"/>
  <c r="B12" i="11"/>
  <c r="B11" i="11"/>
  <c r="B10" i="11"/>
  <c r="B6" i="11"/>
  <c r="B5" i="11"/>
  <c r="BA100" i="11"/>
  <c r="AW99" i="11"/>
  <c r="BA97" i="11"/>
  <c r="BA95" i="11"/>
  <c r="AW93" i="11"/>
  <c r="AW92" i="11"/>
  <c r="BA91" i="11"/>
  <c r="AW89" i="11"/>
  <c r="AW88" i="11"/>
  <c r="AW86" i="11"/>
  <c r="BA85" i="11"/>
  <c r="AW84" i="11"/>
  <c r="BA82" i="11"/>
  <c r="AW81" i="11"/>
  <c r="BA80" i="11"/>
  <c r="AW78" i="11"/>
  <c r="AW76" i="11"/>
  <c r="BA75" i="11"/>
  <c r="AW74" i="11"/>
  <c r="AW72" i="11"/>
  <c r="BA70" i="11"/>
  <c r="AW69" i="11"/>
  <c r="AW66" i="11"/>
  <c r="AW65" i="11"/>
  <c r="BA64" i="11"/>
  <c r="AW63" i="11"/>
  <c r="AW61" i="11"/>
  <c r="AW60" i="11"/>
  <c r="BA56" i="11"/>
  <c r="AW54" i="11"/>
  <c r="BA53" i="11"/>
  <c r="AW50" i="11"/>
  <c r="BA47" i="11"/>
  <c r="AW45" i="11"/>
  <c r="AW44" i="11"/>
  <c r="AW43" i="11"/>
  <c r="BA42" i="11"/>
  <c r="AW40" i="11"/>
  <c r="AW39" i="11"/>
  <c r="BA38" i="11"/>
  <c r="AW37" i="11"/>
  <c r="AW34" i="11"/>
  <c r="BA33" i="11"/>
  <c r="AW31" i="11"/>
  <c r="AW30" i="11"/>
  <c r="AW28" i="11"/>
  <c r="AW27" i="11"/>
  <c r="AW25" i="11"/>
  <c r="AW23" i="11"/>
  <c r="AW22" i="11"/>
  <c r="AW21" i="11"/>
  <c r="AW18" i="11"/>
  <c r="AW17" i="11"/>
  <c r="AW15" i="11"/>
  <c r="BA14" i="11"/>
  <c r="AW13" i="11"/>
  <c r="AW12" i="11"/>
  <c r="N5" i="11"/>
  <c r="R5" i="11" s="1"/>
  <c r="V5" i="11" s="1"/>
  <c r="Z5" i="11" s="1"/>
  <c r="AD5" i="11" s="1"/>
  <c r="AH5" i="11" s="1"/>
  <c r="AL5" i="11" s="1"/>
  <c r="AP5" i="11" s="1"/>
  <c r="AT5" i="11" s="1"/>
  <c r="AX5" i="11" s="1"/>
  <c r="BB5" i="11" s="1"/>
  <c r="C1566" i="10"/>
  <c r="C1572" i="10" s="1"/>
  <c r="C218" i="11" s="1"/>
  <c r="AW75" i="11" l="1"/>
  <c r="AW100" i="11"/>
  <c r="AW95" i="11"/>
  <c r="BA60" i="11"/>
  <c r="AW58" i="11"/>
  <c r="BA57" i="11"/>
  <c r="AW47" i="11"/>
  <c r="AW82" i="11"/>
  <c r="AW57" i="11"/>
  <c r="AW56" i="11"/>
  <c r="AW42" i="11"/>
  <c r="AW97" i="11"/>
  <c r="AW91" i="11"/>
  <c r="AW85" i="11"/>
  <c r="AW80" i="11"/>
  <c r="AW70" i="11"/>
  <c r="AW64" i="11"/>
  <c r="AW53" i="11"/>
  <c r="AW38" i="11"/>
  <c r="AW33" i="11"/>
  <c r="AW14" i="11"/>
  <c r="BA89" i="11"/>
  <c r="BA84" i="11"/>
  <c r="BA79" i="11"/>
  <c r="BA74" i="11"/>
  <c r="BA69" i="11"/>
  <c r="BA63" i="11"/>
  <c r="BA45" i="11"/>
  <c r="BA37" i="11"/>
  <c r="BA28" i="11"/>
  <c r="BA23" i="11"/>
  <c r="BA18" i="11"/>
  <c r="BA13" i="11"/>
  <c r="AW79" i="11"/>
  <c r="BA99" i="11"/>
  <c r="BA93" i="11"/>
  <c r="BA88" i="11"/>
  <c r="BA78" i="11"/>
  <c r="BA72" i="11"/>
  <c r="BA66" i="11"/>
  <c r="BA61" i="11"/>
  <c r="BA50" i="11"/>
  <c r="BA44" i="11"/>
  <c r="BA40" i="11"/>
  <c r="BA31" i="11"/>
  <c r="BA27" i="11"/>
  <c r="BA22" i="11"/>
  <c r="BA17" i="11"/>
  <c r="BA12" i="11"/>
  <c r="BA92" i="11"/>
  <c r="BA86" i="11"/>
  <c r="BA81" i="11"/>
  <c r="BA76" i="11"/>
  <c r="BA71" i="11"/>
  <c r="BA65" i="11"/>
  <c r="BA54" i="11"/>
  <c r="BA43" i="11"/>
  <c r="BA39" i="11"/>
  <c r="BA34" i="11"/>
  <c r="BA30" i="11"/>
  <c r="BA25" i="11"/>
  <c r="BA21" i="11"/>
  <c r="BA15" i="11"/>
  <c r="AW71" i="11"/>
  <c r="BA58" i="11"/>
  <c r="Q57" i="11"/>
  <c r="AG79" i="11"/>
  <c r="Q79" i="11"/>
  <c r="I79" i="11"/>
  <c r="AS79" i="11"/>
  <c r="AO79" i="11"/>
  <c r="AK79" i="11"/>
  <c r="U57" i="11"/>
  <c r="Q71" i="11"/>
  <c r="AC79" i="11"/>
  <c r="Y79" i="11"/>
  <c r="U79" i="11"/>
  <c r="Y57" i="11"/>
  <c r="I57" i="11"/>
  <c r="AG71" i="11"/>
  <c r="AC71" i="11"/>
  <c r="Y71" i="11"/>
  <c r="U71" i="11"/>
  <c r="AS71" i="11"/>
  <c r="M71" i="11"/>
  <c r="AO71" i="11"/>
  <c r="I71" i="11"/>
  <c r="AG58" i="11"/>
  <c r="AO57" i="11"/>
  <c r="AK57" i="11"/>
  <c r="AG57" i="11"/>
  <c r="AC57" i="11"/>
  <c r="AK58" i="11"/>
  <c r="AC58" i="11"/>
  <c r="Y58" i="11"/>
  <c r="U58" i="11"/>
  <c r="AS57" i="11"/>
  <c r="Q58" i="11"/>
  <c r="AO58" i="11"/>
  <c r="I58" i="11"/>
  <c r="AS58" i="11"/>
  <c r="Y64" i="11"/>
  <c r="AS82" i="11"/>
  <c r="AM41" i="11"/>
  <c r="M64" i="11"/>
  <c r="M82" i="11"/>
  <c r="Y74" i="11"/>
  <c r="Y84" i="11"/>
  <c r="AC30" i="11"/>
  <c r="AC35" i="11"/>
  <c r="Y92" i="11"/>
  <c r="U85" i="11"/>
  <c r="I44" i="11"/>
  <c r="AO85" i="11"/>
  <c r="Q100" i="11"/>
  <c r="M100" i="11"/>
  <c r="U100" i="11"/>
  <c r="AK63" i="11"/>
  <c r="Q39" i="11"/>
  <c r="AC99" i="11"/>
  <c r="AS37" i="11"/>
  <c r="M97" i="11"/>
  <c r="U78" i="11"/>
  <c r="Q53" i="11"/>
  <c r="AO100" i="11"/>
  <c r="AO50" i="11"/>
  <c r="G29" i="11"/>
  <c r="Y47" i="11"/>
  <c r="I39" i="11"/>
  <c r="AG34" i="11"/>
  <c r="Y75" i="11"/>
  <c r="AS100" i="11"/>
  <c r="I29" i="11"/>
  <c r="AS39" i="11"/>
  <c r="AQ41" i="11"/>
  <c r="AS50" i="11"/>
  <c r="AK60" i="11"/>
  <c r="AS78" i="11"/>
  <c r="U38" i="11"/>
  <c r="U97" i="11"/>
  <c r="U35" i="11"/>
  <c r="AC97" i="11"/>
  <c r="W35" i="11"/>
  <c r="AC38" i="11"/>
  <c r="Q64" i="11"/>
  <c r="Q30" i="11"/>
  <c r="I33" i="11"/>
  <c r="AA35" i="11"/>
  <c r="Y61" i="11"/>
  <c r="Y63" i="11"/>
  <c r="I100" i="11"/>
  <c r="I12" i="11"/>
  <c r="I23" i="11"/>
  <c r="K29" i="11"/>
  <c r="Y30" i="11"/>
  <c r="Y35" i="11"/>
  <c r="Y38" i="11"/>
  <c r="M39" i="11"/>
  <c r="AS41" i="11"/>
  <c r="AK47" i="11"/>
  <c r="U53" i="11"/>
  <c r="AO60" i="11"/>
  <c r="I70" i="11"/>
  <c r="I76" i="11"/>
  <c r="I81" i="11"/>
  <c r="I95" i="11"/>
  <c r="I18" i="11"/>
  <c r="M21" i="11"/>
  <c r="Q29" i="11"/>
  <c r="AO47" i="11"/>
  <c r="U61" i="11"/>
  <c r="U64" i="11"/>
  <c r="U82" i="11"/>
  <c r="AC84" i="11"/>
  <c r="Y85" i="11"/>
  <c r="AS97" i="11"/>
  <c r="AM29" i="11"/>
  <c r="Q44" i="11"/>
  <c r="I51" i="11"/>
  <c r="Y53" i="11"/>
  <c r="AS60" i="11"/>
  <c r="M70" i="11"/>
  <c r="Q76" i="11"/>
  <c r="I93" i="11"/>
  <c r="M95" i="11"/>
  <c r="Q12" i="11"/>
  <c r="M18" i="11"/>
  <c r="U21" i="11"/>
  <c r="Q23" i="11"/>
  <c r="M25" i="11"/>
  <c r="I28" i="11"/>
  <c r="AO29" i="11"/>
  <c r="M31" i="11"/>
  <c r="U43" i="11"/>
  <c r="AS47" i="11"/>
  <c r="AO51" i="11"/>
  <c r="U76" i="11"/>
  <c r="U81" i="11"/>
  <c r="AK84" i="11"/>
  <c r="M27" i="11"/>
  <c r="U28" i="11"/>
  <c r="AQ29" i="11"/>
  <c r="U39" i="11"/>
  <c r="Y43" i="11"/>
  <c r="AO64" i="11"/>
  <c r="M66" i="11"/>
  <c r="M69" i="11"/>
  <c r="Q70" i="11"/>
  <c r="AC74" i="11"/>
  <c r="M75" i="11"/>
  <c r="I78" i="11"/>
  <c r="AK82" i="11"/>
  <c r="I99" i="11"/>
  <c r="Y12" i="11"/>
  <c r="Q20" i="11"/>
  <c r="AK21" i="11"/>
  <c r="Y23" i="11"/>
  <c r="U25" i="11"/>
  <c r="Y28" i="11"/>
  <c r="Q31" i="11"/>
  <c r="Q33" i="11"/>
  <c r="I37" i="11"/>
  <c r="G41" i="11"/>
  <c r="AO44" i="11"/>
  <c r="Y45" i="11"/>
  <c r="U48" i="11"/>
  <c r="AO53" i="11"/>
  <c r="Q69" i="11"/>
  <c r="M78" i="11"/>
  <c r="I80" i="11"/>
  <c r="Y81" i="11"/>
  <c r="AS85" i="11"/>
  <c r="U93" i="11"/>
  <c r="Y95" i="11"/>
  <c r="Y99" i="11"/>
  <c r="I15" i="11"/>
  <c r="AK18" i="11"/>
  <c r="S20" i="11"/>
  <c r="AC22" i="11"/>
  <c r="AK27" i="11"/>
  <c r="AO39" i="11"/>
  <c r="K41" i="11"/>
  <c r="M42" i="11"/>
  <c r="AA48" i="11"/>
  <c r="I50" i="11"/>
  <c r="AS64" i="11"/>
  <c r="Q66" i="11"/>
  <c r="AK70" i="11"/>
  <c r="AK74" i="11"/>
  <c r="Q75" i="11"/>
  <c r="AO82" i="11"/>
  <c r="AO18" i="11"/>
  <c r="U20" i="11"/>
  <c r="AO23" i="11"/>
  <c r="K24" i="11"/>
  <c r="AC25" i="11"/>
  <c r="U31" i="11"/>
  <c r="U33" i="11"/>
  <c r="M37" i="11"/>
  <c r="M41" i="11"/>
  <c r="AC45" i="11"/>
  <c r="I47" i="11"/>
  <c r="AC48" i="11"/>
  <c r="M50" i="11"/>
  <c r="U56" i="11"/>
  <c r="U69" i="11"/>
  <c r="Y93" i="11"/>
  <c r="AG13" i="11"/>
  <c r="AK15" i="11"/>
  <c r="Y20" i="11"/>
  <c r="AS21" i="11"/>
  <c r="AI24" i="11"/>
  <c r="AS27" i="11"/>
  <c r="Q41" i="11"/>
  <c r="AK42" i="11"/>
  <c r="AK48" i="11"/>
  <c r="U66" i="11"/>
  <c r="AO70" i="11"/>
  <c r="U75" i="11"/>
  <c r="AK81" i="11"/>
  <c r="AC86" i="11"/>
  <c r="AO95" i="11"/>
  <c r="I97" i="11"/>
  <c r="AO99" i="11"/>
  <c r="U14" i="11"/>
  <c r="AS18" i="11"/>
  <c r="AA20" i="11"/>
  <c r="AQ24" i="11"/>
  <c r="Y33" i="11"/>
  <c r="Q37" i="11"/>
  <c r="S41" i="11"/>
  <c r="M47" i="11"/>
  <c r="Q50" i="11"/>
  <c r="Y56" i="11"/>
  <c r="I60" i="11"/>
  <c r="Y69" i="11"/>
  <c r="Y78" i="11"/>
  <c r="Y80" i="11"/>
  <c r="AO81" i="11"/>
  <c r="AK93" i="11"/>
  <c r="AK13" i="11"/>
  <c r="AO15" i="11"/>
  <c r="AC20" i="11"/>
  <c r="AC32" i="11"/>
  <c r="Y40" i="11"/>
  <c r="U41" i="11"/>
  <c r="AS42" i="11"/>
  <c r="AC56" i="11"/>
  <c r="AC63" i="11"/>
  <c r="Y66" i="11"/>
  <c r="AS70" i="11"/>
  <c r="AS95" i="11"/>
  <c r="AC14" i="11"/>
  <c r="AI20" i="11"/>
  <c r="AS31" i="11"/>
  <c r="AO33" i="11"/>
  <c r="AK37" i="11"/>
  <c r="Y41" i="11"/>
  <c r="Q47" i="11"/>
  <c r="U50" i="11"/>
  <c r="I53" i="11"/>
  <c r="M60" i="11"/>
  <c r="I64" i="11"/>
  <c r="AC65" i="11"/>
  <c r="AC69" i="11"/>
  <c r="U72" i="11"/>
  <c r="AK80" i="11"/>
  <c r="I85" i="11"/>
  <c r="AO93" i="11"/>
  <c r="AC40" i="11"/>
  <c r="AA41" i="11"/>
  <c r="AC66" i="11"/>
  <c r="Y72" i="11"/>
  <c r="AS75" i="11"/>
  <c r="U92" i="11"/>
  <c r="Q97" i="11"/>
  <c r="Y100" i="11"/>
  <c r="S35" i="11"/>
  <c r="AO37" i="11"/>
  <c r="AC41" i="11"/>
  <c r="U47" i="11"/>
  <c r="Y50" i="11"/>
  <c r="AS66" i="11"/>
  <c r="AO78" i="11"/>
  <c r="AO80" i="11"/>
  <c r="I82" i="11"/>
  <c r="U84" i="11"/>
  <c r="M85" i="11"/>
  <c r="AC13" i="11"/>
  <c r="Y13" i="11"/>
  <c r="U13" i="11"/>
  <c r="Q13" i="11"/>
  <c r="AS13" i="11"/>
  <c r="M13" i="11"/>
  <c r="AO13" i="11"/>
  <c r="I13" i="11"/>
  <c r="AC24" i="11"/>
  <c r="Y24" i="11"/>
  <c r="U24" i="11"/>
  <c r="Q24" i="11"/>
  <c r="AS24" i="11"/>
  <c r="M24" i="11"/>
  <c r="AO24" i="11"/>
  <c r="I24" i="11"/>
  <c r="AK24" i="11"/>
  <c r="AC34" i="11"/>
  <c r="Y34" i="11"/>
  <c r="U34" i="11"/>
  <c r="Q34" i="11"/>
  <c r="AS34" i="11"/>
  <c r="M34" i="11"/>
  <c r="AO34" i="11"/>
  <c r="I34" i="11"/>
  <c r="AK34" i="11"/>
  <c r="AG24" i="11"/>
  <c r="Y17" i="11"/>
  <c r="AE32" i="11"/>
  <c r="AG22" i="11"/>
  <c r="AG32" i="11"/>
  <c r="U12" i="11"/>
  <c r="Y14" i="11"/>
  <c r="AC17" i="11"/>
  <c r="AE20" i="11"/>
  <c r="Q21" i="11"/>
  <c r="U23" i="11"/>
  <c r="G24" i="11"/>
  <c r="AM24" i="11"/>
  <c r="Y25" i="11"/>
  <c r="I27" i="11"/>
  <c r="AO27" i="11"/>
  <c r="M29" i="11"/>
  <c r="AS29" i="11"/>
  <c r="AI32" i="11"/>
  <c r="M15" i="11"/>
  <c r="AS15" i="11"/>
  <c r="Q18" i="11"/>
  <c r="AG20" i="11"/>
  <c r="AK22" i="11"/>
  <c r="AC28" i="11"/>
  <c r="O29" i="11"/>
  <c r="AG30" i="11"/>
  <c r="AK32" i="11"/>
  <c r="AK40" i="11"/>
  <c r="AG40" i="11"/>
  <c r="AG17" i="11"/>
  <c r="G32" i="11"/>
  <c r="AM32" i="11"/>
  <c r="Q15" i="11"/>
  <c r="U18" i="11"/>
  <c r="AK20" i="11"/>
  <c r="I22" i="11"/>
  <c r="AO22" i="11"/>
  <c r="AG28" i="11"/>
  <c r="S29" i="11"/>
  <c r="AK30" i="11"/>
  <c r="I32" i="11"/>
  <c r="AO32" i="11"/>
  <c r="AE35" i="11"/>
  <c r="AG38" i="11"/>
  <c r="AC54" i="11"/>
  <c r="Y54" i="11"/>
  <c r="U54" i="11"/>
  <c r="Q54" i="11"/>
  <c r="AS54" i="11"/>
  <c r="M54" i="11"/>
  <c r="AO54" i="11"/>
  <c r="I54" i="11"/>
  <c r="AK54" i="11"/>
  <c r="AC12" i="11"/>
  <c r="AG14" i="11"/>
  <c r="AK17" i="11"/>
  <c r="G20" i="11"/>
  <c r="AM20" i="11"/>
  <c r="Y21" i="11"/>
  <c r="AC23" i="11"/>
  <c r="O24" i="11"/>
  <c r="AG25" i="11"/>
  <c r="Q27" i="11"/>
  <c r="U29" i="11"/>
  <c r="Y31" i="11"/>
  <c r="K32" i="11"/>
  <c r="AQ32" i="11"/>
  <c r="AC33" i="11"/>
  <c r="AG35" i="11"/>
  <c r="AO40" i="11"/>
  <c r="U15" i="11"/>
  <c r="Y18" i="11"/>
  <c r="I20" i="11"/>
  <c r="AO20" i="11"/>
  <c r="M22" i="11"/>
  <c r="AS22" i="11"/>
  <c r="AK28" i="11"/>
  <c r="W29" i="11"/>
  <c r="I30" i="11"/>
  <c r="AO30" i="11"/>
  <c r="M32" i="11"/>
  <c r="AS32" i="11"/>
  <c r="AI35" i="11"/>
  <c r="AK38" i="11"/>
  <c r="I40" i="11"/>
  <c r="AG12" i="11"/>
  <c r="AK14" i="11"/>
  <c r="I17" i="11"/>
  <c r="AO17" i="11"/>
  <c r="K20" i="11"/>
  <c r="AQ20" i="11"/>
  <c r="AC21" i="11"/>
  <c r="AG23" i="11"/>
  <c r="S24" i="11"/>
  <c r="AK25" i="11"/>
  <c r="U27" i="11"/>
  <c r="Y29" i="11"/>
  <c r="AC31" i="11"/>
  <c r="O32" i="11"/>
  <c r="AG33" i="11"/>
  <c r="AK35" i="11"/>
  <c r="U37" i="11"/>
  <c r="Y39" i="11"/>
  <c r="AS40" i="11"/>
  <c r="AA51" i="11"/>
  <c r="W51" i="11"/>
  <c r="S51" i="11"/>
  <c r="O51" i="11"/>
  <c r="AQ51" i="11"/>
  <c r="K51" i="11"/>
  <c r="AM51" i="11"/>
  <c r="G51" i="11"/>
  <c r="AI51" i="11"/>
  <c r="AG54" i="11"/>
  <c r="Y15" i="11"/>
  <c r="AC18" i="11"/>
  <c r="M20" i="11"/>
  <c r="AS20" i="11"/>
  <c r="Q22" i="11"/>
  <c r="AO28" i="11"/>
  <c r="AA29" i="11"/>
  <c r="M30" i="11"/>
  <c r="AS30" i="11"/>
  <c r="Q32" i="11"/>
  <c r="G35" i="11"/>
  <c r="AM35" i="11"/>
  <c r="I38" i="11"/>
  <c r="AO38" i="11"/>
  <c r="M40" i="11"/>
  <c r="AK12" i="11"/>
  <c r="I14" i="11"/>
  <c r="AO14" i="11"/>
  <c r="M17" i="11"/>
  <c r="AS17" i="11"/>
  <c r="O20" i="11"/>
  <c r="AG21" i="11"/>
  <c r="AK23" i="11"/>
  <c r="W24" i="11"/>
  <c r="I25" i="11"/>
  <c r="AO25" i="11"/>
  <c r="Y27" i="11"/>
  <c r="AC29" i="11"/>
  <c r="AG31" i="11"/>
  <c r="S32" i="11"/>
  <c r="AK33" i="11"/>
  <c r="I35" i="11"/>
  <c r="AO35" i="11"/>
  <c r="Y37" i="11"/>
  <c r="AC39" i="11"/>
  <c r="AC15" i="11"/>
  <c r="AG18" i="11"/>
  <c r="U22" i="11"/>
  <c r="M28" i="11"/>
  <c r="AS28" i="11"/>
  <c r="AE29" i="11"/>
  <c r="U32" i="11"/>
  <c r="K35" i="11"/>
  <c r="AQ35" i="11"/>
  <c r="M38" i="11"/>
  <c r="AS38" i="11"/>
  <c r="Q40" i="11"/>
  <c r="AE51" i="11"/>
  <c r="AO12" i="11"/>
  <c r="M14" i="11"/>
  <c r="AS14" i="11"/>
  <c r="Q17" i="11"/>
  <c r="AA24" i="11"/>
  <c r="AS25" i="11"/>
  <c r="AC27" i="11"/>
  <c r="AG29" i="11"/>
  <c r="AK31" i="11"/>
  <c r="W32" i="11"/>
  <c r="M35" i="11"/>
  <c r="AS35" i="11"/>
  <c r="AC37" i="11"/>
  <c r="AG39" i="11"/>
  <c r="AG15" i="11"/>
  <c r="Y22" i="11"/>
  <c r="Q28" i="11"/>
  <c r="AI29" i="11"/>
  <c r="U30" i="11"/>
  <c r="Y32" i="11"/>
  <c r="O35" i="11"/>
  <c r="Q38" i="11"/>
  <c r="U40" i="11"/>
  <c r="M12" i="11"/>
  <c r="AS12" i="11"/>
  <c r="Q14" i="11"/>
  <c r="U17" i="11"/>
  <c r="W20" i="11"/>
  <c r="I21" i="11"/>
  <c r="AO21" i="11"/>
  <c r="M23" i="11"/>
  <c r="AS23" i="11"/>
  <c r="AE24" i="11"/>
  <c r="Q25" i="11"/>
  <c r="AG27" i="11"/>
  <c r="AK29" i="11"/>
  <c r="I31" i="11"/>
  <c r="AO31" i="11"/>
  <c r="AA32" i="11"/>
  <c r="M33" i="11"/>
  <c r="AS33" i="11"/>
  <c r="Q35" i="11"/>
  <c r="AG37" i="11"/>
  <c r="AK39" i="11"/>
  <c r="AG51" i="11"/>
  <c r="AE48" i="11"/>
  <c r="AG65" i="11"/>
  <c r="W41" i="11"/>
  <c r="I42" i="11"/>
  <c r="AO42" i="11"/>
  <c r="M44" i="11"/>
  <c r="AS44" i="11"/>
  <c r="AG48" i="11"/>
  <c r="AK51" i="11"/>
  <c r="AC43" i="11"/>
  <c r="AG45" i="11"/>
  <c r="AI48" i="11"/>
  <c r="AC61" i="11"/>
  <c r="AG63" i="11"/>
  <c r="AK65" i="11"/>
  <c r="AC72" i="11"/>
  <c r="AG74" i="11"/>
  <c r="AG43" i="11"/>
  <c r="AK45" i="11"/>
  <c r="G48" i="11"/>
  <c r="AM48" i="11"/>
  <c r="AG61" i="11"/>
  <c r="I65" i="11"/>
  <c r="AO65" i="11"/>
  <c r="AG72" i="11"/>
  <c r="AE41" i="11"/>
  <c r="Q42" i="11"/>
  <c r="U44" i="11"/>
  <c r="I48" i="11"/>
  <c r="AO48" i="11"/>
  <c r="M51" i="11"/>
  <c r="AS51" i="11"/>
  <c r="AC53" i="11"/>
  <c r="AG56" i="11"/>
  <c r="Q60" i="11"/>
  <c r="AG41" i="11"/>
  <c r="AK43" i="11"/>
  <c r="I45" i="11"/>
  <c r="AO45" i="11"/>
  <c r="K48" i="11"/>
  <c r="AQ48" i="11"/>
  <c r="AC50" i="11"/>
  <c r="AK61" i="11"/>
  <c r="I63" i="11"/>
  <c r="AO63" i="11"/>
  <c r="M65" i="11"/>
  <c r="AS65" i="11"/>
  <c r="AG69" i="11"/>
  <c r="AK72" i="11"/>
  <c r="I74" i="11"/>
  <c r="AO74" i="11"/>
  <c r="AS89" i="11"/>
  <c r="M89" i="11"/>
  <c r="AO89" i="11"/>
  <c r="I89" i="11"/>
  <c r="AK89" i="11"/>
  <c r="AC89" i="11"/>
  <c r="Y89" i="11"/>
  <c r="U89" i="11"/>
  <c r="AI41" i="11"/>
  <c r="U42" i="11"/>
  <c r="Y44" i="11"/>
  <c r="M48" i="11"/>
  <c r="AS48" i="11"/>
  <c r="Q51" i="11"/>
  <c r="AG53" i="11"/>
  <c r="AK56" i="11"/>
  <c r="U60" i="11"/>
  <c r="AC64" i="11"/>
  <c r="AG66" i="11"/>
  <c r="U70" i="11"/>
  <c r="AC75" i="11"/>
  <c r="Q89" i="11"/>
  <c r="AK41" i="11"/>
  <c r="I43" i="11"/>
  <c r="AO43" i="11"/>
  <c r="M45" i="11"/>
  <c r="AS45" i="11"/>
  <c r="AC47" i="11"/>
  <c r="O48" i="11"/>
  <c r="AG50" i="11"/>
  <c r="I61" i="11"/>
  <c r="AO61" i="11"/>
  <c r="M63" i="11"/>
  <c r="AS63" i="11"/>
  <c r="Q65" i="11"/>
  <c r="AK69" i="11"/>
  <c r="I72" i="11"/>
  <c r="AO72" i="11"/>
  <c r="M74" i="11"/>
  <c r="AS74" i="11"/>
  <c r="AC88" i="11"/>
  <c r="Y88" i="11"/>
  <c r="U88" i="11"/>
  <c r="Q88" i="11"/>
  <c r="AS88" i="11"/>
  <c r="M88" i="11"/>
  <c r="AO88" i="11"/>
  <c r="I88" i="11"/>
  <c r="AK88" i="11"/>
  <c r="AC91" i="11"/>
  <c r="Y91" i="11"/>
  <c r="U91" i="11"/>
  <c r="AS91" i="11"/>
  <c r="M91" i="11"/>
  <c r="AO91" i="11"/>
  <c r="I91" i="11"/>
  <c r="AK91" i="11"/>
  <c r="Y42" i="11"/>
  <c r="AC44" i="11"/>
  <c r="Q48" i="11"/>
  <c r="U51" i="11"/>
  <c r="AK53" i="11"/>
  <c r="I56" i="11"/>
  <c r="AO56" i="11"/>
  <c r="Y60" i="11"/>
  <c r="AG64" i="11"/>
  <c r="AK66" i="11"/>
  <c r="Y70" i="11"/>
  <c r="AG75" i="11"/>
  <c r="I41" i="11"/>
  <c r="AO41" i="11"/>
  <c r="M43" i="11"/>
  <c r="AS43" i="11"/>
  <c r="Q45" i="11"/>
  <c r="AG47" i="11"/>
  <c r="S48" i="11"/>
  <c r="AK50" i="11"/>
  <c r="M61" i="11"/>
  <c r="AS61" i="11"/>
  <c r="Q63" i="11"/>
  <c r="U65" i="11"/>
  <c r="I69" i="11"/>
  <c r="AO69" i="11"/>
  <c r="M72" i="11"/>
  <c r="AS72" i="11"/>
  <c r="Q74" i="11"/>
  <c r="AG89" i="11"/>
  <c r="AC42" i="11"/>
  <c r="AG44" i="11"/>
  <c r="Y51" i="11"/>
  <c r="M56" i="11"/>
  <c r="AS56" i="11"/>
  <c r="AC60" i="11"/>
  <c r="AK64" i="11"/>
  <c r="I66" i="11"/>
  <c r="AO66" i="11"/>
  <c r="AC70" i="11"/>
  <c r="AK75" i="11"/>
  <c r="AG88" i="11"/>
  <c r="Q91" i="11"/>
  <c r="Q43" i="11"/>
  <c r="U45" i="11"/>
  <c r="W48" i="11"/>
  <c r="Q61" i="11"/>
  <c r="U63" i="11"/>
  <c r="Y65" i="11"/>
  <c r="AS69" i="11"/>
  <c r="Q72" i="11"/>
  <c r="U74" i="11"/>
  <c r="AG91" i="11"/>
  <c r="O41" i="11"/>
  <c r="AG42" i="11"/>
  <c r="AK44" i="11"/>
  <c r="Y48" i="11"/>
  <c r="AC51" i="11"/>
  <c r="M53" i="11"/>
  <c r="AS53" i="11"/>
  <c r="Q56" i="11"/>
  <c r="AG60" i="11"/>
  <c r="AG70" i="11"/>
  <c r="I75" i="11"/>
  <c r="AO75" i="11"/>
  <c r="AG86" i="11"/>
  <c r="AC81" i="11"/>
  <c r="Q85" i="11"/>
  <c r="M93" i="11"/>
  <c r="AS93" i="11"/>
  <c r="Q95" i="11"/>
  <c r="AG99" i="11"/>
  <c r="Y76" i="11"/>
  <c r="AC78" i="11"/>
  <c r="M80" i="11"/>
  <c r="AS80" i="11"/>
  <c r="Q82" i="11"/>
  <c r="AG84" i="11"/>
  <c r="AK86" i="11"/>
  <c r="AC92" i="11"/>
  <c r="AG81" i="11"/>
  <c r="Q93" i="11"/>
  <c r="U95" i="11"/>
  <c r="Y97" i="11"/>
  <c r="AK99" i="11"/>
  <c r="AC76" i="11"/>
  <c r="AG78" i="11"/>
  <c r="Q80" i="11"/>
  <c r="I86" i="11"/>
  <c r="AO86" i="11"/>
  <c r="AG92" i="11"/>
  <c r="AG76" i="11"/>
  <c r="AK78" i="11"/>
  <c r="U80" i="11"/>
  <c r="Y82" i="11"/>
  <c r="I84" i="11"/>
  <c r="AO84" i="11"/>
  <c r="M86" i="11"/>
  <c r="AS86" i="11"/>
  <c r="AK92" i="11"/>
  <c r="AC100" i="11"/>
  <c r="AC85" i="11"/>
  <c r="AC95" i="11"/>
  <c r="AG97" i="11"/>
  <c r="M99" i="11"/>
  <c r="AS99" i="11"/>
  <c r="AK76" i="11"/>
  <c r="AC82" i="11"/>
  <c r="M84" i="11"/>
  <c r="AS84" i="11"/>
  <c r="Q86" i="11"/>
  <c r="I92" i="11"/>
  <c r="AO92" i="11"/>
  <c r="AG100" i="11"/>
  <c r="M81" i="11"/>
  <c r="AS81" i="11"/>
  <c r="AG85" i="11"/>
  <c r="AC93" i="11"/>
  <c r="AG95" i="11"/>
  <c r="AK97" i="11"/>
  <c r="Q99" i="11"/>
  <c r="AO76" i="11"/>
  <c r="AC80" i="11"/>
  <c r="AG82" i="11"/>
  <c r="Q84" i="11"/>
  <c r="U86" i="11"/>
  <c r="M92" i="11"/>
  <c r="AS92" i="11"/>
  <c r="AK100" i="11"/>
  <c r="Q81" i="11"/>
  <c r="AK85" i="11"/>
  <c r="AG93" i="11"/>
  <c r="AK95" i="11"/>
  <c r="AO97" i="11"/>
  <c r="U99" i="11"/>
  <c r="M76" i="11"/>
  <c r="AS76" i="11"/>
  <c r="Q78" i="11"/>
  <c r="AG80" i="11"/>
  <c r="Y86" i="11"/>
  <c r="Q92" i="11"/>
  <c r="I24" i="10"/>
  <c r="I1475" i="10" l="1"/>
  <c r="I1474" i="10"/>
  <c r="I1473" i="10"/>
  <c r="I1472" i="10"/>
  <c r="I1478" i="10" s="1"/>
  <c r="I1481" i="10" s="1"/>
  <c r="I1483" i="10" s="1"/>
  <c r="I1468" i="10"/>
  <c r="I1467" i="10"/>
  <c r="I1463" i="10"/>
  <c r="I1462" i="10"/>
  <c r="I1458" i="10"/>
  <c r="I1457" i="10"/>
  <c r="H1475" i="10"/>
  <c r="K1475" i="10" s="1"/>
  <c r="H1474" i="10"/>
  <c r="K1474" i="10" s="1"/>
  <c r="H1473" i="10"/>
  <c r="K1473" i="10" s="1"/>
  <c r="H1472" i="10"/>
  <c r="K1472" i="10" s="1"/>
  <c r="H1468" i="10"/>
  <c r="K1468" i="10" s="1"/>
  <c r="H1467" i="10"/>
  <c r="K1467" i="10" s="1"/>
  <c r="H1463" i="10"/>
  <c r="K1463" i="10" s="1"/>
  <c r="H1462" i="10"/>
  <c r="K1462" i="10" s="1"/>
  <c r="H1458" i="10"/>
  <c r="K1458" i="10" s="1"/>
  <c r="H1457" i="10"/>
  <c r="K1457" i="10" s="1"/>
  <c r="K1464" i="10" l="1"/>
  <c r="E209" i="11" s="1"/>
  <c r="K1459" i="10"/>
  <c r="E208" i="11" s="1"/>
  <c r="I1459" i="10"/>
  <c r="C208" i="11" s="1"/>
  <c r="I1469" i="10"/>
  <c r="C210" i="11" s="1"/>
  <c r="K1469" i="10"/>
  <c r="E210" i="11" s="1"/>
  <c r="K1476" i="10"/>
  <c r="E211" i="11" s="1"/>
  <c r="I1464" i="10"/>
  <c r="C209" i="11" s="1"/>
  <c r="I1476" i="10"/>
  <c r="C211" i="11" s="1"/>
  <c r="J1463" i="10"/>
  <c r="J1472" i="10"/>
  <c r="J1478" i="10" s="1"/>
  <c r="J1473" i="10"/>
  <c r="J1474" i="10"/>
  <c r="J1475" i="10"/>
  <c r="J1462" i="10"/>
  <c r="J1468" i="10"/>
  <c r="J1457" i="10"/>
  <c r="J1458" i="10"/>
  <c r="J1467" i="10"/>
  <c r="K1478" i="10" l="1"/>
  <c r="K1481" i="10" s="1"/>
  <c r="J1481" i="10"/>
  <c r="J1483" i="10" s="1"/>
  <c r="AY209" i="11"/>
  <c r="W209" i="11"/>
  <c r="G209" i="11"/>
  <c r="AQ209" i="11"/>
  <c r="S209" i="11"/>
  <c r="AM209" i="11"/>
  <c r="K209" i="11"/>
  <c r="AE209" i="11"/>
  <c r="AI209" i="11"/>
  <c r="AA209" i="11"/>
  <c r="O209" i="11"/>
  <c r="AU209" i="11"/>
  <c r="K210" i="11"/>
  <c r="AI210" i="11"/>
  <c r="AE210" i="11"/>
  <c r="S210" i="11"/>
  <c r="AQ210" i="11"/>
  <c r="AU210" i="11"/>
  <c r="G210" i="11"/>
  <c r="AM210" i="11"/>
  <c r="W210" i="11"/>
  <c r="AA210" i="11"/>
  <c r="AY210" i="11"/>
  <c r="O210" i="11"/>
  <c r="AE211" i="11"/>
  <c r="AA211" i="11"/>
  <c r="W211" i="11"/>
  <c r="S211" i="11"/>
  <c r="G211" i="11"/>
  <c r="K211" i="11"/>
  <c r="O211" i="11"/>
  <c r="AI211" i="11"/>
  <c r="AY211" i="11"/>
  <c r="AM211" i="11"/>
  <c r="AQ211" i="11"/>
  <c r="AU211" i="11"/>
  <c r="K208" i="11"/>
  <c r="G208" i="11"/>
  <c r="AQ208" i="11"/>
  <c r="AY208" i="11"/>
  <c r="AM208" i="11"/>
  <c r="S208" i="11"/>
  <c r="AA208" i="11"/>
  <c r="O208" i="11"/>
  <c r="AU208" i="11"/>
  <c r="W208" i="11"/>
  <c r="AE208" i="11"/>
  <c r="AI208" i="11"/>
  <c r="J1464" i="10"/>
  <c r="D209" i="11" s="1"/>
  <c r="J1469" i="10"/>
  <c r="D210" i="11" s="1"/>
  <c r="J1459" i="10"/>
  <c r="D208" i="11" s="1"/>
  <c r="J1476" i="10"/>
  <c r="I437" i="10"/>
  <c r="H437" i="10"/>
  <c r="K437" i="10" s="1"/>
  <c r="I947" i="10"/>
  <c r="H947" i="10"/>
  <c r="K947" i="10" s="1"/>
  <c r="I946" i="10"/>
  <c r="H946" i="10"/>
  <c r="K946" i="10" s="1"/>
  <c r="I435" i="10"/>
  <c r="H435" i="10"/>
  <c r="K435" i="10" s="1"/>
  <c r="H1025" i="10"/>
  <c r="H1026" i="10"/>
  <c r="H1027" i="10"/>
  <c r="D211" i="11" l="1"/>
  <c r="AC208" i="11"/>
  <c r="U208" i="11"/>
  <c r="BA208" i="11"/>
  <c r="Y208" i="11"/>
  <c r="AK208" i="11"/>
  <c r="I208" i="11"/>
  <c r="AO208" i="11"/>
  <c r="M208" i="11"/>
  <c r="AS208" i="11"/>
  <c r="Q208" i="11"/>
  <c r="AW208" i="11"/>
  <c r="AG208" i="11"/>
  <c r="AC210" i="11"/>
  <c r="AK210" i="11"/>
  <c r="M210" i="11"/>
  <c r="AS210" i="11"/>
  <c r="Q210" i="11"/>
  <c r="U210" i="11"/>
  <c r="BA210" i="11"/>
  <c r="I210" i="11"/>
  <c r="AO210" i="11"/>
  <c r="AW210" i="11"/>
  <c r="Y210" i="11"/>
  <c r="AG210" i="11"/>
  <c r="AS209" i="11"/>
  <c r="AG209" i="11"/>
  <c r="M209" i="11"/>
  <c r="AK209" i="11"/>
  <c r="I209" i="11"/>
  <c r="Q209" i="11"/>
  <c r="U209" i="11"/>
  <c r="BA209" i="11"/>
  <c r="Y209" i="11"/>
  <c r="AC209" i="11"/>
  <c r="AO209" i="11"/>
  <c r="AW209" i="11"/>
  <c r="J437" i="10"/>
  <c r="J947" i="10"/>
  <c r="J946" i="10"/>
  <c r="J435" i="10"/>
  <c r="I1299" i="10"/>
  <c r="H1299" i="10"/>
  <c r="K1299" i="10" s="1"/>
  <c r="I1298" i="10"/>
  <c r="H1298" i="10"/>
  <c r="K1298" i="10" s="1"/>
  <c r="I291" i="10"/>
  <c r="H291" i="10"/>
  <c r="K291" i="10" s="1"/>
  <c r="B291" i="10"/>
  <c r="BA211" i="11" l="1"/>
  <c r="Y211" i="11"/>
  <c r="AW211" i="11"/>
  <c r="AK211" i="11"/>
  <c r="I211" i="11"/>
  <c r="AO211" i="11"/>
  <c r="AS211" i="11"/>
  <c r="M211" i="11"/>
  <c r="AC211" i="11"/>
  <c r="U211" i="11"/>
  <c r="AG211" i="11"/>
  <c r="Q211" i="11"/>
  <c r="J1299" i="10"/>
  <c r="J1298" i="10"/>
  <c r="J291" i="10"/>
  <c r="I1349" i="10"/>
  <c r="H1349" i="10"/>
  <c r="K1349" i="10" s="1"/>
  <c r="J1349" i="10" l="1"/>
  <c r="I750" i="10"/>
  <c r="H750" i="10"/>
  <c r="K750" i="10" s="1"/>
  <c r="B750" i="10"/>
  <c r="B28" i="10"/>
  <c r="B27" i="10"/>
  <c r="I26" i="10"/>
  <c r="H26" i="10"/>
  <c r="K26" i="10" s="1"/>
  <c r="I27" i="10"/>
  <c r="H27" i="10"/>
  <c r="K27" i="10" s="1"/>
  <c r="I25" i="10"/>
  <c r="H25" i="10"/>
  <c r="K25" i="10" s="1"/>
  <c r="B647" i="10"/>
  <c r="J750" i="10" l="1"/>
  <c r="J27" i="10"/>
  <c r="J26" i="10"/>
  <c r="J25" i="10"/>
  <c r="I1451" i="10"/>
  <c r="H1451" i="10"/>
  <c r="K1451" i="10" s="1"/>
  <c r="I1450" i="10"/>
  <c r="H1450" i="10"/>
  <c r="K1450" i="10" s="1"/>
  <c r="B1450" i="10"/>
  <c r="I1449" i="10"/>
  <c r="H1449" i="10"/>
  <c r="K1449" i="10" s="1"/>
  <c r="I1448" i="10"/>
  <c r="H1448" i="10"/>
  <c r="K1448" i="10" s="1"/>
  <c r="I1447" i="10"/>
  <c r="H1447" i="10"/>
  <c r="K1447" i="10" s="1"/>
  <c r="I1446" i="10"/>
  <c r="H1446" i="10"/>
  <c r="K1446" i="10" s="1"/>
  <c r="B1446" i="10"/>
  <c r="I1442" i="10"/>
  <c r="H1442" i="10"/>
  <c r="K1442" i="10" s="1"/>
  <c r="I1441" i="10"/>
  <c r="H1441" i="10"/>
  <c r="K1441" i="10" s="1"/>
  <c r="I1440" i="10"/>
  <c r="H1440" i="10"/>
  <c r="K1440" i="10" s="1"/>
  <c r="I1439" i="10"/>
  <c r="H1439" i="10"/>
  <c r="K1439" i="10" s="1"/>
  <c r="I1438" i="10"/>
  <c r="H1438" i="10"/>
  <c r="K1438" i="10" s="1"/>
  <c r="I1437" i="10"/>
  <c r="H1437" i="10"/>
  <c r="K1437" i="10" s="1"/>
  <c r="I1433" i="10"/>
  <c r="H1433" i="10"/>
  <c r="K1433" i="10" s="1"/>
  <c r="I1432" i="10"/>
  <c r="H1432" i="10"/>
  <c r="K1432" i="10" s="1"/>
  <c r="I1431" i="10"/>
  <c r="H1431" i="10"/>
  <c r="K1431" i="10" s="1"/>
  <c r="I1430" i="10"/>
  <c r="H1430" i="10"/>
  <c r="K1430" i="10" s="1"/>
  <c r="I1426" i="10"/>
  <c r="H1426" i="10"/>
  <c r="K1426" i="10" s="1"/>
  <c r="I1425" i="10"/>
  <c r="H1425" i="10"/>
  <c r="K1425" i="10" s="1"/>
  <c r="I1424" i="10"/>
  <c r="H1424" i="10"/>
  <c r="K1424" i="10" s="1"/>
  <c r="I1423" i="10"/>
  <c r="H1423" i="10"/>
  <c r="K1423" i="10" s="1"/>
  <c r="I1419" i="10"/>
  <c r="H1419" i="10"/>
  <c r="K1419" i="10" s="1"/>
  <c r="I1418" i="10"/>
  <c r="H1418" i="10"/>
  <c r="K1418" i="10" s="1"/>
  <c r="I1417" i="10"/>
  <c r="H1417" i="10"/>
  <c r="K1417" i="10" s="1"/>
  <c r="I1416" i="10"/>
  <c r="H1416" i="10"/>
  <c r="K1416" i="10" s="1"/>
  <c r="I1412" i="10"/>
  <c r="H1412" i="10"/>
  <c r="K1412" i="10" s="1"/>
  <c r="I1411" i="10"/>
  <c r="H1411" i="10"/>
  <c r="K1411" i="10" s="1"/>
  <c r="I1410" i="10"/>
  <c r="H1410" i="10"/>
  <c r="K1410" i="10" s="1"/>
  <c r="I1409" i="10"/>
  <c r="H1409" i="10"/>
  <c r="K1409" i="10" s="1"/>
  <c r="I1404" i="10"/>
  <c r="H1404" i="10"/>
  <c r="K1404" i="10" s="1"/>
  <c r="B1404" i="10"/>
  <c r="I1403" i="10"/>
  <c r="H1403" i="10"/>
  <c r="K1403" i="10" s="1"/>
  <c r="I1402" i="10"/>
  <c r="H1402" i="10"/>
  <c r="K1402" i="10" s="1"/>
  <c r="I1398" i="10"/>
  <c r="H1398" i="10"/>
  <c r="K1398" i="10" s="1"/>
  <c r="I1397" i="10"/>
  <c r="H1397" i="10"/>
  <c r="K1397" i="10" s="1"/>
  <c r="B1397" i="10"/>
  <c r="I1396" i="10"/>
  <c r="H1396" i="10"/>
  <c r="K1396" i="10" s="1"/>
  <c r="I1395" i="10"/>
  <c r="H1395" i="10"/>
  <c r="K1395" i="10" s="1"/>
  <c r="I1394" i="10"/>
  <c r="H1394" i="10"/>
  <c r="K1394" i="10" s="1"/>
  <c r="I1393" i="10"/>
  <c r="H1393" i="10"/>
  <c r="K1393" i="10" s="1"/>
  <c r="I1392" i="10"/>
  <c r="H1392" i="10"/>
  <c r="K1392" i="10" s="1"/>
  <c r="I1388" i="10"/>
  <c r="H1388" i="10"/>
  <c r="K1388" i="10" s="1"/>
  <c r="B1388" i="10"/>
  <c r="I1387" i="10"/>
  <c r="H1387" i="10"/>
  <c r="K1387" i="10" s="1"/>
  <c r="B1387" i="10"/>
  <c r="I1386" i="10"/>
  <c r="H1386" i="10"/>
  <c r="K1386" i="10" s="1"/>
  <c r="I1385" i="10"/>
  <c r="H1385" i="10"/>
  <c r="K1385" i="10" s="1"/>
  <c r="I1384" i="10"/>
  <c r="H1384" i="10"/>
  <c r="K1384" i="10" s="1"/>
  <c r="I1383" i="10"/>
  <c r="H1383" i="10"/>
  <c r="K1383" i="10" s="1"/>
  <c r="I1382" i="10"/>
  <c r="H1382" i="10"/>
  <c r="K1382" i="10" s="1"/>
  <c r="I1381" i="10"/>
  <c r="H1381" i="10"/>
  <c r="K1381" i="10" s="1"/>
  <c r="I1380" i="10"/>
  <c r="H1380" i="10"/>
  <c r="K1380" i="10" s="1"/>
  <c r="I1379" i="10"/>
  <c r="H1379" i="10"/>
  <c r="K1379" i="10" s="1"/>
  <c r="I1378" i="10"/>
  <c r="H1378" i="10"/>
  <c r="K1378" i="10" s="1"/>
  <c r="I1374" i="10"/>
  <c r="H1374" i="10"/>
  <c r="K1374" i="10" s="1"/>
  <c r="I1373" i="10"/>
  <c r="H1373" i="10"/>
  <c r="K1373" i="10" s="1"/>
  <c r="I1372" i="10"/>
  <c r="H1372" i="10"/>
  <c r="K1372" i="10" s="1"/>
  <c r="I1371" i="10"/>
  <c r="H1371" i="10"/>
  <c r="K1371" i="10" s="1"/>
  <c r="I1370" i="10"/>
  <c r="H1370" i="10"/>
  <c r="K1370" i="10" s="1"/>
  <c r="I1369" i="10"/>
  <c r="H1369" i="10"/>
  <c r="K1369" i="10" s="1"/>
  <c r="I1368" i="10"/>
  <c r="H1368" i="10"/>
  <c r="K1368" i="10" s="1"/>
  <c r="I1367" i="10"/>
  <c r="H1367" i="10"/>
  <c r="K1367" i="10" s="1"/>
  <c r="I1366" i="10"/>
  <c r="H1366" i="10"/>
  <c r="K1366" i="10" s="1"/>
  <c r="I1365" i="10"/>
  <c r="H1365" i="10"/>
  <c r="K1365" i="10" s="1"/>
  <c r="I1364" i="10"/>
  <c r="H1364" i="10"/>
  <c r="K1364" i="10" s="1"/>
  <c r="I1363" i="10"/>
  <c r="H1363" i="10"/>
  <c r="K1363" i="10" s="1"/>
  <c r="I1362" i="10"/>
  <c r="H1362" i="10"/>
  <c r="K1362" i="10" s="1"/>
  <c r="I1361" i="10"/>
  <c r="H1361" i="10"/>
  <c r="K1361" i="10" s="1"/>
  <c r="I1360" i="10"/>
  <c r="H1360" i="10"/>
  <c r="K1360" i="10" s="1"/>
  <c r="I1354" i="10"/>
  <c r="I1355" i="10" s="1"/>
  <c r="C194" i="11" s="1"/>
  <c r="H1354" i="10"/>
  <c r="K1354" i="10" s="1"/>
  <c r="K1355" i="10" s="1"/>
  <c r="E194" i="11" s="1"/>
  <c r="I1350" i="10"/>
  <c r="H1350" i="10"/>
  <c r="K1350" i="10" s="1"/>
  <c r="I1348" i="10"/>
  <c r="H1348" i="10"/>
  <c r="K1348" i="10" s="1"/>
  <c r="I1344" i="10"/>
  <c r="H1344" i="10"/>
  <c r="K1344" i="10" s="1"/>
  <c r="I1343" i="10"/>
  <c r="H1343" i="10"/>
  <c r="K1343" i="10" s="1"/>
  <c r="I1342" i="10"/>
  <c r="H1342" i="10"/>
  <c r="K1342" i="10" s="1"/>
  <c r="I1341" i="10"/>
  <c r="H1341" i="10"/>
  <c r="K1341" i="10" s="1"/>
  <c r="I1340" i="10"/>
  <c r="H1340" i="10"/>
  <c r="K1340" i="10" s="1"/>
  <c r="B1340" i="10"/>
  <c r="I1336" i="10"/>
  <c r="H1336" i="10"/>
  <c r="K1336" i="10" s="1"/>
  <c r="I1335" i="10"/>
  <c r="H1335" i="10"/>
  <c r="K1335" i="10" s="1"/>
  <c r="B1335" i="10"/>
  <c r="I1334" i="10"/>
  <c r="H1334" i="10"/>
  <c r="K1334" i="10" s="1"/>
  <c r="I1330" i="10"/>
  <c r="H1330" i="10"/>
  <c r="K1330" i="10" s="1"/>
  <c r="I1329" i="10"/>
  <c r="H1329" i="10"/>
  <c r="K1329" i="10" s="1"/>
  <c r="I1328" i="10"/>
  <c r="H1328" i="10"/>
  <c r="K1328" i="10" s="1"/>
  <c r="I1327" i="10"/>
  <c r="H1327" i="10"/>
  <c r="K1327" i="10" s="1"/>
  <c r="I1326" i="10"/>
  <c r="H1326" i="10"/>
  <c r="K1326" i="10" s="1"/>
  <c r="B1326" i="10"/>
  <c r="I1325" i="10"/>
  <c r="H1325" i="10"/>
  <c r="K1325" i="10" s="1"/>
  <c r="I1324" i="10"/>
  <c r="H1324" i="10"/>
  <c r="K1324" i="10" s="1"/>
  <c r="I1323" i="10"/>
  <c r="H1323" i="10"/>
  <c r="K1323" i="10" s="1"/>
  <c r="I1322" i="10"/>
  <c r="H1322" i="10"/>
  <c r="K1322" i="10" s="1"/>
  <c r="I1321" i="10"/>
  <c r="H1321" i="10"/>
  <c r="K1321" i="10" s="1"/>
  <c r="I1320" i="10"/>
  <c r="H1320" i="10"/>
  <c r="K1320" i="10" s="1"/>
  <c r="I1319" i="10"/>
  <c r="H1319" i="10"/>
  <c r="K1319" i="10" s="1"/>
  <c r="I1318" i="10"/>
  <c r="H1318" i="10"/>
  <c r="K1318" i="10" s="1"/>
  <c r="I1317" i="10"/>
  <c r="H1317" i="10"/>
  <c r="K1317" i="10" s="1"/>
  <c r="I1313" i="10"/>
  <c r="I1314" i="10" s="1"/>
  <c r="C189" i="11" s="1"/>
  <c r="H1313" i="10"/>
  <c r="K1313" i="10" s="1"/>
  <c r="K1314" i="10" s="1"/>
  <c r="E189" i="11" s="1"/>
  <c r="I1309" i="10"/>
  <c r="I1310" i="10" s="1"/>
  <c r="C188" i="11" s="1"/>
  <c r="H1309" i="10"/>
  <c r="K1309" i="10" s="1"/>
  <c r="K1310" i="10" s="1"/>
  <c r="E188" i="11" s="1"/>
  <c r="I1305" i="10"/>
  <c r="I1306" i="10" s="1"/>
  <c r="C187" i="11" s="1"/>
  <c r="H1305" i="10"/>
  <c r="K1305" i="10" s="1"/>
  <c r="K1306" i="10" s="1"/>
  <c r="E187" i="11" s="1"/>
  <c r="I1301" i="10"/>
  <c r="H1301" i="10"/>
  <c r="K1301" i="10" s="1"/>
  <c r="I1300" i="10"/>
  <c r="H1300" i="10"/>
  <c r="K1300" i="10" s="1"/>
  <c r="I1297" i="10"/>
  <c r="H1297" i="10"/>
  <c r="K1297" i="10" s="1"/>
  <c r="I1296" i="10"/>
  <c r="H1296" i="10"/>
  <c r="K1296" i="10" s="1"/>
  <c r="I1295" i="10"/>
  <c r="H1295" i="10"/>
  <c r="K1295" i="10" s="1"/>
  <c r="B1295" i="10"/>
  <c r="I1294" i="10"/>
  <c r="H1294" i="10"/>
  <c r="K1294" i="10" s="1"/>
  <c r="I1289" i="10"/>
  <c r="H1289" i="10"/>
  <c r="K1289" i="10" s="1"/>
  <c r="I1288" i="10"/>
  <c r="H1288" i="10"/>
  <c r="K1288" i="10" s="1"/>
  <c r="I1287" i="10"/>
  <c r="H1287" i="10"/>
  <c r="K1287" i="10" s="1"/>
  <c r="I1286" i="10"/>
  <c r="H1286" i="10"/>
  <c r="K1286" i="10" s="1"/>
  <c r="I1285" i="10"/>
  <c r="H1285" i="10"/>
  <c r="K1285" i="10" s="1"/>
  <c r="I1284" i="10"/>
  <c r="H1284" i="10"/>
  <c r="K1284" i="10" s="1"/>
  <c r="I1283" i="10"/>
  <c r="H1283" i="10"/>
  <c r="K1283" i="10" s="1"/>
  <c r="I1282" i="10"/>
  <c r="H1282" i="10"/>
  <c r="K1282" i="10" s="1"/>
  <c r="I1281" i="10"/>
  <c r="H1281" i="10"/>
  <c r="K1281" i="10" s="1"/>
  <c r="I1280" i="10"/>
  <c r="H1280" i="10"/>
  <c r="K1280" i="10" s="1"/>
  <c r="E59" i="10"/>
  <c r="E58" i="10"/>
  <c r="AI194" i="11" l="1"/>
  <c r="AE194" i="11"/>
  <c r="AQ194" i="11"/>
  <c r="AU194" i="11"/>
  <c r="S194" i="11"/>
  <c r="AM194" i="11"/>
  <c r="AY194" i="11"/>
  <c r="G194" i="11"/>
  <c r="W194" i="11"/>
  <c r="O194" i="11"/>
  <c r="K194" i="11"/>
  <c r="AA194" i="11"/>
  <c r="S187" i="11"/>
  <c r="AI187" i="11"/>
  <c r="AY187" i="11"/>
  <c r="AE187" i="11"/>
  <c r="W187" i="11"/>
  <c r="G187" i="11"/>
  <c r="AM187" i="11"/>
  <c r="K187" i="11"/>
  <c r="AQ187" i="11"/>
  <c r="O187" i="11"/>
  <c r="AU187" i="11"/>
  <c r="AA187" i="11"/>
  <c r="AY188" i="11"/>
  <c r="AE188" i="11"/>
  <c r="AU188" i="11"/>
  <c r="AQ188" i="11"/>
  <c r="S188" i="11"/>
  <c r="K188" i="11"/>
  <c r="AI188" i="11"/>
  <c r="O188" i="11"/>
  <c r="G188" i="11"/>
  <c r="AM188" i="11"/>
  <c r="W188" i="11"/>
  <c r="AA188" i="11"/>
  <c r="S189" i="11"/>
  <c r="AY189" i="11"/>
  <c r="AI189" i="11"/>
  <c r="AA189" i="11"/>
  <c r="W189" i="11"/>
  <c r="G189" i="11"/>
  <c r="AM189" i="11"/>
  <c r="K189" i="11"/>
  <c r="AE189" i="11"/>
  <c r="AQ189" i="11"/>
  <c r="O189" i="11"/>
  <c r="AU189" i="11"/>
  <c r="I1351" i="10"/>
  <c r="C193" i="11" s="1"/>
  <c r="K1345" i="10"/>
  <c r="E192" i="11" s="1"/>
  <c r="K1389" i="10"/>
  <c r="E197" i="11" s="1"/>
  <c r="I1345" i="10"/>
  <c r="C192" i="11" s="1"/>
  <c r="K1405" i="10"/>
  <c r="E199" i="11" s="1"/>
  <c r="I1420" i="10"/>
  <c r="C202" i="11" s="1"/>
  <c r="I1434" i="10"/>
  <c r="C204" i="11" s="1"/>
  <c r="K1337" i="10"/>
  <c r="E191" i="11" s="1"/>
  <c r="K1351" i="10"/>
  <c r="E193" i="11" s="1"/>
  <c r="I1375" i="10"/>
  <c r="C196" i="11" s="1"/>
  <c r="I1389" i="10"/>
  <c r="C197" i="11" s="1"/>
  <c r="K1375" i="10"/>
  <c r="E196" i="11" s="1"/>
  <c r="K1420" i="10"/>
  <c r="E202" i="11" s="1"/>
  <c r="K1434" i="10"/>
  <c r="E204" i="11" s="1"/>
  <c r="K1399" i="10"/>
  <c r="E198" i="11" s="1"/>
  <c r="I1405" i="10"/>
  <c r="C199" i="11" s="1"/>
  <c r="I1399" i="10"/>
  <c r="C198" i="11" s="1"/>
  <c r="K1302" i="10"/>
  <c r="E186" i="11" s="1"/>
  <c r="I1302" i="10"/>
  <c r="C186" i="11" s="1"/>
  <c r="I1337" i="10"/>
  <c r="C191" i="11" s="1"/>
  <c r="K1452" i="10"/>
  <c r="E206" i="11" s="1"/>
  <c r="I1452" i="10"/>
  <c r="C206" i="11" s="1"/>
  <c r="K1331" i="10"/>
  <c r="E190" i="11" s="1"/>
  <c r="I1331" i="10"/>
  <c r="C190" i="11" s="1"/>
  <c r="K1413" i="10"/>
  <c r="E201" i="11" s="1"/>
  <c r="K1427" i="10"/>
  <c r="E203" i="11" s="1"/>
  <c r="K1443" i="10"/>
  <c r="E205" i="11" s="1"/>
  <c r="I1413" i="10"/>
  <c r="C201" i="11" s="1"/>
  <c r="I1427" i="10"/>
  <c r="C203" i="11" s="1"/>
  <c r="I1443" i="10"/>
  <c r="C205" i="11" s="1"/>
  <c r="K1290" i="10"/>
  <c r="E185" i="11" s="1"/>
  <c r="I1290" i="10"/>
  <c r="C185" i="11" s="1"/>
  <c r="J1348" i="10"/>
  <c r="J1336" i="10"/>
  <c r="J1286" i="10"/>
  <c r="J1449" i="10"/>
  <c r="J1301" i="10"/>
  <c r="J1440" i="10"/>
  <c r="J1398" i="10"/>
  <c r="J1320" i="10"/>
  <c r="J1431" i="10"/>
  <c r="J1412" i="10"/>
  <c r="J1374" i="10"/>
  <c r="J1335" i="10"/>
  <c r="J1300" i="10"/>
  <c r="J1441" i="10"/>
  <c r="J1432" i="10"/>
  <c r="J1366" i="10"/>
  <c r="J1395" i="10"/>
  <c r="J1383" i="10"/>
  <c r="J1319" i="10"/>
  <c r="J1360" i="10"/>
  <c r="J1294" i="10"/>
  <c r="J1361" i="10"/>
  <c r="J1410" i="10"/>
  <c r="J1433" i="10"/>
  <c r="J1284" i="10"/>
  <c r="J1287" i="10"/>
  <c r="J1326" i="10"/>
  <c r="J1329" i="10"/>
  <c r="J1340" i="10"/>
  <c r="J1350" i="10"/>
  <c r="J1368" i="10"/>
  <c r="J1384" i="10"/>
  <c r="J1394" i="10"/>
  <c r="J1403" i="10"/>
  <c r="J1417" i="10"/>
  <c r="J1446" i="10"/>
  <c r="J1426" i="10"/>
  <c r="J1362" i="10"/>
  <c r="J1365" i="10"/>
  <c r="J1378" i="10"/>
  <c r="J1397" i="10"/>
  <c r="J1411" i="10"/>
  <c r="J1424" i="10"/>
  <c r="J1437" i="10"/>
  <c r="J1296" i="10"/>
  <c r="J1322" i="10"/>
  <c r="J1439" i="10"/>
  <c r="J1297" i="10"/>
  <c r="J1323" i="10"/>
  <c r="J1387" i="10"/>
  <c r="J1430" i="10"/>
  <c r="J1285" i="10"/>
  <c r="J1288" i="10"/>
  <c r="J1330" i="10"/>
  <c r="J1341" i="10"/>
  <c r="J1369" i="10"/>
  <c r="J1385" i="10"/>
  <c r="J1388" i="10"/>
  <c r="J1418" i="10"/>
  <c r="J1447" i="10"/>
  <c r="J1318" i="10"/>
  <c r="J1321" i="10"/>
  <c r="J1379" i="10"/>
  <c r="J1382" i="10"/>
  <c r="J1404" i="10"/>
  <c r="J1425" i="10"/>
  <c r="J1438" i="10"/>
  <c r="J1450" i="10"/>
  <c r="J1309" i="10"/>
  <c r="J1310" i="10" s="1"/>
  <c r="D188" i="11" s="1"/>
  <c r="J1334" i="10"/>
  <c r="J1342" i="10"/>
  <c r="J1370" i="10"/>
  <c r="J1373" i="10"/>
  <c r="J1386" i="10"/>
  <c r="J1392" i="10"/>
  <c r="J1419" i="10"/>
  <c r="J1448" i="10"/>
  <c r="J1409" i="10"/>
  <c r="J1442" i="10"/>
  <c r="J1451" i="10"/>
  <c r="J1280" i="10"/>
  <c r="J1283" i="10"/>
  <c r="J1313" i="10"/>
  <c r="J1314" i="10" s="1"/>
  <c r="D189" i="11" s="1"/>
  <c r="J1367" i="10"/>
  <c r="J1393" i="10"/>
  <c r="J1402" i="10"/>
  <c r="J1416" i="10"/>
  <c r="J1282" i="10"/>
  <c r="J1295" i="10"/>
  <c r="J1317" i="10"/>
  <c r="J1325" i="10"/>
  <c r="J1328" i="10"/>
  <c r="J1344" i="10"/>
  <c r="J1364" i="10"/>
  <c r="J1372" i="10"/>
  <c r="J1381" i="10"/>
  <c r="J1396" i="10"/>
  <c r="J1423" i="10"/>
  <c r="J1281" i="10"/>
  <c r="J1289" i="10"/>
  <c r="J1305" i="10"/>
  <c r="J1306" i="10" s="1"/>
  <c r="D187" i="11" s="1"/>
  <c r="J1324" i="10"/>
  <c r="J1327" i="10"/>
  <c r="J1343" i="10"/>
  <c r="J1354" i="10"/>
  <c r="J1355" i="10" s="1"/>
  <c r="D194" i="11" s="1"/>
  <c r="J1363" i="10"/>
  <c r="J1371" i="10"/>
  <c r="J1380" i="10"/>
  <c r="AS187" i="11" l="1"/>
  <c r="U187" i="11"/>
  <c r="BA187" i="11"/>
  <c r="Y187" i="11"/>
  <c r="AC187" i="11"/>
  <c r="AG187" i="11"/>
  <c r="AK187" i="11"/>
  <c r="M187" i="11"/>
  <c r="I187" i="11"/>
  <c r="AO187" i="11"/>
  <c r="Q187" i="11"/>
  <c r="AW187" i="11"/>
  <c r="AW188" i="11"/>
  <c r="U188" i="11"/>
  <c r="BA188" i="11"/>
  <c r="Y188" i="11"/>
  <c r="AG188" i="11"/>
  <c r="M188" i="11"/>
  <c r="AK188" i="11"/>
  <c r="I188" i="11"/>
  <c r="AO188" i="11"/>
  <c r="AS188" i="11"/>
  <c r="AC188" i="11"/>
  <c r="Q188" i="11"/>
  <c r="M189" i="11"/>
  <c r="AS189" i="11"/>
  <c r="Q189" i="11"/>
  <c r="AK189" i="11"/>
  <c r="AW189" i="11"/>
  <c r="U189" i="11"/>
  <c r="BA189" i="11"/>
  <c r="Y189" i="11"/>
  <c r="AC189" i="11"/>
  <c r="AG189" i="11"/>
  <c r="I189" i="11"/>
  <c r="AO189" i="11"/>
  <c r="I194" i="11"/>
  <c r="AO194" i="11"/>
  <c r="M194" i="11"/>
  <c r="AS194" i="11"/>
  <c r="Q194" i="11"/>
  <c r="AC194" i="11"/>
  <c r="AW194" i="11"/>
  <c r="U194" i="11"/>
  <c r="BA194" i="11"/>
  <c r="Y194" i="11"/>
  <c r="AG194" i="11"/>
  <c r="AK194" i="11"/>
  <c r="S193" i="11"/>
  <c r="W193" i="11"/>
  <c r="G193" i="11"/>
  <c r="AM193" i="11"/>
  <c r="K193" i="11"/>
  <c r="AQ193" i="11"/>
  <c r="AE193" i="11"/>
  <c r="O193" i="11"/>
  <c r="AU193" i="11"/>
  <c r="AY193" i="11"/>
  <c r="AA193" i="11"/>
  <c r="AI193" i="11"/>
  <c r="AA205" i="11"/>
  <c r="AU205" i="11"/>
  <c r="W205" i="11"/>
  <c r="AM205" i="11"/>
  <c r="K205" i="11"/>
  <c r="AI205" i="11"/>
  <c r="AY205" i="11"/>
  <c r="S205" i="11"/>
  <c r="AE205" i="11"/>
  <c r="G205" i="11"/>
  <c r="AQ205" i="11"/>
  <c r="O205" i="11"/>
  <c r="S203" i="11"/>
  <c r="AY203" i="11"/>
  <c r="AI203" i="11"/>
  <c r="G203" i="11"/>
  <c r="AA203" i="11"/>
  <c r="AM203" i="11"/>
  <c r="K203" i="11"/>
  <c r="O203" i="11"/>
  <c r="AU203" i="11"/>
  <c r="AE203" i="11"/>
  <c r="W203" i="11"/>
  <c r="AQ203" i="11"/>
  <c r="W201" i="11"/>
  <c r="G201" i="11"/>
  <c r="AI201" i="11"/>
  <c r="S201" i="11"/>
  <c r="AM201" i="11"/>
  <c r="AQ201" i="11"/>
  <c r="O201" i="11"/>
  <c r="AY201" i="11"/>
  <c r="K201" i="11"/>
  <c r="AE201" i="11"/>
  <c r="AA201" i="11"/>
  <c r="AU201" i="11"/>
  <c r="W197" i="11"/>
  <c r="G197" i="11"/>
  <c r="AM197" i="11"/>
  <c r="AQ197" i="11"/>
  <c r="O197" i="11"/>
  <c r="K197" i="11"/>
  <c r="AU197" i="11"/>
  <c r="AA197" i="11"/>
  <c r="AE197" i="11"/>
  <c r="AY197" i="11"/>
  <c r="S197" i="11"/>
  <c r="AI197" i="11"/>
  <c r="K196" i="11"/>
  <c r="O196" i="11"/>
  <c r="G196" i="11"/>
  <c r="AY196" i="11"/>
  <c r="W196" i="11"/>
  <c r="AA196" i="11"/>
  <c r="AM196" i="11"/>
  <c r="AI196" i="11"/>
  <c r="S196" i="11"/>
  <c r="AU196" i="11"/>
  <c r="AQ196" i="11"/>
  <c r="AE196" i="11"/>
  <c r="AU190" i="11"/>
  <c r="AI190" i="11"/>
  <c r="AE190" i="11"/>
  <c r="K190" i="11"/>
  <c r="G190" i="11"/>
  <c r="AQ190" i="11"/>
  <c r="S190" i="11"/>
  <c r="AM190" i="11"/>
  <c r="W190" i="11"/>
  <c r="AA190" i="11"/>
  <c r="AY190" i="11"/>
  <c r="O190" i="11"/>
  <c r="K204" i="11"/>
  <c r="AU204" i="11"/>
  <c r="AE204" i="11"/>
  <c r="AY204" i="11"/>
  <c r="O204" i="11"/>
  <c r="AQ204" i="11"/>
  <c r="S204" i="11"/>
  <c r="G204" i="11"/>
  <c r="AM204" i="11"/>
  <c r="W204" i="11"/>
  <c r="AA204" i="11"/>
  <c r="AI204" i="11"/>
  <c r="K206" i="11"/>
  <c r="AM206" i="11"/>
  <c r="AI206" i="11"/>
  <c r="W206" i="11"/>
  <c r="AA206" i="11"/>
  <c r="O206" i="11"/>
  <c r="AE206" i="11"/>
  <c r="AQ206" i="11"/>
  <c r="AU206" i="11"/>
  <c r="AY206" i="11"/>
  <c r="G206" i="11"/>
  <c r="S206" i="11"/>
  <c r="O202" i="11"/>
  <c r="AI202" i="11"/>
  <c r="W202" i="11"/>
  <c r="AA202" i="11"/>
  <c r="AE202" i="11"/>
  <c r="AU202" i="11"/>
  <c r="AY202" i="11"/>
  <c r="S202" i="11"/>
  <c r="K202" i="11"/>
  <c r="G202" i="11"/>
  <c r="AM202" i="11"/>
  <c r="AQ202" i="11"/>
  <c r="S191" i="11"/>
  <c r="AA191" i="11"/>
  <c r="K191" i="11"/>
  <c r="AE191" i="11"/>
  <c r="W191" i="11"/>
  <c r="AM191" i="11"/>
  <c r="O191" i="11"/>
  <c r="AY191" i="11"/>
  <c r="AI191" i="11"/>
  <c r="G191" i="11"/>
  <c r="AQ191" i="11"/>
  <c r="AU191" i="11"/>
  <c r="AU192" i="11"/>
  <c r="AQ192" i="11"/>
  <c r="AE192" i="11"/>
  <c r="S192" i="11"/>
  <c r="K192" i="11"/>
  <c r="G192" i="11"/>
  <c r="AY192" i="11"/>
  <c r="AM192" i="11"/>
  <c r="AI192" i="11"/>
  <c r="W192" i="11"/>
  <c r="AA192" i="11"/>
  <c r="O192" i="11"/>
  <c r="S186" i="11"/>
  <c r="AM186" i="11"/>
  <c r="W186" i="11"/>
  <c r="AQ186" i="11"/>
  <c r="AU186" i="11"/>
  <c r="AY186" i="11"/>
  <c r="G186" i="11"/>
  <c r="O186" i="11"/>
  <c r="AA186" i="11"/>
  <c r="AE186" i="11"/>
  <c r="K186" i="11"/>
  <c r="AI186" i="11"/>
  <c r="S198" i="11"/>
  <c r="G198" i="11"/>
  <c r="O198" i="11"/>
  <c r="AM198" i="11"/>
  <c r="K198" i="11"/>
  <c r="AY198" i="11"/>
  <c r="AU198" i="11"/>
  <c r="W198" i="11"/>
  <c r="AA198" i="11"/>
  <c r="AE198" i="11"/>
  <c r="AQ198" i="11"/>
  <c r="AI198" i="11"/>
  <c r="S185" i="11"/>
  <c r="W185" i="11"/>
  <c r="G185" i="11"/>
  <c r="AA185" i="11"/>
  <c r="AI185" i="11"/>
  <c r="K185" i="11"/>
  <c r="AQ185" i="11"/>
  <c r="AY185" i="11"/>
  <c r="O185" i="11"/>
  <c r="AU185" i="11"/>
  <c r="AE185" i="11"/>
  <c r="AM185" i="11"/>
  <c r="S199" i="11"/>
  <c r="AI199" i="11"/>
  <c r="AM199" i="11"/>
  <c r="K199" i="11"/>
  <c r="AQ199" i="11"/>
  <c r="AE199" i="11"/>
  <c r="AU199" i="11"/>
  <c r="G199" i="11"/>
  <c r="AY199" i="11"/>
  <c r="AA199" i="11"/>
  <c r="W199" i="11"/>
  <c r="O199" i="11"/>
  <c r="I1454" i="10"/>
  <c r="J1337" i="10"/>
  <c r="D191" i="11" s="1"/>
  <c r="J1452" i="10"/>
  <c r="D206" i="11" s="1"/>
  <c r="J1302" i="10"/>
  <c r="D186" i="11" s="1"/>
  <c r="J1375" i="10"/>
  <c r="D196" i="11" s="1"/>
  <c r="J1427" i="10"/>
  <c r="D203" i="11" s="1"/>
  <c r="J1443" i="10"/>
  <c r="D205" i="11" s="1"/>
  <c r="J1399" i="10"/>
  <c r="D198" i="11" s="1"/>
  <c r="J1351" i="10"/>
  <c r="D193" i="11" s="1"/>
  <c r="J1345" i="10"/>
  <c r="D192" i="11" s="1"/>
  <c r="J1420" i="10"/>
  <c r="D202" i="11" s="1"/>
  <c r="J1405" i="10"/>
  <c r="D199" i="11" s="1"/>
  <c r="J1389" i="10"/>
  <c r="D197" i="11" s="1"/>
  <c r="J1331" i="10"/>
  <c r="D190" i="11" s="1"/>
  <c r="J1413" i="10"/>
  <c r="D201" i="11" s="1"/>
  <c r="J1434" i="10"/>
  <c r="D204" i="11" s="1"/>
  <c r="J1290" i="10"/>
  <c r="D185" i="11" s="1"/>
  <c r="AS193" i="11" l="1"/>
  <c r="M193" i="11"/>
  <c r="U193" i="11"/>
  <c r="BA193" i="11"/>
  <c r="Y193" i="11"/>
  <c r="AC193" i="11"/>
  <c r="AO193" i="11"/>
  <c r="AG193" i="11"/>
  <c r="AK193" i="11"/>
  <c r="I193" i="11"/>
  <c r="Q193" i="11"/>
  <c r="AW193" i="11"/>
  <c r="AS192" i="11"/>
  <c r="Q192" i="11"/>
  <c r="AW192" i="11"/>
  <c r="BA192" i="11"/>
  <c r="Y192" i="11"/>
  <c r="AK192" i="11"/>
  <c r="I192" i="11"/>
  <c r="AO192" i="11"/>
  <c r="M192" i="11"/>
  <c r="U192" i="11"/>
  <c r="AC192" i="11"/>
  <c r="AG192" i="11"/>
  <c r="AC202" i="11"/>
  <c r="U202" i="11"/>
  <c r="BA202" i="11"/>
  <c r="AK202" i="11"/>
  <c r="I202" i="11"/>
  <c r="M202" i="11"/>
  <c r="AS202" i="11"/>
  <c r="AO202" i="11"/>
  <c r="AW202" i="11"/>
  <c r="AG202" i="11"/>
  <c r="Q202" i="11"/>
  <c r="Y202" i="11"/>
  <c r="I196" i="11"/>
  <c r="AO196" i="11"/>
  <c r="Y196" i="11"/>
  <c r="AG196" i="11"/>
  <c r="AK196" i="11"/>
  <c r="AS196" i="11"/>
  <c r="AC196" i="11"/>
  <c r="AW196" i="11"/>
  <c r="BA196" i="11"/>
  <c r="M196" i="11"/>
  <c r="Q196" i="11"/>
  <c r="U196" i="11"/>
  <c r="AC206" i="11"/>
  <c r="AS206" i="11"/>
  <c r="Q206" i="11"/>
  <c r="AW206" i="11"/>
  <c r="BA206" i="11"/>
  <c r="Y206" i="11"/>
  <c r="AK206" i="11"/>
  <c r="I206" i="11"/>
  <c r="M206" i="11"/>
  <c r="AG206" i="11"/>
  <c r="AO206" i="11"/>
  <c r="U206" i="11"/>
  <c r="M191" i="11"/>
  <c r="I191" i="11"/>
  <c r="AO191" i="11"/>
  <c r="U191" i="11"/>
  <c r="Y191" i="11"/>
  <c r="AC191" i="11"/>
  <c r="AS191" i="11"/>
  <c r="AG191" i="11"/>
  <c r="Q191" i="11"/>
  <c r="BA191" i="11"/>
  <c r="AK191" i="11"/>
  <c r="AW191" i="11"/>
  <c r="AS205" i="11"/>
  <c r="AC205" i="11"/>
  <c r="AG205" i="11"/>
  <c r="AK205" i="11"/>
  <c r="AO205" i="11"/>
  <c r="Q205" i="11"/>
  <c r="I205" i="11"/>
  <c r="AW205" i="11"/>
  <c r="U205" i="11"/>
  <c r="BA205" i="11"/>
  <c r="Y205" i="11"/>
  <c r="M205" i="11"/>
  <c r="AC204" i="11"/>
  <c r="I204" i="11"/>
  <c r="AO204" i="11"/>
  <c r="Y204" i="11"/>
  <c r="AG204" i="11"/>
  <c r="AK204" i="11"/>
  <c r="AS204" i="11"/>
  <c r="AW204" i="11"/>
  <c r="U204" i="11"/>
  <c r="BA204" i="11"/>
  <c r="M204" i="11"/>
  <c r="Q204" i="11"/>
  <c r="Y203" i="11"/>
  <c r="AC203" i="11"/>
  <c r="AS203" i="11"/>
  <c r="AG203" i="11"/>
  <c r="AK203" i="11"/>
  <c r="M203" i="11"/>
  <c r="I203" i="11"/>
  <c r="Q203" i="11"/>
  <c r="AW203" i="11"/>
  <c r="U203" i="11"/>
  <c r="BA203" i="11"/>
  <c r="AO203" i="11"/>
  <c r="M186" i="11"/>
  <c r="AS186" i="11"/>
  <c r="Q186" i="11"/>
  <c r="U186" i="11"/>
  <c r="BA186" i="11"/>
  <c r="AK186" i="11"/>
  <c r="AO186" i="11"/>
  <c r="AW186" i="11"/>
  <c r="Y186" i="11"/>
  <c r="AC186" i="11"/>
  <c r="AG186" i="11"/>
  <c r="I186" i="11"/>
  <c r="M185" i="11"/>
  <c r="I185" i="11"/>
  <c r="AO185" i="11"/>
  <c r="Q185" i="11"/>
  <c r="U185" i="11"/>
  <c r="BA185" i="11"/>
  <c r="Y185" i="11"/>
  <c r="AG185" i="11"/>
  <c r="AW185" i="11"/>
  <c r="AS185" i="11"/>
  <c r="AC185" i="11"/>
  <c r="AK185" i="11"/>
  <c r="AK190" i="11"/>
  <c r="I190" i="11"/>
  <c r="AO190" i="11"/>
  <c r="AS190" i="11"/>
  <c r="AW190" i="11"/>
  <c r="AC190" i="11"/>
  <c r="BA190" i="11"/>
  <c r="Y190" i="11"/>
  <c r="AG190" i="11"/>
  <c r="M190" i="11"/>
  <c r="Q190" i="11"/>
  <c r="U190" i="11"/>
  <c r="AS201" i="11"/>
  <c r="U201" i="11"/>
  <c r="BA201" i="11"/>
  <c r="Q201" i="11"/>
  <c r="AW201" i="11"/>
  <c r="M201" i="11"/>
  <c r="AK201" i="11"/>
  <c r="I201" i="11"/>
  <c r="AO201" i="11"/>
  <c r="Y201" i="11"/>
  <c r="AC201" i="11"/>
  <c r="AG201" i="11"/>
  <c r="AS197" i="11"/>
  <c r="M197" i="11"/>
  <c r="I197" i="11"/>
  <c r="AO197" i="11"/>
  <c r="Q197" i="11"/>
  <c r="AK197" i="11"/>
  <c r="AW197" i="11"/>
  <c r="U197" i="11"/>
  <c r="BA197" i="11"/>
  <c r="Y197" i="11"/>
  <c r="AG197" i="11"/>
  <c r="AC197" i="11"/>
  <c r="AC198" i="11"/>
  <c r="AK198" i="11"/>
  <c r="AO198" i="11"/>
  <c r="AS198" i="11"/>
  <c r="Q198" i="11"/>
  <c r="AW198" i="11"/>
  <c r="U198" i="11"/>
  <c r="BA198" i="11"/>
  <c r="Y198" i="11"/>
  <c r="I198" i="11"/>
  <c r="M198" i="11"/>
  <c r="AG198" i="11"/>
  <c r="M199" i="11"/>
  <c r="U199" i="11"/>
  <c r="Y199" i="11"/>
  <c r="AC199" i="11"/>
  <c r="AG199" i="11"/>
  <c r="AK199" i="11"/>
  <c r="AS199" i="11"/>
  <c r="I199" i="11"/>
  <c r="AO199" i="11"/>
  <c r="BA199" i="11"/>
  <c r="Q199" i="11"/>
  <c r="AW199" i="11"/>
  <c r="J1454" i="10"/>
  <c r="K1483" i="10" l="1"/>
  <c r="K1454" i="10"/>
  <c r="I350" i="10"/>
  <c r="H350" i="10"/>
  <c r="K350" i="10" s="1"/>
  <c r="B312" i="10"/>
  <c r="H312" i="10"/>
  <c r="K312" i="10" s="1"/>
  <c r="I312" i="10"/>
  <c r="H351" i="10"/>
  <c r="K351" i="10" s="1"/>
  <c r="I351" i="10"/>
  <c r="H352" i="10"/>
  <c r="K352" i="10" s="1"/>
  <c r="I352" i="10"/>
  <c r="H353" i="10"/>
  <c r="K353" i="10" s="1"/>
  <c r="I353" i="10"/>
  <c r="H961" i="10"/>
  <c r="K961" i="10" s="1"/>
  <c r="I961" i="10"/>
  <c r="H421" i="10"/>
  <c r="K421" i="10" s="1"/>
  <c r="I421" i="10"/>
  <c r="H1237" i="10"/>
  <c r="K1237" i="10" s="1"/>
  <c r="I1237" i="10"/>
  <c r="H1238" i="10"/>
  <c r="K1238" i="10" s="1"/>
  <c r="I1238" i="10"/>
  <c r="H1239" i="10"/>
  <c r="K1239" i="10" s="1"/>
  <c r="I1239" i="10"/>
  <c r="J350" i="10" l="1"/>
  <c r="J353" i="10"/>
  <c r="J312" i="10"/>
  <c r="J1238" i="10"/>
  <c r="J352" i="10"/>
  <c r="J351" i="10"/>
  <c r="J1239" i="10"/>
  <c r="J421" i="10"/>
  <c r="J961" i="10"/>
  <c r="J1237" i="10"/>
  <c r="H997" i="10" l="1"/>
  <c r="K997" i="10" s="1"/>
  <c r="I997" i="10"/>
  <c r="H998" i="10"/>
  <c r="K998" i="10" s="1"/>
  <c r="I998" i="10"/>
  <c r="H999" i="10"/>
  <c r="K999" i="10" s="1"/>
  <c r="I999" i="10"/>
  <c r="H1000" i="10"/>
  <c r="K1000" i="10" s="1"/>
  <c r="I1000" i="10"/>
  <c r="H1001" i="10"/>
  <c r="K1001" i="10" s="1"/>
  <c r="I1001" i="10"/>
  <c r="H994" i="10"/>
  <c r="K994" i="10" s="1"/>
  <c r="I994" i="10"/>
  <c r="H995" i="10"/>
  <c r="K995" i="10" s="1"/>
  <c r="I995" i="10"/>
  <c r="H991" i="10"/>
  <c r="K991" i="10" s="1"/>
  <c r="I991" i="10"/>
  <c r="H987" i="10"/>
  <c r="K987" i="10" s="1"/>
  <c r="I987" i="10"/>
  <c r="H985" i="10"/>
  <c r="K985" i="10" s="1"/>
  <c r="I985" i="10"/>
  <c r="H979" i="10"/>
  <c r="K979" i="10" s="1"/>
  <c r="I979" i="10"/>
  <c r="H980" i="10"/>
  <c r="K980" i="10" s="1"/>
  <c r="I980" i="10"/>
  <c r="H981" i="10"/>
  <c r="K981" i="10" s="1"/>
  <c r="I981" i="10"/>
  <c r="H933" i="10"/>
  <c r="K933" i="10" s="1"/>
  <c r="I933" i="10"/>
  <c r="H910" i="10"/>
  <c r="K910" i="10" s="1"/>
  <c r="I910" i="10"/>
  <c r="J933" i="10" l="1"/>
  <c r="J980" i="10"/>
  <c r="J995" i="10"/>
  <c r="J994" i="10"/>
  <c r="J999" i="10"/>
  <c r="J981" i="10"/>
  <c r="J985" i="10"/>
  <c r="J997" i="10"/>
  <c r="J1000" i="10"/>
  <c r="J998" i="10"/>
  <c r="J1001" i="10"/>
  <c r="J991" i="10"/>
  <c r="J987" i="10"/>
  <c r="J979" i="10"/>
  <c r="J910" i="10"/>
  <c r="I663" i="10" l="1"/>
  <c r="H663" i="10"/>
  <c r="K663" i="10" s="1"/>
  <c r="J663" i="10" l="1"/>
  <c r="I369" i="10" l="1"/>
  <c r="H369" i="10"/>
  <c r="K369" i="10" s="1"/>
  <c r="I368" i="10"/>
  <c r="H368" i="10"/>
  <c r="K368" i="10" s="1"/>
  <c r="J368" i="10" l="1"/>
  <c r="J369" i="10"/>
  <c r="I359" i="10"/>
  <c r="H359" i="10"/>
  <c r="K359" i="10" s="1"/>
  <c r="I358" i="10"/>
  <c r="H358" i="10"/>
  <c r="K358" i="10" s="1"/>
  <c r="B322" i="10"/>
  <c r="I310" i="10"/>
  <c r="H310" i="10"/>
  <c r="K310" i="10" s="1"/>
  <c r="I308" i="10"/>
  <c r="H308" i="10"/>
  <c r="K308" i="10" s="1"/>
  <c r="I303" i="10"/>
  <c r="H303" i="10"/>
  <c r="K303" i="10" s="1"/>
  <c r="I299" i="10"/>
  <c r="H299" i="10"/>
  <c r="K299" i="10" s="1"/>
  <c r="I868" i="10"/>
  <c r="H868" i="10"/>
  <c r="K868" i="10" s="1"/>
  <c r="I875" i="10"/>
  <c r="H875" i="10"/>
  <c r="K875" i="10" s="1"/>
  <c r="I386" i="10"/>
  <c r="H386" i="10"/>
  <c r="K386" i="10" s="1"/>
  <c r="I379" i="10"/>
  <c r="H379" i="10"/>
  <c r="K379" i="10" s="1"/>
  <c r="K360" i="10" l="1"/>
  <c r="I360" i="10"/>
  <c r="C56" i="11" s="1"/>
  <c r="J358" i="10"/>
  <c r="J359" i="10"/>
  <c r="J310" i="10"/>
  <c r="J308" i="10"/>
  <c r="J303" i="10"/>
  <c r="J299" i="10"/>
  <c r="J868" i="10"/>
  <c r="J875" i="10"/>
  <c r="J386" i="10"/>
  <c r="J379" i="10"/>
  <c r="AU56" i="11" l="1"/>
  <c r="S56" i="11"/>
  <c r="AY56" i="11"/>
  <c r="G56" i="11"/>
  <c r="E56" i="11"/>
  <c r="AM56" i="11"/>
  <c r="O56" i="11"/>
  <c r="AI56" i="11"/>
  <c r="W56" i="11"/>
  <c r="AE56" i="11"/>
  <c r="AA56" i="11"/>
  <c r="K56" i="11"/>
  <c r="AQ56" i="11"/>
  <c r="J360" i="10"/>
  <c r="I1538" i="10"/>
  <c r="I1539" i="10" s="1"/>
  <c r="C215" i="11" s="1"/>
  <c r="H1538" i="10"/>
  <c r="K1538" i="10" s="1"/>
  <c r="K1539" i="10" s="1"/>
  <c r="E215" i="11" s="1"/>
  <c r="J1538" i="10" l="1"/>
  <c r="J1539" i="10" s="1"/>
  <c r="D215" i="11" s="1"/>
  <c r="I1274" i="10" l="1"/>
  <c r="H1274" i="10"/>
  <c r="K1274" i="10" s="1"/>
  <c r="I1273" i="10"/>
  <c r="H1273" i="10"/>
  <c r="K1273" i="10" s="1"/>
  <c r="K1275" i="10" s="1"/>
  <c r="E183" i="11" s="1"/>
  <c r="I1269" i="10"/>
  <c r="H1269" i="10"/>
  <c r="K1269" i="10" s="1"/>
  <c r="I1268" i="10"/>
  <c r="H1268" i="10"/>
  <c r="K1268" i="10" s="1"/>
  <c r="K1270" i="10" s="1"/>
  <c r="E182" i="11" s="1"/>
  <c r="I1264" i="10"/>
  <c r="I1265" i="10" s="1"/>
  <c r="C181" i="11" s="1"/>
  <c r="H1264" i="10"/>
  <c r="K1264" i="10" s="1"/>
  <c r="K1265" i="10" s="1"/>
  <c r="E181" i="11" s="1"/>
  <c r="I1254" i="10"/>
  <c r="H1254" i="10"/>
  <c r="K1254" i="10" s="1"/>
  <c r="I1253" i="10"/>
  <c r="H1253" i="10"/>
  <c r="K1253" i="10" s="1"/>
  <c r="I1252" i="10"/>
  <c r="H1252" i="10"/>
  <c r="K1252" i="10" s="1"/>
  <c r="I1259" i="10"/>
  <c r="I1260" i="10" s="1"/>
  <c r="C180" i="11" s="1"/>
  <c r="H1259" i="10"/>
  <c r="K1259" i="10" s="1"/>
  <c r="K1260" i="10" s="1"/>
  <c r="E180" i="11" s="1"/>
  <c r="I1247" i="10"/>
  <c r="I1248" i="10" s="1"/>
  <c r="C178" i="11" s="1"/>
  <c r="H1247" i="10"/>
  <c r="K1247" i="10" s="1"/>
  <c r="K1248" i="10" s="1"/>
  <c r="E178" i="11" s="1"/>
  <c r="I1240" i="10"/>
  <c r="H1240" i="10"/>
  <c r="K1240" i="10" s="1"/>
  <c r="I1236" i="10"/>
  <c r="H1236" i="10"/>
  <c r="K1236" i="10" s="1"/>
  <c r="K1241" i="10" s="1"/>
  <c r="E176" i="11" s="1"/>
  <c r="I1232" i="10"/>
  <c r="I1233" i="10" s="1"/>
  <c r="C175" i="11" s="1"/>
  <c r="H1232" i="10"/>
  <c r="K1232" i="10" s="1"/>
  <c r="K1233" i="10" s="1"/>
  <c r="E175" i="11" s="1"/>
  <c r="I1228" i="10"/>
  <c r="H1228" i="10"/>
  <c r="K1228" i="10" s="1"/>
  <c r="I1227" i="10"/>
  <c r="H1227" i="10"/>
  <c r="K1227" i="10" s="1"/>
  <c r="I1226" i="10"/>
  <c r="H1226" i="10"/>
  <c r="K1226" i="10" s="1"/>
  <c r="I1225" i="10"/>
  <c r="H1225" i="10"/>
  <c r="K1225" i="10" s="1"/>
  <c r="I1224" i="10"/>
  <c r="H1224" i="10"/>
  <c r="K1224" i="10" s="1"/>
  <c r="I1223" i="10"/>
  <c r="H1223" i="10"/>
  <c r="K1223" i="10" s="1"/>
  <c r="I1222" i="10"/>
  <c r="H1222" i="10"/>
  <c r="K1222" i="10" s="1"/>
  <c r="I1221" i="10"/>
  <c r="H1221" i="10"/>
  <c r="K1221" i="10" s="1"/>
  <c r="I1217" i="10"/>
  <c r="H1217" i="10"/>
  <c r="K1217" i="10" s="1"/>
  <c r="I1216" i="10"/>
  <c r="H1216" i="10"/>
  <c r="K1216" i="10" s="1"/>
  <c r="I1215" i="10"/>
  <c r="H1215" i="10"/>
  <c r="K1215" i="10" s="1"/>
  <c r="I1214" i="10"/>
  <c r="H1214" i="10"/>
  <c r="K1214" i="10" s="1"/>
  <c r="I1213" i="10"/>
  <c r="H1213" i="10"/>
  <c r="K1213" i="10" s="1"/>
  <c r="I1212" i="10"/>
  <c r="H1212" i="10"/>
  <c r="K1212" i="10" s="1"/>
  <c r="I1211" i="10"/>
  <c r="H1211" i="10"/>
  <c r="K1211" i="10" s="1"/>
  <c r="I1207" i="10"/>
  <c r="H1207" i="10"/>
  <c r="K1207" i="10" s="1"/>
  <c r="I1206" i="10"/>
  <c r="H1206" i="10"/>
  <c r="K1206" i="10" s="1"/>
  <c r="I1205" i="10"/>
  <c r="H1205" i="10"/>
  <c r="K1205" i="10" s="1"/>
  <c r="I1204" i="10"/>
  <c r="H1204" i="10"/>
  <c r="K1204" i="10" s="1"/>
  <c r="I1199" i="10"/>
  <c r="H1199" i="10"/>
  <c r="K1199" i="10" s="1"/>
  <c r="I1198" i="10"/>
  <c r="H1198" i="10"/>
  <c r="K1198" i="10" s="1"/>
  <c r="I1197" i="10"/>
  <c r="H1197" i="10"/>
  <c r="K1197" i="10" s="1"/>
  <c r="I1196" i="10"/>
  <c r="H1196" i="10"/>
  <c r="K1196" i="10" s="1"/>
  <c r="I1195" i="10"/>
  <c r="H1195" i="10"/>
  <c r="K1195" i="10" s="1"/>
  <c r="I1188" i="10"/>
  <c r="H1188" i="10"/>
  <c r="K1188" i="10" s="1"/>
  <c r="I1187" i="10"/>
  <c r="H1187" i="10"/>
  <c r="K1187" i="10" s="1"/>
  <c r="I1186" i="10"/>
  <c r="H1186" i="10"/>
  <c r="K1186" i="10" s="1"/>
  <c r="I1185" i="10"/>
  <c r="H1185" i="10"/>
  <c r="K1185" i="10" s="1"/>
  <c r="I1184" i="10"/>
  <c r="H1184" i="10"/>
  <c r="K1184" i="10" s="1"/>
  <c r="I1183" i="10"/>
  <c r="H1183" i="10"/>
  <c r="K1183" i="10" s="1"/>
  <c r="I1182" i="10"/>
  <c r="H1182" i="10"/>
  <c r="K1182" i="10" s="1"/>
  <c r="I1181" i="10"/>
  <c r="H1181" i="10"/>
  <c r="K1181" i="10" s="1"/>
  <c r="I1180" i="10"/>
  <c r="H1180" i="10"/>
  <c r="K1180" i="10" s="1"/>
  <c r="I1179" i="10"/>
  <c r="H1179" i="10"/>
  <c r="K1179" i="10" s="1"/>
  <c r="I1178" i="10"/>
  <c r="H1178" i="10"/>
  <c r="K1178" i="10" s="1"/>
  <c r="I1177" i="10"/>
  <c r="H1177" i="10"/>
  <c r="K1177" i="10" s="1"/>
  <c r="I1176" i="10"/>
  <c r="H1176" i="10"/>
  <c r="K1176" i="10" s="1"/>
  <c r="I1175" i="10"/>
  <c r="H1175" i="10"/>
  <c r="K1175" i="10" s="1"/>
  <c r="I1174" i="10"/>
  <c r="H1174" i="10"/>
  <c r="K1174" i="10" s="1"/>
  <c r="I1173" i="10"/>
  <c r="H1173" i="10"/>
  <c r="K1173" i="10" s="1"/>
  <c r="I1172" i="10"/>
  <c r="H1172" i="10"/>
  <c r="K1172" i="10" s="1"/>
  <c r="I1171" i="10"/>
  <c r="H1171" i="10"/>
  <c r="K1171" i="10" s="1"/>
  <c r="I1170" i="10"/>
  <c r="H1170" i="10"/>
  <c r="K1170" i="10" s="1"/>
  <c r="I1169" i="10"/>
  <c r="H1169" i="10"/>
  <c r="K1169" i="10" s="1"/>
  <c r="I1168" i="10"/>
  <c r="H1168" i="10"/>
  <c r="K1168" i="10" s="1"/>
  <c r="I1167" i="10"/>
  <c r="H1167" i="10"/>
  <c r="K1167" i="10" s="1"/>
  <c r="I1163" i="10"/>
  <c r="I1164" i="10" s="1"/>
  <c r="C168" i="11" s="1"/>
  <c r="H1163" i="10"/>
  <c r="K1163" i="10" s="1"/>
  <c r="K1164" i="10" s="1"/>
  <c r="E168" i="11" s="1"/>
  <c r="I1159" i="10"/>
  <c r="H1159" i="10"/>
  <c r="K1159" i="10" s="1"/>
  <c r="I1158" i="10"/>
  <c r="H1158" i="10"/>
  <c r="K1158" i="10" s="1"/>
  <c r="I1154" i="10"/>
  <c r="H1154" i="10"/>
  <c r="K1154" i="10" s="1"/>
  <c r="I1153" i="10"/>
  <c r="H1153" i="10"/>
  <c r="K1153" i="10" s="1"/>
  <c r="I1152" i="10"/>
  <c r="H1152" i="10"/>
  <c r="K1152" i="10" s="1"/>
  <c r="I1151" i="10"/>
  <c r="H1151" i="10"/>
  <c r="K1151" i="10" s="1"/>
  <c r="I1147" i="10"/>
  <c r="I1148" i="10" s="1"/>
  <c r="C165" i="11" s="1"/>
  <c r="H1147" i="10"/>
  <c r="K1147" i="10" s="1"/>
  <c r="K1148" i="10" s="1"/>
  <c r="E165" i="11" s="1"/>
  <c r="I1143" i="10"/>
  <c r="H1143" i="10"/>
  <c r="K1143" i="10" s="1"/>
  <c r="I1142" i="10"/>
  <c r="H1142" i="10"/>
  <c r="K1142" i="10" s="1"/>
  <c r="I1141" i="10"/>
  <c r="H1141" i="10"/>
  <c r="K1141" i="10" s="1"/>
  <c r="I1140" i="10"/>
  <c r="H1140" i="10"/>
  <c r="K1140" i="10" s="1"/>
  <c r="I1134" i="10"/>
  <c r="H1134" i="10"/>
  <c r="K1134" i="10" s="1"/>
  <c r="I1133" i="10"/>
  <c r="H1133" i="10"/>
  <c r="K1133" i="10" s="1"/>
  <c r="I1132" i="10"/>
  <c r="H1132" i="10"/>
  <c r="K1132" i="10" s="1"/>
  <c r="I1128" i="10"/>
  <c r="H1128" i="10"/>
  <c r="K1128" i="10" s="1"/>
  <c r="I1127" i="10"/>
  <c r="H1127" i="10"/>
  <c r="K1127" i="10" s="1"/>
  <c r="I1126" i="10"/>
  <c r="H1126" i="10"/>
  <c r="K1126" i="10" s="1"/>
  <c r="I1125" i="10"/>
  <c r="H1125" i="10"/>
  <c r="K1125" i="10" s="1"/>
  <c r="I1124" i="10"/>
  <c r="H1124" i="10"/>
  <c r="K1124" i="10" s="1"/>
  <c r="I1123" i="10"/>
  <c r="H1123" i="10"/>
  <c r="K1123" i="10" s="1"/>
  <c r="I1122" i="10"/>
  <c r="H1122" i="10"/>
  <c r="K1122" i="10" s="1"/>
  <c r="I1121" i="10"/>
  <c r="H1121" i="10"/>
  <c r="K1121" i="10" s="1"/>
  <c r="I1120" i="10"/>
  <c r="H1120" i="10"/>
  <c r="K1120" i="10" s="1"/>
  <c r="I1119" i="10"/>
  <c r="H1119" i="10"/>
  <c r="K1119" i="10" s="1"/>
  <c r="I1118" i="10"/>
  <c r="H1118" i="10"/>
  <c r="K1118" i="10" s="1"/>
  <c r="I1117" i="10"/>
  <c r="H1117" i="10"/>
  <c r="K1117" i="10" s="1"/>
  <c r="I1116" i="10"/>
  <c r="H1116" i="10"/>
  <c r="K1116" i="10" s="1"/>
  <c r="I1112" i="10"/>
  <c r="H1112" i="10"/>
  <c r="K1112" i="10" s="1"/>
  <c r="I1111" i="10"/>
  <c r="H1111" i="10"/>
  <c r="K1111" i="10" s="1"/>
  <c r="I1110" i="10"/>
  <c r="H1110" i="10"/>
  <c r="K1110" i="10" s="1"/>
  <c r="I1109" i="10"/>
  <c r="H1109" i="10"/>
  <c r="K1109" i="10" s="1"/>
  <c r="I1108" i="10"/>
  <c r="H1108" i="10"/>
  <c r="K1108" i="10" s="1"/>
  <c r="I1107" i="10"/>
  <c r="H1107" i="10"/>
  <c r="K1107" i="10" s="1"/>
  <c r="I1106" i="10"/>
  <c r="H1106" i="10"/>
  <c r="K1106" i="10" s="1"/>
  <c r="I1105" i="10"/>
  <c r="H1105" i="10"/>
  <c r="K1105" i="10" s="1"/>
  <c r="I1104" i="10"/>
  <c r="H1104" i="10"/>
  <c r="K1104" i="10" s="1"/>
  <c r="I1103" i="10"/>
  <c r="H1103" i="10"/>
  <c r="K1103" i="10" s="1"/>
  <c r="I1102" i="10"/>
  <c r="H1102" i="10"/>
  <c r="K1102" i="10" s="1"/>
  <c r="I1098" i="10"/>
  <c r="H1098" i="10"/>
  <c r="K1098" i="10" s="1"/>
  <c r="I1097" i="10"/>
  <c r="H1097" i="10"/>
  <c r="K1097" i="10" s="1"/>
  <c r="I1096" i="10"/>
  <c r="H1096" i="10"/>
  <c r="K1096" i="10" s="1"/>
  <c r="I1095" i="10"/>
  <c r="H1095" i="10"/>
  <c r="K1095" i="10" s="1"/>
  <c r="I1094" i="10"/>
  <c r="H1094" i="10"/>
  <c r="K1094" i="10" s="1"/>
  <c r="I1093" i="10"/>
  <c r="H1093" i="10"/>
  <c r="K1093" i="10" s="1"/>
  <c r="I1092" i="10"/>
  <c r="H1092" i="10"/>
  <c r="K1092" i="10" s="1"/>
  <c r="I1091" i="10"/>
  <c r="H1091" i="10"/>
  <c r="K1091" i="10" s="1"/>
  <c r="I1090" i="10"/>
  <c r="H1090" i="10"/>
  <c r="K1090" i="10" s="1"/>
  <c r="I1089" i="10"/>
  <c r="H1089" i="10"/>
  <c r="K1089" i="10" s="1"/>
  <c r="I1088" i="10"/>
  <c r="H1088" i="10"/>
  <c r="K1088" i="10" s="1"/>
  <c r="I1087" i="10"/>
  <c r="H1087" i="10"/>
  <c r="K1087" i="10" s="1"/>
  <c r="I1086" i="10"/>
  <c r="H1086" i="10"/>
  <c r="K1086" i="10" s="1"/>
  <c r="I1082" i="10"/>
  <c r="H1082" i="10"/>
  <c r="K1082" i="10" s="1"/>
  <c r="I1081" i="10"/>
  <c r="H1081" i="10"/>
  <c r="K1081" i="10" s="1"/>
  <c r="I1080" i="10"/>
  <c r="H1080" i="10"/>
  <c r="K1080" i="10" s="1"/>
  <c r="I1079" i="10"/>
  <c r="H1079" i="10"/>
  <c r="K1079" i="10" s="1"/>
  <c r="I1078" i="10"/>
  <c r="H1078" i="10"/>
  <c r="K1078" i="10" s="1"/>
  <c r="I1077" i="10"/>
  <c r="H1077" i="10"/>
  <c r="K1077" i="10" s="1"/>
  <c r="I1076" i="10"/>
  <c r="H1076" i="10"/>
  <c r="K1076" i="10" s="1"/>
  <c r="I1072" i="10"/>
  <c r="H1072" i="10"/>
  <c r="K1072" i="10" s="1"/>
  <c r="I1071" i="10"/>
  <c r="H1071" i="10"/>
  <c r="K1071" i="10" s="1"/>
  <c r="I1070" i="10"/>
  <c r="H1070" i="10"/>
  <c r="K1070" i="10" s="1"/>
  <c r="I1069" i="10"/>
  <c r="H1069" i="10"/>
  <c r="K1069" i="10" s="1"/>
  <c r="I1068" i="10"/>
  <c r="H1068" i="10"/>
  <c r="K1068" i="10" s="1"/>
  <c r="I1067" i="10"/>
  <c r="H1067" i="10"/>
  <c r="K1067" i="10" s="1"/>
  <c r="I1066" i="10"/>
  <c r="H1066" i="10"/>
  <c r="K1066" i="10" s="1"/>
  <c r="I1065" i="10"/>
  <c r="H1065" i="10"/>
  <c r="K1065" i="10" s="1"/>
  <c r="I1061" i="10"/>
  <c r="H1061" i="10"/>
  <c r="K1061" i="10" s="1"/>
  <c r="I1060" i="10"/>
  <c r="H1060" i="10"/>
  <c r="K1060" i="10" s="1"/>
  <c r="I1056" i="10"/>
  <c r="H1056" i="10"/>
  <c r="K1056" i="10" s="1"/>
  <c r="I1055" i="10"/>
  <c r="H1055" i="10"/>
  <c r="K1055" i="10" s="1"/>
  <c r="I1054" i="10"/>
  <c r="H1054" i="10"/>
  <c r="K1054" i="10" s="1"/>
  <c r="I1053" i="10"/>
  <c r="H1053" i="10"/>
  <c r="K1053" i="10" s="1"/>
  <c r="I1052" i="10"/>
  <c r="H1052" i="10"/>
  <c r="K1052" i="10" s="1"/>
  <c r="I1051" i="10"/>
  <c r="H1051" i="10"/>
  <c r="K1051" i="10" s="1"/>
  <c r="I1050" i="10"/>
  <c r="H1050" i="10"/>
  <c r="K1050" i="10" s="1"/>
  <c r="I1046" i="10"/>
  <c r="H1046" i="10"/>
  <c r="K1046" i="10" s="1"/>
  <c r="I1045" i="10"/>
  <c r="H1045" i="10"/>
  <c r="K1045" i="10" s="1"/>
  <c r="I1044" i="10"/>
  <c r="H1044" i="10"/>
  <c r="K1044" i="10" s="1"/>
  <c r="I1043" i="10"/>
  <c r="H1043" i="10"/>
  <c r="K1043" i="10" s="1"/>
  <c r="I1042" i="10"/>
  <c r="H1042" i="10"/>
  <c r="K1042" i="10" s="1"/>
  <c r="I1036" i="10"/>
  <c r="H1036" i="10"/>
  <c r="K1036" i="10" s="1"/>
  <c r="I1035" i="10"/>
  <c r="H1035" i="10"/>
  <c r="K1035" i="10" s="1"/>
  <c r="I1031" i="10"/>
  <c r="I1032" i="10" s="1"/>
  <c r="C151" i="11" s="1"/>
  <c r="H1031" i="10"/>
  <c r="K1031" i="10" s="1"/>
  <c r="K1032" i="10" s="1"/>
  <c r="E151" i="11" s="1"/>
  <c r="I1027" i="10"/>
  <c r="K1027" i="10"/>
  <c r="I1026" i="10"/>
  <c r="K1026" i="10"/>
  <c r="I1025" i="10"/>
  <c r="K1025" i="10"/>
  <c r="I1020" i="10"/>
  <c r="H1020" i="10"/>
  <c r="K1020" i="10" s="1"/>
  <c r="I1019" i="10"/>
  <c r="H1019" i="10"/>
  <c r="K1019" i="10" s="1"/>
  <c r="I1018" i="10"/>
  <c r="H1018" i="10"/>
  <c r="K1018" i="10" s="1"/>
  <c r="I1017" i="10"/>
  <c r="H1017" i="10"/>
  <c r="K1017" i="10" s="1"/>
  <c r="I1016" i="10"/>
  <c r="H1016" i="10"/>
  <c r="K1016" i="10" s="1"/>
  <c r="I1012" i="10"/>
  <c r="I1013" i="10" s="1"/>
  <c r="C147" i="11" s="1"/>
  <c r="H1012" i="10"/>
  <c r="K1012" i="10" s="1"/>
  <c r="K1013" i="10" s="1"/>
  <c r="E147" i="11" s="1"/>
  <c r="I1008" i="10"/>
  <c r="H1008" i="10"/>
  <c r="K1008" i="10" s="1"/>
  <c r="I1007" i="10"/>
  <c r="H1007" i="10"/>
  <c r="K1007" i="10" s="1"/>
  <c r="I1006" i="10"/>
  <c r="H1006" i="10"/>
  <c r="K1006" i="10" s="1"/>
  <c r="I996" i="10"/>
  <c r="H996" i="10"/>
  <c r="K996" i="10" s="1"/>
  <c r="I993" i="10"/>
  <c r="H993" i="10"/>
  <c r="K993" i="10" s="1"/>
  <c r="I992" i="10"/>
  <c r="H992" i="10"/>
  <c r="K992" i="10" s="1"/>
  <c r="I990" i="10"/>
  <c r="H990" i="10"/>
  <c r="K990" i="10" s="1"/>
  <c r="I989" i="10"/>
  <c r="H989" i="10"/>
  <c r="K989" i="10" s="1"/>
  <c r="I988" i="10"/>
  <c r="H988" i="10"/>
  <c r="K988" i="10" s="1"/>
  <c r="I986" i="10"/>
  <c r="H986" i="10"/>
  <c r="K986" i="10" s="1"/>
  <c r="I984" i="10"/>
  <c r="H984" i="10"/>
  <c r="K984" i="10" s="1"/>
  <c r="I983" i="10"/>
  <c r="H983" i="10"/>
  <c r="K983" i="10" s="1"/>
  <c r="I982" i="10"/>
  <c r="H982" i="10"/>
  <c r="K982" i="10" s="1"/>
  <c r="I975" i="10"/>
  <c r="H975" i="10"/>
  <c r="K975" i="10" s="1"/>
  <c r="I974" i="10"/>
  <c r="H974" i="10"/>
  <c r="K974" i="10" s="1"/>
  <c r="I973" i="10"/>
  <c r="H973" i="10"/>
  <c r="K973" i="10" s="1"/>
  <c r="I969" i="10"/>
  <c r="I970" i="10" s="1"/>
  <c r="C142" i="11" s="1"/>
  <c r="H969" i="10"/>
  <c r="K969" i="10" s="1"/>
  <c r="K970" i="10" s="1"/>
  <c r="E142" i="11" s="1"/>
  <c r="I965" i="10"/>
  <c r="H965" i="10"/>
  <c r="K965" i="10" s="1"/>
  <c r="I964" i="10"/>
  <c r="H964" i="10"/>
  <c r="K964" i="10" s="1"/>
  <c r="I963" i="10"/>
  <c r="H963" i="10"/>
  <c r="K963" i="10" s="1"/>
  <c r="I962" i="10"/>
  <c r="H962" i="10"/>
  <c r="K962" i="10" s="1"/>
  <c r="I960" i="10"/>
  <c r="H960" i="10"/>
  <c r="K960" i="10" s="1"/>
  <c r="I959" i="10"/>
  <c r="H959" i="10"/>
  <c r="K959" i="10" s="1"/>
  <c r="I958" i="10"/>
  <c r="H958" i="10"/>
  <c r="K958" i="10" s="1"/>
  <c r="I957" i="10"/>
  <c r="H957" i="10"/>
  <c r="K957" i="10" s="1"/>
  <c r="I952" i="10"/>
  <c r="H952" i="10"/>
  <c r="K952" i="10" s="1"/>
  <c r="I951" i="10"/>
  <c r="H951" i="10"/>
  <c r="K951" i="10" s="1"/>
  <c r="I950" i="10"/>
  <c r="H950" i="10"/>
  <c r="K950" i="10" s="1"/>
  <c r="I949" i="10"/>
  <c r="H949" i="10"/>
  <c r="K949" i="10" s="1"/>
  <c r="I948" i="10"/>
  <c r="H948" i="10"/>
  <c r="K948" i="10" s="1"/>
  <c r="I945" i="10"/>
  <c r="H945" i="10"/>
  <c r="K945" i="10" s="1"/>
  <c r="I944" i="10"/>
  <c r="H944" i="10"/>
  <c r="K944" i="10" s="1"/>
  <c r="I940" i="10"/>
  <c r="H940" i="10"/>
  <c r="K940" i="10" s="1"/>
  <c r="I939" i="10"/>
  <c r="H939" i="10"/>
  <c r="K939" i="10" s="1"/>
  <c r="I938" i="10"/>
  <c r="H938" i="10"/>
  <c r="K938" i="10" s="1"/>
  <c r="I937" i="10"/>
  <c r="H937" i="10"/>
  <c r="K937" i="10" s="1"/>
  <c r="I936" i="10"/>
  <c r="H936" i="10"/>
  <c r="K936" i="10" s="1"/>
  <c r="I935" i="10"/>
  <c r="H935" i="10"/>
  <c r="K935" i="10" s="1"/>
  <c r="I934" i="10"/>
  <c r="H934" i="10"/>
  <c r="K934" i="10" s="1"/>
  <c r="I932" i="10"/>
  <c r="H932" i="10"/>
  <c r="K932" i="10" s="1"/>
  <c r="I931" i="10"/>
  <c r="H931" i="10"/>
  <c r="K931" i="10" s="1"/>
  <c r="I930" i="10"/>
  <c r="H930" i="10"/>
  <c r="K930" i="10" s="1"/>
  <c r="I929" i="10"/>
  <c r="H929" i="10"/>
  <c r="K929" i="10" s="1"/>
  <c r="I928" i="10"/>
  <c r="H928" i="10"/>
  <c r="K928" i="10" s="1"/>
  <c r="I927" i="10"/>
  <c r="H927" i="10"/>
  <c r="K927" i="10" s="1"/>
  <c r="I926" i="10"/>
  <c r="H926" i="10"/>
  <c r="K926" i="10" s="1"/>
  <c r="I922" i="10"/>
  <c r="H922" i="10"/>
  <c r="K922" i="10" s="1"/>
  <c r="I921" i="10"/>
  <c r="H921" i="10"/>
  <c r="K921" i="10" s="1"/>
  <c r="I920" i="10"/>
  <c r="H920" i="10"/>
  <c r="K920" i="10" s="1"/>
  <c r="I919" i="10"/>
  <c r="H919" i="10"/>
  <c r="K919" i="10" s="1"/>
  <c r="I918" i="10"/>
  <c r="H918" i="10"/>
  <c r="K918" i="10" s="1"/>
  <c r="I917" i="10"/>
  <c r="H917" i="10"/>
  <c r="K917" i="10" s="1"/>
  <c r="I916" i="10"/>
  <c r="H916" i="10"/>
  <c r="K916" i="10" s="1"/>
  <c r="I915" i="10"/>
  <c r="H915" i="10"/>
  <c r="K915" i="10" s="1"/>
  <c r="I914" i="10"/>
  <c r="H914" i="10"/>
  <c r="K914" i="10" s="1"/>
  <c r="I909" i="10"/>
  <c r="H909" i="10"/>
  <c r="K909" i="10" s="1"/>
  <c r="I908" i="10"/>
  <c r="H908" i="10"/>
  <c r="K908" i="10" s="1"/>
  <c r="I907" i="10"/>
  <c r="H907" i="10"/>
  <c r="K907" i="10" s="1"/>
  <c r="I906" i="10"/>
  <c r="H906" i="10"/>
  <c r="K906" i="10" s="1"/>
  <c r="I905" i="10"/>
  <c r="H905" i="10"/>
  <c r="K905" i="10" s="1"/>
  <c r="I904" i="10"/>
  <c r="H904" i="10"/>
  <c r="K904" i="10" s="1"/>
  <c r="I903" i="10"/>
  <c r="H903" i="10"/>
  <c r="K903" i="10" s="1"/>
  <c r="I902" i="10"/>
  <c r="H902" i="10"/>
  <c r="K902" i="10" s="1"/>
  <c r="I901" i="10"/>
  <c r="H901" i="10"/>
  <c r="K901" i="10" s="1"/>
  <c r="I900" i="10"/>
  <c r="H900" i="10"/>
  <c r="K900" i="10" s="1"/>
  <c r="I899" i="10"/>
  <c r="H899" i="10"/>
  <c r="K899" i="10" s="1"/>
  <c r="I898" i="10"/>
  <c r="H898" i="10"/>
  <c r="K898" i="10" s="1"/>
  <c r="I897" i="10"/>
  <c r="H897" i="10"/>
  <c r="K897" i="10" s="1"/>
  <c r="I896" i="10"/>
  <c r="H896" i="10"/>
  <c r="K896" i="10" s="1"/>
  <c r="I895" i="10"/>
  <c r="H895" i="10"/>
  <c r="K895" i="10" s="1"/>
  <c r="I894" i="10"/>
  <c r="H894" i="10"/>
  <c r="K894" i="10" s="1"/>
  <c r="I893" i="10"/>
  <c r="H893" i="10"/>
  <c r="K893" i="10" s="1"/>
  <c r="I892" i="10"/>
  <c r="H892" i="10"/>
  <c r="K892" i="10" s="1"/>
  <c r="I888" i="10"/>
  <c r="H888" i="10"/>
  <c r="K888" i="10" s="1"/>
  <c r="I887" i="10"/>
  <c r="H887" i="10"/>
  <c r="K887" i="10" s="1"/>
  <c r="I886" i="10"/>
  <c r="H886" i="10"/>
  <c r="K886" i="10" s="1"/>
  <c r="I885" i="10"/>
  <c r="H885" i="10"/>
  <c r="K885" i="10" s="1"/>
  <c r="I884" i="10"/>
  <c r="H884" i="10"/>
  <c r="K884" i="10" s="1"/>
  <c r="I883" i="10"/>
  <c r="H883" i="10"/>
  <c r="K883" i="10" s="1"/>
  <c r="I882" i="10"/>
  <c r="H882" i="10"/>
  <c r="K882" i="10" s="1"/>
  <c r="I876" i="10"/>
  <c r="H876" i="10"/>
  <c r="K876" i="10" s="1"/>
  <c r="I874" i="10"/>
  <c r="H874" i="10"/>
  <c r="K874" i="10" s="1"/>
  <c r="I873" i="10"/>
  <c r="H873" i="10"/>
  <c r="K873" i="10" s="1"/>
  <c r="I872" i="10"/>
  <c r="H872" i="10"/>
  <c r="K872" i="10" s="1"/>
  <c r="I871" i="10"/>
  <c r="H871" i="10"/>
  <c r="K871" i="10" s="1"/>
  <c r="I870" i="10"/>
  <c r="H870" i="10"/>
  <c r="K870" i="10" s="1"/>
  <c r="I869" i="10"/>
  <c r="H869" i="10"/>
  <c r="K869" i="10" s="1"/>
  <c r="I864" i="10"/>
  <c r="H864" i="10"/>
  <c r="K864" i="10" s="1"/>
  <c r="I863" i="10"/>
  <c r="H863" i="10"/>
  <c r="K863" i="10" s="1"/>
  <c r="I858" i="10"/>
  <c r="H858" i="10"/>
  <c r="K858" i="10" s="1"/>
  <c r="I857" i="10"/>
  <c r="H857" i="10"/>
  <c r="K857" i="10" s="1"/>
  <c r="I853" i="10"/>
  <c r="I854" i="10" s="1"/>
  <c r="C129" i="11" s="1"/>
  <c r="H853" i="10"/>
  <c r="K853" i="10" s="1"/>
  <c r="I848" i="10"/>
  <c r="H848" i="10"/>
  <c r="K848" i="10" s="1"/>
  <c r="I847" i="10"/>
  <c r="H847" i="10"/>
  <c r="K847" i="10" s="1"/>
  <c r="I846" i="10"/>
  <c r="H846" i="10"/>
  <c r="K846" i="10" s="1"/>
  <c r="I845" i="10"/>
  <c r="H845" i="10"/>
  <c r="K845" i="10" s="1"/>
  <c r="I841" i="10"/>
  <c r="H841" i="10"/>
  <c r="K841" i="10" s="1"/>
  <c r="I840" i="10"/>
  <c r="H840" i="10"/>
  <c r="K840" i="10" s="1"/>
  <c r="I839" i="10"/>
  <c r="H839" i="10"/>
  <c r="K839" i="10" s="1"/>
  <c r="I838" i="10"/>
  <c r="H838" i="10"/>
  <c r="K838" i="10" s="1"/>
  <c r="I837" i="10"/>
  <c r="H837" i="10"/>
  <c r="K837" i="10" s="1"/>
  <c r="I836" i="10"/>
  <c r="H836" i="10"/>
  <c r="K836" i="10" s="1"/>
  <c r="I835" i="10"/>
  <c r="H835" i="10"/>
  <c r="K835" i="10" s="1"/>
  <c r="I834" i="10"/>
  <c r="H834" i="10"/>
  <c r="K834" i="10" s="1"/>
  <c r="I833" i="10"/>
  <c r="H833" i="10"/>
  <c r="K833" i="10" s="1"/>
  <c r="I832" i="10"/>
  <c r="H832" i="10"/>
  <c r="K832" i="10" s="1"/>
  <c r="I831" i="10"/>
  <c r="H831" i="10"/>
  <c r="K831" i="10" s="1"/>
  <c r="I830" i="10"/>
  <c r="H830" i="10"/>
  <c r="K830" i="10" s="1"/>
  <c r="I829" i="10"/>
  <c r="H829" i="10"/>
  <c r="K829" i="10" s="1"/>
  <c r="I828" i="10"/>
  <c r="H828" i="10"/>
  <c r="K828" i="10" s="1"/>
  <c r="I827" i="10"/>
  <c r="H827" i="10"/>
  <c r="K827" i="10" s="1"/>
  <c r="I826" i="10"/>
  <c r="H826" i="10"/>
  <c r="K826" i="10" s="1"/>
  <c r="I825" i="10"/>
  <c r="H825" i="10"/>
  <c r="K825" i="10" s="1"/>
  <c r="I824" i="10"/>
  <c r="H824" i="10"/>
  <c r="K824" i="10" s="1"/>
  <c r="I823" i="10"/>
  <c r="H823" i="10"/>
  <c r="K823" i="10" s="1"/>
  <c r="I819" i="10"/>
  <c r="H819" i="10"/>
  <c r="K819" i="10" s="1"/>
  <c r="I818" i="10"/>
  <c r="H818" i="10"/>
  <c r="K818" i="10" s="1"/>
  <c r="I817" i="10"/>
  <c r="H817" i="10"/>
  <c r="K817" i="10" s="1"/>
  <c r="I816" i="10"/>
  <c r="H816" i="10"/>
  <c r="K816" i="10" s="1"/>
  <c r="I811" i="10"/>
  <c r="H811" i="10"/>
  <c r="K811" i="10" s="1"/>
  <c r="I810" i="10"/>
  <c r="H810" i="10"/>
  <c r="K810" i="10" s="1"/>
  <c r="I809" i="10"/>
  <c r="H809" i="10"/>
  <c r="K809" i="10" s="1"/>
  <c r="I808" i="10"/>
  <c r="H808" i="10"/>
  <c r="K808" i="10" s="1"/>
  <c r="I807" i="10"/>
  <c r="H807" i="10"/>
  <c r="K807" i="10" s="1"/>
  <c r="I806" i="10"/>
  <c r="H806" i="10"/>
  <c r="K806" i="10" s="1"/>
  <c r="I805" i="10"/>
  <c r="H805" i="10"/>
  <c r="K805" i="10" s="1"/>
  <c r="I804" i="10"/>
  <c r="H804" i="10"/>
  <c r="K804" i="10" s="1"/>
  <c r="I803" i="10"/>
  <c r="H803" i="10"/>
  <c r="K803" i="10" s="1"/>
  <c r="I802" i="10"/>
  <c r="H802" i="10"/>
  <c r="K802" i="10" s="1"/>
  <c r="I801" i="10"/>
  <c r="H801" i="10"/>
  <c r="K801" i="10" s="1"/>
  <c r="I800" i="10"/>
  <c r="H800" i="10"/>
  <c r="K800" i="10" s="1"/>
  <c r="I796" i="10"/>
  <c r="H796" i="10"/>
  <c r="K796" i="10" s="1"/>
  <c r="I795" i="10"/>
  <c r="H795" i="10"/>
  <c r="K795" i="10" s="1"/>
  <c r="I794" i="10"/>
  <c r="H794" i="10"/>
  <c r="K794" i="10" s="1"/>
  <c r="I787" i="10"/>
  <c r="H787" i="10"/>
  <c r="K787" i="10" s="1"/>
  <c r="I786" i="10"/>
  <c r="H786" i="10"/>
  <c r="K786" i="10" s="1"/>
  <c r="I785" i="10"/>
  <c r="H785" i="10"/>
  <c r="K785" i="10" s="1"/>
  <c r="I784" i="10"/>
  <c r="H784" i="10"/>
  <c r="K784" i="10" s="1"/>
  <c r="I783" i="10"/>
  <c r="H783" i="10"/>
  <c r="K783" i="10" s="1"/>
  <c r="I779" i="10"/>
  <c r="I780" i="10" s="1"/>
  <c r="C119" i="11" s="1"/>
  <c r="H779" i="10"/>
  <c r="K779" i="10" s="1"/>
  <c r="K780" i="10" s="1"/>
  <c r="E119" i="11" s="1"/>
  <c r="I775" i="10"/>
  <c r="H775" i="10"/>
  <c r="K775" i="10" s="1"/>
  <c r="I774" i="10"/>
  <c r="H774" i="10"/>
  <c r="K774" i="10" s="1"/>
  <c r="I770" i="10"/>
  <c r="H770" i="10"/>
  <c r="K770" i="10" s="1"/>
  <c r="I769" i="10"/>
  <c r="H769" i="10"/>
  <c r="K769" i="10" s="1"/>
  <c r="I765" i="10"/>
  <c r="I766" i="10" s="1"/>
  <c r="C116" i="11" s="1"/>
  <c r="H765" i="10"/>
  <c r="K765" i="10" s="1"/>
  <c r="K766" i="10" s="1"/>
  <c r="E116" i="11" s="1"/>
  <c r="I751" i="10"/>
  <c r="H751" i="10"/>
  <c r="K751" i="10" s="1"/>
  <c r="I749" i="10"/>
  <c r="H749" i="10"/>
  <c r="K749" i="10" s="1"/>
  <c r="I748" i="10"/>
  <c r="H748" i="10"/>
  <c r="K748" i="10" s="1"/>
  <c r="I747" i="10"/>
  <c r="H747" i="10"/>
  <c r="K747" i="10" s="1"/>
  <c r="I746" i="10"/>
  <c r="H746" i="10"/>
  <c r="K746" i="10" s="1"/>
  <c r="I745" i="10"/>
  <c r="H745" i="10"/>
  <c r="K745" i="10" s="1"/>
  <c r="I744" i="10"/>
  <c r="H744" i="10"/>
  <c r="K744" i="10" s="1"/>
  <c r="I739" i="10"/>
  <c r="H739" i="10"/>
  <c r="K739" i="10" s="1"/>
  <c r="I738" i="10"/>
  <c r="H738" i="10"/>
  <c r="K738" i="10" s="1"/>
  <c r="H737" i="10"/>
  <c r="I733" i="10"/>
  <c r="H733" i="10"/>
  <c r="K733" i="10" s="1"/>
  <c r="I732" i="10"/>
  <c r="H732" i="10"/>
  <c r="K732" i="10" s="1"/>
  <c r="I731" i="10"/>
  <c r="H731" i="10"/>
  <c r="K731" i="10" s="1"/>
  <c r="I730" i="10"/>
  <c r="H730" i="10"/>
  <c r="K730" i="10" s="1"/>
  <c r="I729" i="10"/>
  <c r="H729" i="10"/>
  <c r="K729" i="10" s="1"/>
  <c r="I728" i="10"/>
  <c r="H728" i="10"/>
  <c r="K728" i="10" s="1"/>
  <c r="I727" i="10"/>
  <c r="H727" i="10"/>
  <c r="K727" i="10" s="1"/>
  <c r="I726" i="10"/>
  <c r="H726" i="10"/>
  <c r="K726" i="10" s="1"/>
  <c r="I725" i="10"/>
  <c r="H725" i="10"/>
  <c r="K725" i="10" s="1"/>
  <c r="I724" i="10"/>
  <c r="H724" i="10"/>
  <c r="K724" i="10" s="1"/>
  <c r="I723" i="10"/>
  <c r="H723" i="10"/>
  <c r="K723" i="10" s="1"/>
  <c r="I722" i="10"/>
  <c r="H722" i="10"/>
  <c r="K722" i="10" s="1"/>
  <c r="I721" i="10"/>
  <c r="H721" i="10"/>
  <c r="K721" i="10" s="1"/>
  <c r="I720" i="10"/>
  <c r="H720" i="10"/>
  <c r="K720" i="10" s="1"/>
  <c r="I719" i="10"/>
  <c r="H719" i="10"/>
  <c r="K719" i="10" s="1"/>
  <c r="I718" i="10"/>
  <c r="H718" i="10"/>
  <c r="K718" i="10" s="1"/>
  <c r="I717" i="10"/>
  <c r="H717" i="10"/>
  <c r="K717" i="10" s="1"/>
  <c r="I716" i="10"/>
  <c r="H716" i="10"/>
  <c r="K716" i="10" s="1"/>
  <c r="I715" i="10"/>
  <c r="H715" i="10"/>
  <c r="K715" i="10" s="1"/>
  <c r="I714" i="10"/>
  <c r="H714" i="10"/>
  <c r="K714" i="10" s="1"/>
  <c r="I710" i="10"/>
  <c r="H710" i="10"/>
  <c r="K710" i="10" s="1"/>
  <c r="I709" i="10"/>
  <c r="H709" i="10"/>
  <c r="K709" i="10" s="1"/>
  <c r="I708" i="10"/>
  <c r="H708" i="10"/>
  <c r="K708" i="10" s="1"/>
  <c r="I707" i="10"/>
  <c r="H707" i="10"/>
  <c r="K707" i="10" s="1"/>
  <c r="I703" i="10"/>
  <c r="H703" i="10"/>
  <c r="K703" i="10" s="1"/>
  <c r="I702" i="10"/>
  <c r="H702" i="10"/>
  <c r="K702" i="10" s="1"/>
  <c r="I701" i="10"/>
  <c r="H701" i="10"/>
  <c r="K701" i="10" s="1"/>
  <c r="I700" i="10"/>
  <c r="H700" i="10"/>
  <c r="K700" i="10" s="1"/>
  <c r="H699" i="10"/>
  <c r="I698" i="10"/>
  <c r="H698" i="10"/>
  <c r="K698" i="10" s="1"/>
  <c r="I697" i="10"/>
  <c r="H697" i="10"/>
  <c r="K697" i="10" s="1"/>
  <c r="I696" i="10"/>
  <c r="H696" i="10"/>
  <c r="K696" i="10" s="1"/>
  <c r="I695" i="10"/>
  <c r="H695" i="10"/>
  <c r="K695" i="10" s="1"/>
  <c r="I694" i="10"/>
  <c r="H694" i="10"/>
  <c r="K694" i="10" s="1"/>
  <c r="I690" i="10"/>
  <c r="H690" i="10"/>
  <c r="K690" i="10" s="1"/>
  <c r="I689" i="10"/>
  <c r="H689" i="10"/>
  <c r="K689" i="10" s="1"/>
  <c r="I688" i="10"/>
  <c r="H688" i="10"/>
  <c r="K688" i="10" s="1"/>
  <c r="I687" i="10"/>
  <c r="H687" i="10"/>
  <c r="K687" i="10" s="1"/>
  <c r="I682" i="10"/>
  <c r="I683" i="10" s="1"/>
  <c r="C107" i="11" s="1"/>
  <c r="H682" i="10"/>
  <c r="K682" i="10" s="1"/>
  <c r="K683" i="10" s="1"/>
  <c r="E107" i="11" s="1"/>
  <c r="I678" i="10"/>
  <c r="H678" i="10"/>
  <c r="K678" i="10" s="1"/>
  <c r="I677" i="10"/>
  <c r="H677" i="10"/>
  <c r="K677" i="10" s="1"/>
  <c r="I676" i="10"/>
  <c r="H676" i="10"/>
  <c r="K676" i="10" s="1"/>
  <c r="I675" i="10"/>
  <c r="H675" i="10"/>
  <c r="K675" i="10" s="1"/>
  <c r="I674" i="10"/>
  <c r="H674" i="10"/>
  <c r="K674" i="10" s="1"/>
  <c r="I673" i="10"/>
  <c r="H673" i="10"/>
  <c r="K673" i="10" s="1"/>
  <c r="I672" i="10"/>
  <c r="H672" i="10"/>
  <c r="K672" i="10" s="1"/>
  <c r="I671" i="10"/>
  <c r="H671" i="10"/>
  <c r="K671" i="10" s="1"/>
  <c r="I670" i="10"/>
  <c r="H670" i="10"/>
  <c r="K670" i="10" s="1"/>
  <c r="I669" i="10"/>
  <c r="H669" i="10"/>
  <c r="K669" i="10" s="1"/>
  <c r="I668" i="10"/>
  <c r="H668" i="10"/>
  <c r="K668" i="10" s="1"/>
  <c r="I638" i="10"/>
  <c r="H638" i="10"/>
  <c r="K638" i="10" s="1"/>
  <c r="I637" i="10"/>
  <c r="H637" i="10"/>
  <c r="K637" i="10" s="1"/>
  <c r="I636" i="10"/>
  <c r="H636" i="10"/>
  <c r="K636" i="10" s="1"/>
  <c r="I635" i="10"/>
  <c r="H635" i="10"/>
  <c r="K635" i="10" s="1"/>
  <c r="I626" i="10"/>
  <c r="I627" i="10" s="1"/>
  <c r="C99" i="11" s="1"/>
  <c r="H626" i="10"/>
  <c r="K626" i="10" s="1"/>
  <c r="K627" i="10" s="1"/>
  <c r="I591" i="10"/>
  <c r="H591" i="10"/>
  <c r="K591" i="10" s="1"/>
  <c r="I590" i="10"/>
  <c r="H590" i="10"/>
  <c r="K590" i="10" s="1"/>
  <c r="I589" i="10"/>
  <c r="H589" i="10"/>
  <c r="K589" i="10" s="1"/>
  <c r="I585" i="10"/>
  <c r="I586" i="10" s="1"/>
  <c r="C92" i="11" s="1"/>
  <c r="H585" i="10"/>
  <c r="K585" i="10" s="1"/>
  <c r="K586" i="10" s="1"/>
  <c r="I581" i="10"/>
  <c r="I582" i="10" s="1"/>
  <c r="C91" i="11" s="1"/>
  <c r="H581" i="10"/>
  <c r="K581" i="10" s="1"/>
  <c r="K582" i="10" s="1"/>
  <c r="I577" i="10"/>
  <c r="H577" i="10"/>
  <c r="K577" i="10" s="1"/>
  <c r="I576" i="10"/>
  <c r="H576" i="10"/>
  <c r="K576" i="10" s="1"/>
  <c r="I575" i="10"/>
  <c r="H575" i="10"/>
  <c r="K575" i="10" s="1"/>
  <c r="I574" i="10"/>
  <c r="H574" i="10"/>
  <c r="K574" i="10" s="1"/>
  <c r="I570" i="10"/>
  <c r="I571" i="10" s="1"/>
  <c r="C89" i="11" s="1"/>
  <c r="H570" i="10"/>
  <c r="K570" i="10" s="1"/>
  <c r="K571" i="10" s="1"/>
  <c r="I566" i="10"/>
  <c r="H566" i="10"/>
  <c r="K566" i="10" s="1"/>
  <c r="I565" i="10"/>
  <c r="H565" i="10"/>
  <c r="K565" i="10" s="1"/>
  <c r="I564" i="10"/>
  <c r="H564" i="10"/>
  <c r="K564" i="10" s="1"/>
  <c r="I563" i="10"/>
  <c r="H563" i="10"/>
  <c r="K563" i="10" s="1"/>
  <c r="I557" i="10"/>
  <c r="H557" i="10"/>
  <c r="K557" i="10" s="1"/>
  <c r="I556" i="10"/>
  <c r="H556" i="10"/>
  <c r="K556" i="10" s="1"/>
  <c r="I552" i="10"/>
  <c r="H552" i="10"/>
  <c r="K552" i="10" s="1"/>
  <c r="I551" i="10"/>
  <c r="H551" i="10"/>
  <c r="K551" i="10" s="1"/>
  <c r="I550" i="10"/>
  <c r="H550" i="10"/>
  <c r="K550" i="10" s="1"/>
  <c r="I549" i="10"/>
  <c r="H549" i="10"/>
  <c r="K549" i="10" s="1"/>
  <c r="I548" i="10"/>
  <c r="H548" i="10"/>
  <c r="K548" i="10" s="1"/>
  <c r="I547" i="10"/>
  <c r="H547" i="10"/>
  <c r="K547" i="10" s="1"/>
  <c r="I546" i="10"/>
  <c r="H546" i="10"/>
  <c r="K546" i="10" s="1"/>
  <c r="I545" i="10"/>
  <c r="H545" i="10"/>
  <c r="K545" i="10" s="1"/>
  <c r="I544" i="10"/>
  <c r="H544" i="10"/>
  <c r="K544" i="10" s="1"/>
  <c r="I543" i="10"/>
  <c r="H543" i="10"/>
  <c r="K543" i="10" s="1"/>
  <c r="I542" i="10"/>
  <c r="H542" i="10"/>
  <c r="K542" i="10" s="1"/>
  <c r="I541" i="10"/>
  <c r="H541" i="10"/>
  <c r="K541" i="10" s="1"/>
  <c r="I540" i="10"/>
  <c r="H540" i="10"/>
  <c r="K540" i="10" s="1"/>
  <c r="I539" i="10"/>
  <c r="H539" i="10"/>
  <c r="K539" i="10" s="1"/>
  <c r="I535" i="10"/>
  <c r="H535" i="10"/>
  <c r="K535" i="10" s="1"/>
  <c r="I534" i="10"/>
  <c r="H534" i="10"/>
  <c r="K534" i="10" s="1"/>
  <c r="I533" i="10"/>
  <c r="H533" i="10"/>
  <c r="K533" i="10" s="1"/>
  <c r="I532" i="10"/>
  <c r="H532" i="10"/>
  <c r="K532" i="10" s="1"/>
  <c r="I531" i="10"/>
  <c r="H531" i="10"/>
  <c r="K531" i="10" s="1"/>
  <c r="I530" i="10"/>
  <c r="H530" i="10"/>
  <c r="K530" i="10" s="1"/>
  <c r="I529" i="10"/>
  <c r="H529" i="10"/>
  <c r="K529" i="10" s="1"/>
  <c r="I525" i="10"/>
  <c r="I526" i="10" s="1"/>
  <c r="C83" i="11" s="1"/>
  <c r="H525" i="10"/>
  <c r="K525" i="10" s="1"/>
  <c r="K526" i="10" s="1"/>
  <c r="I521" i="10"/>
  <c r="H521" i="10"/>
  <c r="K521" i="10" s="1"/>
  <c r="I520" i="10"/>
  <c r="H520" i="10"/>
  <c r="K520" i="10" s="1"/>
  <c r="I519" i="10"/>
  <c r="H519" i="10"/>
  <c r="K519" i="10" s="1"/>
  <c r="I518" i="10"/>
  <c r="H518" i="10"/>
  <c r="K518" i="10" s="1"/>
  <c r="I514" i="10"/>
  <c r="H514" i="10"/>
  <c r="K514" i="10" s="1"/>
  <c r="I513" i="10"/>
  <c r="H513" i="10"/>
  <c r="K513" i="10" s="1"/>
  <c r="I512" i="10"/>
  <c r="H512" i="10"/>
  <c r="K512" i="10" s="1"/>
  <c r="I508" i="10"/>
  <c r="H508" i="10"/>
  <c r="K508" i="10" s="1"/>
  <c r="I507" i="10"/>
  <c r="H507" i="10"/>
  <c r="K507" i="10" s="1"/>
  <c r="I506" i="10"/>
  <c r="H506" i="10"/>
  <c r="K506" i="10" s="1"/>
  <c r="I505" i="10"/>
  <c r="H505" i="10"/>
  <c r="K505" i="10" s="1"/>
  <c r="I504" i="10"/>
  <c r="H504" i="10"/>
  <c r="K504" i="10" s="1"/>
  <c r="I503" i="10"/>
  <c r="H503" i="10"/>
  <c r="K503" i="10" s="1"/>
  <c r="I502" i="10"/>
  <c r="H502" i="10"/>
  <c r="K502" i="10" s="1"/>
  <c r="I501" i="10"/>
  <c r="H501" i="10"/>
  <c r="K501" i="10" s="1"/>
  <c r="I500" i="10"/>
  <c r="H500" i="10"/>
  <c r="K500" i="10" s="1"/>
  <c r="I499" i="10"/>
  <c r="H499" i="10"/>
  <c r="K499" i="10" s="1"/>
  <c r="I495" i="10"/>
  <c r="H495" i="10"/>
  <c r="K495" i="10" s="1"/>
  <c r="I494" i="10"/>
  <c r="H494" i="10"/>
  <c r="K494" i="10" s="1"/>
  <c r="I493" i="10"/>
  <c r="H493" i="10"/>
  <c r="K493" i="10" s="1"/>
  <c r="I492" i="10"/>
  <c r="H492" i="10"/>
  <c r="K492" i="10" s="1"/>
  <c r="I491" i="10"/>
  <c r="H491" i="10"/>
  <c r="K491" i="10" s="1"/>
  <c r="I490" i="10"/>
  <c r="H490" i="10"/>
  <c r="K490" i="10" s="1"/>
  <c r="I486" i="10"/>
  <c r="H486" i="10"/>
  <c r="K486" i="10" s="1"/>
  <c r="I485" i="10"/>
  <c r="H485" i="10"/>
  <c r="K485" i="10" s="1"/>
  <c r="I484" i="10"/>
  <c r="H484" i="10"/>
  <c r="K484" i="10" s="1"/>
  <c r="I477" i="10"/>
  <c r="H477" i="10"/>
  <c r="K477" i="10" s="1"/>
  <c r="I476" i="10"/>
  <c r="H476" i="10"/>
  <c r="K476" i="10" s="1"/>
  <c r="I472" i="10"/>
  <c r="I473" i="10" s="1"/>
  <c r="C75" i="11" s="1"/>
  <c r="H472" i="10"/>
  <c r="K472" i="10" s="1"/>
  <c r="K473" i="10" s="1"/>
  <c r="I468" i="10"/>
  <c r="H468" i="10"/>
  <c r="K468" i="10" s="1"/>
  <c r="I467" i="10"/>
  <c r="H467" i="10"/>
  <c r="K467" i="10" s="1"/>
  <c r="I466" i="10"/>
  <c r="H466" i="10"/>
  <c r="K466" i="10" s="1"/>
  <c r="I461" i="10"/>
  <c r="H461" i="10"/>
  <c r="K461" i="10" s="1"/>
  <c r="I460" i="10"/>
  <c r="H460" i="10"/>
  <c r="K460" i="10" s="1"/>
  <c r="I456" i="10"/>
  <c r="C71" i="11" s="1"/>
  <c r="H456" i="10"/>
  <c r="K456" i="10" s="1"/>
  <c r="I455" i="10"/>
  <c r="H455" i="10"/>
  <c r="K455" i="10" s="1"/>
  <c r="I451" i="10"/>
  <c r="I452" i="10" s="1"/>
  <c r="C70" i="11" s="1"/>
  <c r="H451" i="10"/>
  <c r="K451" i="10" s="1"/>
  <c r="K452" i="10" s="1"/>
  <c r="I447" i="10"/>
  <c r="H447" i="10"/>
  <c r="K447" i="10" s="1"/>
  <c r="I446" i="10"/>
  <c r="H446" i="10"/>
  <c r="K446" i="10" s="1"/>
  <c r="I445" i="10"/>
  <c r="H445" i="10"/>
  <c r="K445" i="10" s="1"/>
  <c r="I444" i="10"/>
  <c r="H444" i="10"/>
  <c r="K444" i="10" s="1"/>
  <c r="I443" i="10"/>
  <c r="H443" i="10"/>
  <c r="K443" i="10" s="1"/>
  <c r="I438" i="10"/>
  <c r="H438" i="10"/>
  <c r="K438" i="10" s="1"/>
  <c r="I436" i="10"/>
  <c r="H436" i="10"/>
  <c r="K436" i="10" s="1"/>
  <c r="I434" i="10"/>
  <c r="H434" i="10"/>
  <c r="K434" i="10" s="1"/>
  <c r="I433" i="10"/>
  <c r="H433" i="10"/>
  <c r="K433" i="10" s="1"/>
  <c r="I429" i="10"/>
  <c r="H429" i="10"/>
  <c r="K429" i="10" s="1"/>
  <c r="I428" i="10"/>
  <c r="H428" i="10"/>
  <c r="K428" i="10" s="1"/>
  <c r="I427" i="10"/>
  <c r="H427" i="10"/>
  <c r="K427" i="10" s="1"/>
  <c r="I426" i="10"/>
  <c r="H426" i="10"/>
  <c r="K426" i="10" s="1"/>
  <c r="I425" i="10"/>
  <c r="H425" i="10"/>
  <c r="K425" i="10" s="1"/>
  <c r="I424" i="10"/>
  <c r="H424" i="10"/>
  <c r="K424" i="10" s="1"/>
  <c r="I423" i="10"/>
  <c r="H423" i="10"/>
  <c r="K423" i="10" s="1"/>
  <c r="I422" i="10"/>
  <c r="H422" i="10"/>
  <c r="K422" i="10" s="1"/>
  <c r="I420" i="10"/>
  <c r="H420" i="10"/>
  <c r="K420" i="10" s="1"/>
  <c r="I419" i="10"/>
  <c r="H419" i="10"/>
  <c r="K419" i="10" s="1"/>
  <c r="I418" i="10"/>
  <c r="H418" i="10"/>
  <c r="K418" i="10" s="1"/>
  <c r="I414" i="10"/>
  <c r="H414" i="10"/>
  <c r="K414" i="10" s="1"/>
  <c r="I413" i="10"/>
  <c r="H413" i="10"/>
  <c r="K413" i="10" s="1"/>
  <c r="I412" i="10"/>
  <c r="H412" i="10"/>
  <c r="K412" i="10" s="1"/>
  <c r="I408" i="10"/>
  <c r="H408" i="10"/>
  <c r="K408" i="10" s="1"/>
  <c r="I407" i="10"/>
  <c r="H407" i="10"/>
  <c r="K407" i="10" s="1"/>
  <c r="I406" i="10"/>
  <c r="H406" i="10"/>
  <c r="K406" i="10" s="1"/>
  <c r="I405" i="10"/>
  <c r="H405" i="10"/>
  <c r="K405" i="10" s="1"/>
  <c r="I404" i="10"/>
  <c r="H404" i="10"/>
  <c r="K404" i="10" s="1"/>
  <c r="I403" i="10"/>
  <c r="H403" i="10"/>
  <c r="K403" i="10" s="1"/>
  <c r="I402" i="10"/>
  <c r="H402" i="10"/>
  <c r="K402" i="10" s="1"/>
  <c r="I401" i="10"/>
  <c r="H401" i="10"/>
  <c r="K401" i="10" s="1"/>
  <c r="I400" i="10"/>
  <c r="H400" i="10"/>
  <c r="K400" i="10" s="1"/>
  <c r="I399" i="10"/>
  <c r="H399" i="10"/>
  <c r="K399" i="10" s="1"/>
  <c r="I395" i="10"/>
  <c r="H395" i="10"/>
  <c r="K395" i="10" s="1"/>
  <c r="I394" i="10"/>
  <c r="H394" i="10"/>
  <c r="K394" i="10" s="1"/>
  <c r="I388" i="10"/>
  <c r="H388" i="10"/>
  <c r="I387" i="10"/>
  <c r="H387" i="10"/>
  <c r="K387" i="10" s="1"/>
  <c r="I385" i="10"/>
  <c r="H385" i="10"/>
  <c r="K385" i="10" s="1"/>
  <c r="I384" i="10"/>
  <c r="H384" i="10"/>
  <c r="K384" i="10" s="1"/>
  <c r="I383" i="10"/>
  <c r="H383" i="10"/>
  <c r="K383" i="10" s="1"/>
  <c r="I382" i="10"/>
  <c r="H382" i="10"/>
  <c r="K382" i="10" s="1"/>
  <c r="I381" i="10"/>
  <c r="H381" i="10"/>
  <c r="K381" i="10" s="1"/>
  <c r="I380" i="10"/>
  <c r="H380" i="10"/>
  <c r="K380" i="10" s="1"/>
  <c r="I375" i="10"/>
  <c r="H375" i="10"/>
  <c r="K375" i="10" s="1"/>
  <c r="I374" i="10"/>
  <c r="H374" i="10"/>
  <c r="K374" i="10" s="1"/>
  <c r="I367" i="10"/>
  <c r="I370" i="10" s="1"/>
  <c r="C58" i="11" s="1"/>
  <c r="H367" i="10"/>
  <c r="K367" i="10" s="1"/>
  <c r="K370" i="10" s="1"/>
  <c r="I363" i="10"/>
  <c r="I364" i="10" s="1"/>
  <c r="C57" i="11" s="1"/>
  <c r="H363" i="10"/>
  <c r="K363" i="10" s="1"/>
  <c r="I349" i="10"/>
  <c r="H349" i="10"/>
  <c r="K349" i="10" s="1"/>
  <c r="I348" i="10"/>
  <c r="H348" i="10"/>
  <c r="K348" i="10" s="1"/>
  <c r="I347" i="10"/>
  <c r="H347" i="10"/>
  <c r="K347" i="10" s="1"/>
  <c r="I346" i="10"/>
  <c r="H346" i="10"/>
  <c r="K346" i="10" s="1"/>
  <c r="I345" i="10"/>
  <c r="H345" i="10"/>
  <c r="K345" i="10" s="1"/>
  <c r="I341" i="10"/>
  <c r="H341" i="10"/>
  <c r="K341" i="10" s="1"/>
  <c r="I340" i="10"/>
  <c r="H340" i="10"/>
  <c r="K340" i="10" s="1"/>
  <c r="I339" i="10"/>
  <c r="H339" i="10"/>
  <c r="K339" i="10" s="1"/>
  <c r="I338" i="10"/>
  <c r="H338" i="10"/>
  <c r="K338" i="10" s="1"/>
  <c r="I337" i="10"/>
  <c r="H337" i="10"/>
  <c r="K337" i="10" s="1"/>
  <c r="I336" i="10"/>
  <c r="H336" i="10"/>
  <c r="K336" i="10" s="1"/>
  <c r="I335" i="10"/>
  <c r="H335" i="10"/>
  <c r="K335" i="10" s="1"/>
  <c r="I334" i="10"/>
  <c r="H334" i="10"/>
  <c r="K334" i="10" s="1"/>
  <c r="I333" i="10"/>
  <c r="H333" i="10"/>
  <c r="K333" i="10" s="1"/>
  <c r="I332" i="10"/>
  <c r="H332" i="10"/>
  <c r="K332" i="10" s="1"/>
  <c r="I331" i="10"/>
  <c r="H331" i="10"/>
  <c r="K331" i="10" s="1"/>
  <c r="I330" i="10"/>
  <c r="H330" i="10"/>
  <c r="K330" i="10" s="1"/>
  <c r="I329" i="10"/>
  <c r="H329" i="10"/>
  <c r="K329" i="10" s="1"/>
  <c r="I328" i="10"/>
  <c r="H328" i="10"/>
  <c r="K328" i="10" s="1"/>
  <c r="I327" i="10"/>
  <c r="H327" i="10"/>
  <c r="K327" i="10" s="1"/>
  <c r="I326" i="10"/>
  <c r="H326" i="10"/>
  <c r="K326" i="10" s="1"/>
  <c r="I322" i="10"/>
  <c r="H322" i="10"/>
  <c r="K322" i="10" s="1"/>
  <c r="I321" i="10"/>
  <c r="H321" i="10"/>
  <c r="K321" i="10" s="1"/>
  <c r="I320" i="10"/>
  <c r="H320" i="10"/>
  <c r="K320" i="10" s="1"/>
  <c r="I319" i="10"/>
  <c r="H319" i="10"/>
  <c r="K319" i="10" s="1"/>
  <c r="I318" i="10"/>
  <c r="H318" i="10"/>
  <c r="K318" i="10" s="1"/>
  <c r="I317" i="10"/>
  <c r="H317" i="10"/>
  <c r="K317" i="10" s="1"/>
  <c r="I298" i="10"/>
  <c r="I300" i="10" s="1"/>
  <c r="C49" i="11" s="1"/>
  <c r="H298" i="10"/>
  <c r="K298" i="10" s="1"/>
  <c r="K300" i="10" s="1"/>
  <c r="I311" i="10"/>
  <c r="H311" i="10"/>
  <c r="K311" i="10" s="1"/>
  <c r="I309" i="10"/>
  <c r="H309" i="10"/>
  <c r="K309" i="10" s="1"/>
  <c r="I307" i="10"/>
  <c r="H307" i="10"/>
  <c r="K307" i="10" s="1"/>
  <c r="I306" i="10"/>
  <c r="H306" i="10"/>
  <c r="K306" i="10" s="1"/>
  <c r="I305" i="10"/>
  <c r="H305" i="10"/>
  <c r="K305" i="10" s="1"/>
  <c r="I304" i="10"/>
  <c r="H304" i="10"/>
  <c r="K304" i="10" s="1"/>
  <c r="I290" i="10"/>
  <c r="H290" i="10"/>
  <c r="K290" i="10" s="1"/>
  <c r="I289" i="10"/>
  <c r="H289" i="10"/>
  <c r="K289" i="10" s="1"/>
  <c r="I288" i="10"/>
  <c r="H288" i="10"/>
  <c r="K288" i="10" s="1"/>
  <c r="I284" i="10"/>
  <c r="I285" i="10" s="1"/>
  <c r="C46" i="11" s="1"/>
  <c r="H284" i="10"/>
  <c r="K284" i="10" s="1"/>
  <c r="K285" i="10" s="1"/>
  <c r="I280" i="10"/>
  <c r="I281" i="10" s="1"/>
  <c r="C45" i="11" s="1"/>
  <c r="H280" i="10"/>
  <c r="K280" i="10" s="1"/>
  <c r="K281" i="10" s="1"/>
  <c r="I276" i="10"/>
  <c r="H276" i="10"/>
  <c r="K276" i="10" s="1"/>
  <c r="I275" i="10"/>
  <c r="H275" i="10"/>
  <c r="K275" i="10" s="1"/>
  <c r="I271" i="10"/>
  <c r="I272" i="10" s="1"/>
  <c r="C43" i="11" s="1"/>
  <c r="H271" i="10"/>
  <c r="K271" i="10" s="1"/>
  <c r="K272" i="10" s="1"/>
  <c r="I267" i="10"/>
  <c r="H267" i="10"/>
  <c r="K267" i="10" s="1"/>
  <c r="I266" i="10"/>
  <c r="H266" i="10"/>
  <c r="K266" i="10" s="1"/>
  <c r="I265" i="10"/>
  <c r="H265" i="10"/>
  <c r="K265" i="10" s="1"/>
  <c r="I264" i="10"/>
  <c r="H264" i="10"/>
  <c r="K264" i="10" s="1"/>
  <c r="I259" i="10"/>
  <c r="H259" i="10"/>
  <c r="K259" i="10" s="1"/>
  <c r="I258" i="10"/>
  <c r="H258" i="10"/>
  <c r="K258" i="10" s="1"/>
  <c r="I257" i="10"/>
  <c r="H257" i="10"/>
  <c r="K257" i="10" s="1"/>
  <c r="I253" i="10"/>
  <c r="H253" i="10"/>
  <c r="K253" i="10" s="1"/>
  <c r="I252" i="10"/>
  <c r="H252" i="10"/>
  <c r="K252" i="10" s="1"/>
  <c r="I251" i="10"/>
  <c r="H251" i="10"/>
  <c r="K251" i="10" s="1"/>
  <c r="I250" i="10"/>
  <c r="H250" i="10"/>
  <c r="K250" i="10" s="1"/>
  <c r="I249" i="10"/>
  <c r="H249" i="10"/>
  <c r="K249" i="10" s="1"/>
  <c r="I248" i="10"/>
  <c r="H248" i="10"/>
  <c r="K248" i="10" s="1"/>
  <c r="I247" i="10"/>
  <c r="H247" i="10"/>
  <c r="K247" i="10" s="1"/>
  <c r="I246" i="10"/>
  <c r="H246" i="10"/>
  <c r="K246" i="10" s="1"/>
  <c r="I245" i="10"/>
  <c r="H245" i="10"/>
  <c r="K245" i="10" s="1"/>
  <c r="I244" i="10"/>
  <c r="H244" i="10"/>
  <c r="K244" i="10" s="1"/>
  <c r="I243" i="10"/>
  <c r="H243" i="10"/>
  <c r="K243" i="10" s="1"/>
  <c r="I242" i="10"/>
  <c r="H242" i="10"/>
  <c r="K242" i="10" s="1"/>
  <c r="I241" i="10"/>
  <c r="H241" i="10"/>
  <c r="K241" i="10" s="1"/>
  <c r="I240" i="10"/>
  <c r="H240" i="10"/>
  <c r="K240" i="10" s="1"/>
  <c r="I239" i="10"/>
  <c r="H239" i="10"/>
  <c r="K239" i="10" s="1"/>
  <c r="I238" i="10"/>
  <c r="H238" i="10"/>
  <c r="K238" i="10" s="1"/>
  <c r="I234" i="10"/>
  <c r="H234" i="10"/>
  <c r="K234" i="10" s="1"/>
  <c r="I233" i="10"/>
  <c r="H233" i="10"/>
  <c r="K233" i="10" s="1"/>
  <c r="I229" i="10"/>
  <c r="H229" i="10"/>
  <c r="K229" i="10" s="1"/>
  <c r="I228" i="10"/>
  <c r="H228" i="10"/>
  <c r="K228" i="10" s="1"/>
  <c r="I227" i="10"/>
  <c r="H227" i="10"/>
  <c r="K227" i="10" s="1"/>
  <c r="I226" i="10"/>
  <c r="H226" i="10"/>
  <c r="K226" i="10" s="1"/>
  <c r="I225" i="10"/>
  <c r="H225" i="10"/>
  <c r="K225" i="10" s="1"/>
  <c r="I221" i="10"/>
  <c r="H221" i="10"/>
  <c r="K221" i="10" s="1"/>
  <c r="I220" i="10"/>
  <c r="H220" i="10"/>
  <c r="K220" i="10" s="1"/>
  <c r="I219" i="10"/>
  <c r="H219" i="10"/>
  <c r="K219" i="10" s="1"/>
  <c r="I218" i="10"/>
  <c r="H218" i="10"/>
  <c r="K218" i="10" s="1"/>
  <c r="I149" i="10"/>
  <c r="H149" i="10"/>
  <c r="K149" i="10" s="1"/>
  <c r="I148" i="10"/>
  <c r="H148" i="10"/>
  <c r="K148" i="10" s="1"/>
  <c r="I147" i="10"/>
  <c r="H147" i="10"/>
  <c r="K147" i="10" s="1"/>
  <c r="I146" i="10"/>
  <c r="H146" i="10"/>
  <c r="K146" i="10" s="1"/>
  <c r="I145" i="10"/>
  <c r="H145" i="10"/>
  <c r="K145" i="10" s="1"/>
  <c r="I141" i="10"/>
  <c r="H141" i="10"/>
  <c r="K141" i="10" s="1"/>
  <c r="I140" i="10"/>
  <c r="H140" i="10"/>
  <c r="K140" i="10" s="1"/>
  <c r="I139" i="10"/>
  <c r="H139" i="10"/>
  <c r="K139" i="10" s="1"/>
  <c r="I138" i="10"/>
  <c r="H138" i="10"/>
  <c r="K138" i="10" s="1"/>
  <c r="I137" i="10"/>
  <c r="H137" i="10"/>
  <c r="K137" i="10" s="1"/>
  <c r="I133" i="10"/>
  <c r="H133" i="10"/>
  <c r="K133" i="10" s="1"/>
  <c r="I132" i="10"/>
  <c r="H132" i="10"/>
  <c r="K132" i="10" s="1"/>
  <c r="I131" i="10"/>
  <c r="H131" i="10"/>
  <c r="K131" i="10" s="1"/>
  <c r="I130" i="10"/>
  <c r="H130" i="10"/>
  <c r="K130" i="10" s="1"/>
  <c r="I129" i="10"/>
  <c r="H129" i="10"/>
  <c r="K129" i="10" s="1"/>
  <c r="I128" i="10"/>
  <c r="H128" i="10"/>
  <c r="K128" i="10" s="1"/>
  <c r="I120" i="10"/>
  <c r="H120" i="10"/>
  <c r="K120" i="10" s="1"/>
  <c r="I119" i="10"/>
  <c r="H119" i="10"/>
  <c r="K119" i="10" s="1"/>
  <c r="I118" i="10"/>
  <c r="H118" i="10"/>
  <c r="K118" i="10" s="1"/>
  <c r="I114" i="10"/>
  <c r="H114" i="10"/>
  <c r="K114" i="10" s="1"/>
  <c r="I113" i="10"/>
  <c r="H113" i="10"/>
  <c r="K113" i="10" s="1"/>
  <c r="I112" i="10"/>
  <c r="H112" i="10"/>
  <c r="K112" i="10" s="1"/>
  <c r="I111" i="10"/>
  <c r="H111" i="10"/>
  <c r="K111" i="10" s="1"/>
  <c r="I107" i="10"/>
  <c r="H107" i="10"/>
  <c r="K107" i="10" s="1"/>
  <c r="I106" i="10"/>
  <c r="H106" i="10"/>
  <c r="K106" i="10" s="1"/>
  <c r="I105" i="10"/>
  <c r="H105" i="10"/>
  <c r="K105" i="10" s="1"/>
  <c r="I104" i="10"/>
  <c r="H104" i="10"/>
  <c r="K104" i="10" s="1"/>
  <c r="I103" i="10"/>
  <c r="H103" i="10"/>
  <c r="K103" i="10" s="1"/>
  <c r="I102" i="10"/>
  <c r="H102" i="10"/>
  <c r="K102" i="10" s="1"/>
  <c r="I101" i="10"/>
  <c r="H101" i="10"/>
  <c r="K101" i="10" s="1"/>
  <c r="I95" i="10"/>
  <c r="H95" i="10"/>
  <c r="K95" i="10" s="1"/>
  <c r="I94" i="10"/>
  <c r="H94" i="10"/>
  <c r="K94" i="10" s="1"/>
  <c r="I93" i="10"/>
  <c r="H93" i="10"/>
  <c r="K93" i="10" s="1"/>
  <c r="I92" i="10"/>
  <c r="H92" i="10"/>
  <c r="K92" i="10" s="1"/>
  <c r="I91" i="10"/>
  <c r="H91" i="10"/>
  <c r="K91" i="10" s="1"/>
  <c r="I90" i="10"/>
  <c r="H90" i="10"/>
  <c r="K90" i="10" s="1"/>
  <c r="I89" i="10"/>
  <c r="H89" i="10"/>
  <c r="K89" i="10" s="1"/>
  <c r="I88" i="10"/>
  <c r="H88" i="10"/>
  <c r="K88" i="10" s="1"/>
  <c r="I87" i="10"/>
  <c r="H87" i="10"/>
  <c r="K87" i="10" s="1"/>
  <c r="I86" i="10"/>
  <c r="H86" i="10"/>
  <c r="K86" i="10" s="1"/>
  <c r="I85" i="10"/>
  <c r="H85" i="10"/>
  <c r="K85" i="10" s="1"/>
  <c r="I84" i="10"/>
  <c r="H84" i="10"/>
  <c r="K84" i="10" s="1"/>
  <c r="I83" i="10"/>
  <c r="H83" i="10"/>
  <c r="K83" i="10" s="1"/>
  <c r="I82" i="10"/>
  <c r="H82" i="10"/>
  <c r="K82" i="10" s="1"/>
  <c r="I81" i="10"/>
  <c r="H81" i="10"/>
  <c r="K81" i="10" s="1"/>
  <c r="I80" i="10"/>
  <c r="H80" i="10"/>
  <c r="K80" i="10" s="1"/>
  <c r="I79" i="10"/>
  <c r="H79" i="10"/>
  <c r="K79" i="10" s="1"/>
  <c r="I78" i="10"/>
  <c r="H78" i="10"/>
  <c r="K78" i="10" s="1"/>
  <c r="I77" i="10"/>
  <c r="H77" i="10"/>
  <c r="K77" i="10" s="1"/>
  <c r="I76" i="10"/>
  <c r="H76" i="10"/>
  <c r="K76" i="10" s="1"/>
  <c r="I75" i="10"/>
  <c r="H75" i="10"/>
  <c r="K75" i="10" s="1"/>
  <c r="I74" i="10"/>
  <c r="H74" i="10"/>
  <c r="K74" i="10" s="1"/>
  <c r="I73" i="10"/>
  <c r="H73" i="10"/>
  <c r="K73" i="10" s="1"/>
  <c r="I72" i="10"/>
  <c r="H72" i="10"/>
  <c r="K72" i="10" s="1"/>
  <c r="I71" i="10"/>
  <c r="H71" i="10"/>
  <c r="K71" i="10" s="1"/>
  <c r="I70" i="10"/>
  <c r="H70" i="10"/>
  <c r="K70" i="10" s="1"/>
  <c r="I69" i="10"/>
  <c r="H69" i="10"/>
  <c r="K69" i="10" s="1"/>
  <c r="I68" i="10"/>
  <c r="H68" i="10"/>
  <c r="K68" i="10" s="1"/>
  <c r="I67" i="10"/>
  <c r="H67" i="10"/>
  <c r="K67" i="10" s="1"/>
  <c r="I66" i="10"/>
  <c r="H66" i="10"/>
  <c r="K66" i="10" s="1"/>
  <c r="I65" i="10"/>
  <c r="H65" i="10"/>
  <c r="K65" i="10" s="1"/>
  <c r="I64" i="10"/>
  <c r="H64" i="10"/>
  <c r="K64" i="10" s="1"/>
  <c r="I63" i="10"/>
  <c r="H63" i="10"/>
  <c r="K63" i="10" s="1"/>
  <c r="I59" i="10"/>
  <c r="H59" i="10"/>
  <c r="K59" i="10" s="1"/>
  <c r="I58" i="10"/>
  <c r="H58" i="10"/>
  <c r="K58" i="10" s="1"/>
  <c r="I57" i="10"/>
  <c r="H57" i="10"/>
  <c r="K57" i="10" s="1"/>
  <c r="I53" i="10"/>
  <c r="H53" i="10"/>
  <c r="K53" i="10" s="1"/>
  <c r="I52" i="10"/>
  <c r="H52" i="10"/>
  <c r="K52" i="10" s="1"/>
  <c r="I51" i="10"/>
  <c r="H51" i="10"/>
  <c r="K51" i="10" s="1"/>
  <c r="I50" i="10"/>
  <c r="H50" i="10"/>
  <c r="K50" i="10" s="1"/>
  <c r="I49" i="10"/>
  <c r="H49" i="10"/>
  <c r="K49" i="10" s="1"/>
  <c r="H35" i="10"/>
  <c r="K35" i="10" s="1"/>
  <c r="I35" i="10"/>
  <c r="H36" i="10"/>
  <c r="K36" i="10" s="1"/>
  <c r="I36" i="10"/>
  <c r="H37" i="10"/>
  <c r="K37" i="10" s="1"/>
  <c r="I37" i="10"/>
  <c r="H38" i="10"/>
  <c r="K38" i="10" s="1"/>
  <c r="I38" i="10"/>
  <c r="H39" i="10"/>
  <c r="K39" i="10" s="1"/>
  <c r="I39" i="10"/>
  <c r="H40" i="10"/>
  <c r="K40" i="10" s="1"/>
  <c r="I40" i="10"/>
  <c r="H41" i="10"/>
  <c r="K41" i="10" s="1"/>
  <c r="I41" i="10"/>
  <c r="H42" i="10"/>
  <c r="K42" i="10" s="1"/>
  <c r="I42" i="10"/>
  <c r="H43" i="10"/>
  <c r="K43" i="10" s="1"/>
  <c r="I43" i="10"/>
  <c r="H44" i="10"/>
  <c r="K44" i="10" s="1"/>
  <c r="I44" i="10"/>
  <c r="H45" i="10"/>
  <c r="K45" i="10" s="1"/>
  <c r="I45" i="10"/>
  <c r="I34" i="10"/>
  <c r="H34" i="10"/>
  <c r="K34" i="10" s="1"/>
  <c r="I33" i="10"/>
  <c r="H33" i="10"/>
  <c r="K33" i="10" s="1"/>
  <c r="I32" i="10"/>
  <c r="H32" i="10"/>
  <c r="K32" i="10" s="1"/>
  <c r="K24" i="10"/>
  <c r="H28" i="10"/>
  <c r="K28" i="10" s="1"/>
  <c r="I28" i="10"/>
  <c r="I29" i="10" s="1"/>
  <c r="C11" i="11" s="1"/>
  <c r="AM147" i="11" l="1"/>
  <c r="O147" i="11"/>
  <c r="AU147" i="11"/>
  <c r="S147" i="11"/>
  <c r="AY147" i="11"/>
  <c r="G147" i="11"/>
  <c r="W147" i="11"/>
  <c r="AI147" i="11"/>
  <c r="AE147" i="11"/>
  <c r="AA147" i="11"/>
  <c r="K147" i="11"/>
  <c r="AQ147" i="11"/>
  <c r="AQ151" i="11"/>
  <c r="O151" i="11"/>
  <c r="AU151" i="11"/>
  <c r="S151" i="11"/>
  <c r="AY151" i="11"/>
  <c r="AM151" i="11"/>
  <c r="G151" i="11"/>
  <c r="W151" i="11"/>
  <c r="AI151" i="11"/>
  <c r="AA151" i="11"/>
  <c r="AE151" i="11"/>
  <c r="K151" i="11"/>
  <c r="AU91" i="11"/>
  <c r="AQ91" i="11"/>
  <c r="S91" i="11"/>
  <c r="AY91" i="11"/>
  <c r="O91" i="11"/>
  <c r="AE91" i="11"/>
  <c r="G91" i="11"/>
  <c r="W91" i="11"/>
  <c r="K91" i="11"/>
  <c r="E91" i="11"/>
  <c r="AI91" i="11"/>
  <c r="AM91" i="11"/>
  <c r="AA91" i="11"/>
  <c r="AI175" i="11"/>
  <c r="AU175" i="11"/>
  <c r="S175" i="11"/>
  <c r="AA175" i="11"/>
  <c r="K175" i="11"/>
  <c r="W175" i="11"/>
  <c r="AE175" i="11"/>
  <c r="G175" i="11"/>
  <c r="AM175" i="11"/>
  <c r="AQ175" i="11"/>
  <c r="AY175" i="11"/>
  <c r="O175" i="11"/>
  <c r="S181" i="11"/>
  <c r="AE181" i="11"/>
  <c r="AA181" i="11"/>
  <c r="W181" i="11"/>
  <c r="G181" i="11"/>
  <c r="AM181" i="11"/>
  <c r="AY181" i="11"/>
  <c r="K181" i="11"/>
  <c r="AI181" i="11"/>
  <c r="AQ181" i="11"/>
  <c r="O181" i="11"/>
  <c r="AU181" i="11"/>
  <c r="AU92" i="11"/>
  <c r="E92" i="11"/>
  <c r="AY92" i="11"/>
  <c r="AA92" i="11"/>
  <c r="S92" i="11"/>
  <c r="AE92" i="11"/>
  <c r="O92" i="11"/>
  <c r="G92" i="11"/>
  <c r="AI92" i="11"/>
  <c r="AM92" i="11"/>
  <c r="W92" i="11"/>
  <c r="K92" i="11"/>
  <c r="AQ92" i="11"/>
  <c r="AU70" i="11"/>
  <c r="O70" i="11"/>
  <c r="K70" i="11"/>
  <c r="AY70" i="11"/>
  <c r="AM70" i="11"/>
  <c r="W70" i="11"/>
  <c r="E70" i="11"/>
  <c r="AE70" i="11"/>
  <c r="AI70" i="11"/>
  <c r="AQ70" i="11"/>
  <c r="S70" i="11"/>
  <c r="G70" i="11"/>
  <c r="AA70" i="11"/>
  <c r="AY75" i="11"/>
  <c r="AA75" i="11"/>
  <c r="AU75" i="11"/>
  <c r="E75" i="11"/>
  <c r="AI75" i="11"/>
  <c r="G75" i="11"/>
  <c r="K75" i="11"/>
  <c r="S75" i="11"/>
  <c r="O75" i="11"/>
  <c r="W75" i="11"/>
  <c r="AE75" i="11"/>
  <c r="AM75" i="11"/>
  <c r="AQ75" i="11"/>
  <c r="AA119" i="11"/>
  <c r="AE119" i="11"/>
  <c r="K119" i="11"/>
  <c r="AQ119" i="11"/>
  <c r="O119" i="11"/>
  <c r="AU119" i="11"/>
  <c r="S119" i="11"/>
  <c r="AY119" i="11"/>
  <c r="W119" i="11"/>
  <c r="AI119" i="11"/>
  <c r="AM119" i="11"/>
  <c r="G119" i="11"/>
  <c r="K129" i="11"/>
  <c r="AQ129" i="11"/>
  <c r="W129" i="11"/>
  <c r="O129" i="11"/>
  <c r="AU129" i="11"/>
  <c r="S129" i="11"/>
  <c r="AY129" i="11"/>
  <c r="AI129" i="11"/>
  <c r="AM129" i="11"/>
  <c r="G129" i="11"/>
  <c r="AA129" i="11"/>
  <c r="AE129" i="11"/>
  <c r="AY168" i="11"/>
  <c r="G168" i="11"/>
  <c r="S168" i="11"/>
  <c r="W168" i="11"/>
  <c r="AM168" i="11"/>
  <c r="AA168" i="11"/>
  <c r="K168" i="11"/>
  <c r="AQ168" i="11"/>
  <c r="O168" i="11"/>
  <c r="AU168" i="11"/>
  <c r="AE168" i="11"/>
  <c r="AI168" i="11"/>
  <c r="AU57" i="11"/>
  <c r="G57" i="11"/>
  <c r="AM57" i="11"/>
  <c r="E57" i="11"/>
  <c r="AY57" i="11"/>
  <c r="AI57" i="11"/>
  <c r="AE57" i="11"/>
  <c r="AA57" i="11"/>
  <c r="O57" i="11"/>
  <c r="W57" i="11"/>
  <c r="S57" i="11"/>
  <c r="K57" i="11"/>
  <c r="AQ57" i="11"/>
  <c r="AU89" i="11"/>
  <c r="AY89" i="11"/>
  <c r="AE89" i="11"/>
  <c r="S89" i="11"/>
  <c r="G89" i="11"/>
  <c r="O89" i="11"/>
  <c r="AM89" i="11"/>
  <c r="AI89" i="11"/>
  <c r="W89" i="11"/>
  <c r="K89" i="11"/>
  <c r="AQ89" i="11"/>
  <c r="AA89" i="11"/>
  <c r="E89" i="11"/>
  <c r="W165" i="11"/>
  <c r="AE165" i="11"/>
  <c r="K165" i="11"/>
  <c r="AQ165" i="11"/>
  <c r="O165" i="11"/>
  <c r="AU165" i="11"/>
  <c r="S165" i="11"/>
  <c r="AY165" i="11"/>
  <c r="AM165" i="11"/>
  <c r="G165" i="11"/>
  <c r="AI165" i="11"/>
  <c r="AA165" i="11"/>
  <c r="AU43" i="11"/>
  <c r="K43" i="11"/>
  <c r="AQ43" i="11"/>
  <c r="S43" i="11"/>
  <c r="AY43" i="11"/>
  <c r="W43" i="11"/>
  <c r="E43" i="11"/>
  <c r="AI43" i="11"/>
  <c r="O43" i="11"/>
  <c r="AE43" i="11"/>
  <c r="AA43" i="11"/>
  <c r="G43" i="11"/>
  <c r="AM43" i="11"/>
  <c r="AY178" i="11"/>
  <c r="AA178" i="11"/>
  <c r="O178" i="11"/>
  <c r="K178" i="11"/>
  <c r="AI178" i="11"/>
  <c r="G178" i="11"/>
  <c r="AM178" i="11"/>
  <c r="S178" i="11"/>
  <c r="W178" i="11"/>
  <c r="AE178" i="11"/>
  <c r="AU178" i="11"/>
  <c r="AQ178" i="11"/>
  <c r="AU45" i="11"/>
  <c r="S45" i="11"/>
  <c r="AE45" i="11"/>
  <c r="E45" i="11"/>
  <c r="F45" i="11" s="1"/>
  <c r="G45" i="11"/>
  <c r="AI45" i="11"/>
  <c r="O45" i="11"/>
  <c r="W45" i="11"/>
  <c r="AM45" i="11"/>
  <c r="AQ45" i="11"/>
  <c r="AY45" i="11"/>
  <c r="AA45" i="11"/>
  <c r="K45" i="11"/>
  <c r="AU99" i="11"/>
  <c r="S99" i="11"/>
  <c r="G99" i="11"/>
  <c r="E99" i="11"/>
  <c r="K99" i="11"/>
  <c r="AI99" i="11"/>
  <c r="AQ99" i="11"/>
  <c r="W99" i="11"/>
  <c r="AM99" i="11"/>
  <c r="AA99" i="11"/>
  <c r="O99" i="11"/>
  <c r="AE99" i="11"/>
  <c r="AY99" i="11"/>
  <c r="AI107" i="11"/>
  <c r="AU107" i="11"/>
  <c r="S107" i="11"/>
  <c r="AY107" i="11"/>
  <c r="W107" i="11"/>
  <c r="AM107" i="11"/>
  <c r="K107" i="11"/>
  <c r="AA107" i="11"/>
  <c r="G107" i="11"/>
  <c r="AE107" i="11"/>
  <c r="AQ107" i="11"/>
  <c r="O107" i="11"/>
  <c r="G116" i="11"/>
  <c r="K116" i="11"/>
  <c r="AY116" i="11"/>
  <c r="AQ116" i="11"/>
  <c r="O116" i="11"/>
  <c r="AU116" i="11"/>
  <c r="AA116" i="11"/>
  <c r="AE116" i="11"/>
  <c r="AI116" i="11"/>
  <c r="S116" i="11"/>
  <c r="AM116" i="11"/>
  <c r="W116" i="11"/>
  <c r="AY142" i="11"/>
  <c r="K142" i="11"/>
  <c r="AQ142" i="11"/>
  <c r="O142" i="11"/>
  <c r="AU142" i="11"/>
  <c r="AA142" i="11"/>
  <c r="AE142" i="11"/>
  <c r="AI142" i="11"/>
  <c r="W142" i="11"/>
  <c r="AM142" i="11"/>
  <c r="G142" i="11"/>
  <c r="S142" i="11"/>
  <c r="AA180" i="11"/>
  <c r="AE180" i="11"/>
  <c r="AY180" i="11"/>
  <c r="S180" i="11"/>
  <c r="O180" i="11"/>
  <c r="AQ180" i="11"/>
  <c r="G180" i="11"/>
  <c r="AI180" i="11"/>
  <c r="AM180" i="11"/>
  <c r="AU180" i="11"/>
  <c r="K180" i="11"/>
  <c r="W180" i="11"/>
  <c r="AU11" i="11"/>
  <c r="AE11" i="11"/>
  <c r="W11" i="11"/>
  <c r="AY11" i="11"/>
  <c r="G11" i="11"/>
  <c r="AM11" i="11"/>
  <c r="AA11" i="11"/>
  <c r="S11" i="11"/>
  <c r="O11" i="11"/>
  <c r="AQ11" i="11"/>
  <c r="K11" i="11"/>
  <c r="AI11" i="11"/>
  <c r="G58" i="11"/>
  <c r="AQ58" i="11"/>
  <c r="AU58" i="11"/>
  <c r="K58" i="11"/>
  <c r="E58" i="11"/>
  <c r="W58" i="11"/>
  <c r="AA58" i="11"/>
  <c r="S58" i="11"/>
  <c r="AE58" i="11"/>
  <c r="O58" i="11"/>
  <c r="AM58" i="11"/>
  <c r="AY58" i="11"/>
  <c r="AI58" i="11"/>
  <c r="AU71" i="11"/>
  <c r="W71" i="11"/>
  <c r="AM71" i="11"/>
  <c r="S71" i="11"/>
  <c r="G71" i="11"/>
  <c r="AI71" i="11"/>
  <c r="O71" i="11"/>
  <c r="AE71" i="11"/>
  <c r="AA71" i="11"/>
  <c r="K71" i="11"/>
  <c r="AQ71" i="11"/>
  <c r="E71" i="11"/>
  <c r="AY71" i="11"/>
  <c r="K388" i="10"/>
  <c r="J388" i="10" s="1"/>
  <c r="I1241" i="10"/>
  <c r="C176" i="11" s="1"/>
  <c r="I1270" i="10"/>
  <c r="C182" i="11" s="1"/>
  <c r="I1275" i="10"/>
  <c r="C183" i="11" s="1"/>
  <c r="I1255" i="10"/>
  <c r="C179" i="11" s="1"/>
  <c r="K1255" i="10"/>
  <c r="E179" i="11" s="1"/>
  <c r="K1200" i="10"/>
  <c r="E171" i="11" s="1"/>
  <c r="I1208" i="10"/>
  <c r="C172" i="11" s="1"/>
  <c r="K1144" i="10"/>
  <c r="E164" i="11" s="1"/>
  <c r="I1160" i="10"/>
  <c r="C167" i="11" s="1"/>
  <c r="K1229" i="10"/>
  <c r="E174" i="11" s="1"/>
  <c r="I1229" i="10"/>
  <c r="C174" i="11" s="1"/>
  <c r="K1062" i="10"/>
  <c r="E156" i="11" s="1"/>
  <c r="K1208" i="10"/>
  <c r="E172" i="11" s="1"/>
  <c r="I1200" i="10"/>
  <c r="C171" i="11" s="1"/>
  <c r="K1218" i="10"/>
  <c r="E173" i="11" s="1"/>
  <c r="I1218" i="10"/>
  <c r="C173" i="11" s="1"/>
  <c r="K1160" i="10"/>
  <c r="E167" i="11" s="1"/>
  <c r="K1189" i="10"/>
  <c r="E169" i="11" s="1"/>
  <c r="I1189" i="10"/>
  <c r="C169" i="11" s="1"/>
  <c r="I1144" i="10"/>
  <c r="C164" i="11" s="1"/>
  <c r="K1155" i="10"/>
  <c r="E166" i="11" s="1"/>
  <c r="I1155" i="10"/>
  <c r="C166" i="11" s="1"/>
  <c r="I1057" i="10"/>
  <c r="C155" i="11" s="1"/>
  <c r="I1129" i="10"/>
  <c r="C161" i="11" s="1"/>
  <c r="I1135" i="10"/>
  <c r="C162" i="11" s="1"/>
  <c r="K1135" i="10"/>
  <c r="E162" i="11" s="1"/>
  <c r="I1062" i="10"/>
  <c r="C156" i="11" s="1"/>
  <c r="K1129" i="10"/>
  <c r="E161" i="11" s="1"/>
  <c r="K1113" i="10"/>
  <c r="E160" i="11" s="1"/>
  <c r="I1113" i="10"/>
  <c r="C160" i="11" s="1"/>
  <c r="K1099" i="10"/>
  <c r="E159" i="11" s="1"/>
  <c r="I1099" i="10"/>
  <c r="C159" i="11" s="1"/>
  <c r="K1057" i="10"/>
  <c r="E155" i="11" s="1"/>
  <c r="K1083" i="10"/>
  <c r="E158" i="11" s="1"/>
  <c r="I1083" i="10"/>
  <c r="C158" i="11" s="1"/>
  <c r="K1073" i="10"/>
  <c r="E157" i="11" s="1"/>
  <c r="I1073" i="10"/>
  <c r="C157" i="11" s="1"/>
  <c r="K1047" i="10"/>
  <c r="E154" i="11" s="1"/>
  <c r="I1047" i="10"/>
  <c r="C154" i="11" s="1"/>
  <c r="K1021" i="10"/>
  <c r="E148" i="11" s="1"/>
  <c r="K235" i="10"/>
  <c r="I1021" i="10"/>
  <c r="C148" i="11" s="1"/>
  <c r="K1037" i="10"/>
  <c r="E152" i="11" s="1"/>
  <c r="I1037" i="10"/>
  <c r="C152" i="11" s="1"/>
  <c r="I1028" i="10"/>
  <c r="C150" i="11" s="1"/>
  <c r="K1009" i="10"/>
  <c r="E146" i="11" s="1"/>
  <c r="K1028" i="10"/>
  <c r="E150" i="11" s="1"/>
  <c r="I1009" i="10"/>
  <c r="C146" i="11" s="1"/>
  <c r="I1002" i="10"/>
  <c r="C144" i="11" s="1"/>
  <c r="I976" i="10"/>
  <c r="C143" i="11" s="1"/>
  <c r="K1002" i="10"/>
  <c r="E144" i="11" s="1"/>
  <c r="K976" i="10"/>
  <c r="E143" i="11" s="1"/>
  <c r="K941" i="10"/>
  <c r="E138" i="11" s="1"/>
  <c r="I941" i="10"/>
  <c r="C138" i="11" s="1"/>
  <c r="K889" i="10"/>
  <c r="E135" i="11" s="1"/>
  <c r="I889" i="10"/>
  <c r="C135" i="11" s="1"/>
  <c r="K911" i="10"/>
  <c r="E136" i="11" s="1"/>
  <c r="I911" i="10"/>
  <c r="C136" i="11" s="1"/>
  <c r="I953" i="10"/>
  <c r="C139" i="11" s="1"/>
  <c r="K953" i="10"/>
  <c r="E139" i="11" s="1"/>
  <c r="K966" i="10"/>
  <c r="E141" i="11" s="1"/>
  <c r="I966" i="10"/>
  <c r="C141" i="11" s="1"/>
  <c r="K923" i="10"/>
  <c r="E137" i="11" s="1"/>
  <c r="I923" i="10"/>
  <c r="C137" i="11" s="1"/>
  <c r="K771" i="10"/>
  <c r="E117" i="11" s="1"/>
  <c r="I865" i="10"/>
  <c r="C132" i="11" s="1"/>
  <c r="K877" i="10"/>
  <c r="E133" i="11" s="1"/>
  <c r="I877" i="10"/>
  <c r="C133" i="11" s="1"/>
  <c r="K865" i="10"/>
  <c r="E132" i="11" s="1"/>
  <c r="K849" i="10"/>
  <c r="E127" i="11" s="1"/>
  <c r="K859" i="10"/>
  <c r="E130" i="11" s="1"/>
  <c r="I859" i="10"/>
  <c r="C130" i="11" s="1"/>
  <c r="I849" i="10"/>
  <c r="C127" i="11" s="1"/>
  <c r="K842" i="10"/>
  <c r="E126" i="11" s="1"/>
  <c r="I820" i="10"/>
  <c r="C125" i="11" s="1"/>
  <c r="I842" i="10"/>
  <c r="C126" i="11" s="1"/>
  <c r="K820" i="10"/>
  <c r="E125" i="11" s="1"/>
  <c r="K797" i="10"/>
  <c r="E122" i="11" s="1"/>
  <c r="I797" i="10"/>
  <c r="C122" i="11" s="1"/>
  <c r="K812" i="10"/>
  <c r="E123" i="11" s="1"/>
  <c r="I812" i="10"/>
  <c r="C123" i="11" s="1"/>
  <c r="K776" i="10"/>
  <c r="E118" i="11" s="1"/>
  <c r="I457" i="10"/>
  <c r="I776" i="10"/>
  <c r="C118" i="11" s="1"/>
  <c r="K788" i="10"/>
  <c r="E120" i="11" s="1"/>
  <c r="I788" i="10"/>
  <c r="C120" i="11" s="1"/>
  <c r="E115" i="11"/>
  <c r="C115" i="11"/>
  <c r="I771" i="10"/>
  <c r="C117" i="11" s="1"/>
  <c r="K734" i="10"/>
  <c r="E112" i="11" s="1"/>
  <c r="K691" i="10"/>
  <c r="E109" i="11" s="1"/>
  <c r="I734" i="10"/>
  <c r="C112" i="11" s="1"/>
  <c r="K711" i="10"/>
  <c r="E111" i="11" s="1"/>
  <c r="I711" i="10"/>
  <c r="C111" i="11" s="1"/>
  <c r="I691" i="10"/>
  <c r="C109" i="11" s="1"/>
  <c r="I592" i="10"/>
  <c r="C93" i="11" s="1"/>
  <c r="K639" i="10"/>
  <c r="E102" i="11" s="1"/>
  <c r="K679" i="10"/>
  <c r="E106" i="11" s="1"/>
  <c r="I679" i="10"/>
  <c r="C106" i="11" s="1"/>
  <c r="I639" i="10"/>
  <c r="C102" i="11" s="1"/>
  <c r="I567" i="10"/>
  <c r="C88" i="11" s="1"/>
  <c r="K592" i="10"/>
  <c r="K578" i="10"/>
  <c r="I578" i="10"/>
  <c r="C90" i="11" s="1"/>
  <c r="K567" i="10"/>
  <c r="K515" i="10"/>
  <c r="I415" i="10"/>
  <c r="C65" i="11" s="1"/>
  <c r="I553" i="10"/>
  <c r="C85" i="11" s="1"/>
  <c r="K553" i="10"/>
  <c r="K496" i="10"/>
  <c r="K536" i="10"/>
  <c r="I536" i="10"/>
  <c r="C84" i="11" s="1"/>
  <c r="K522" i="10"/>
  <c r="I522" i="10"/>
  <c r="C82" i="11" s="1"/>
  <c r="K509" i="10"/>
  <c r="I509" i="10"/>
  <c r="C80" i="11" s="1"/>
  <c r="I496" i="10"/>
  <c r="C79" i="11" s="1"/>
  <c r="I515" i="10"/>
  <c r="C81" i="11" s="1"/>
  <c r="K487" i="10"/>
  <c r="I487" i="10"/>
  <c r="C78" i="11" s="1"/>
  <c r="K558" i="10"/>
  <c r="I558" i="10"/>
  <c r="C86" i="11" s="1"/>
  <c r="K469" i="10"/>
  <c r="I469" i="10"/>
  <c r="C74" i="11" s="1"/>
  <c r="I478" i="10"/>
  <c r="C76" i="11" s="1"/>
  <c r="I439" i="10"/>
  <c r="C67" i="11" s="1"/>
  <c r="K448" i="10"/>
  <c r="I448" i="10"/>
  <c r="C69" i="11" s="1"/>
  <c r="K439" i="10"/>
  <c r="K457" i="10"/>
  <c r="K430" i="10"/>
  <c r="I430" i="10"/>
  <c r="C66" i="11" s="1"/>
  <c r="K415" i="10"/>
  <c r="K478" i="10"/>
  <c r="K409" i="10"/>
  <c r="I409" i="10"/>
  <c r="C64" i="11" s="1"/>
  <c r="I396" i="10"/>
  <c r="C63" i="11" s="1"/>
  <c r="K396" i="10"/>
  <c r="K462" i="10"/>
  <c r="I462" i="10"/>
  <c r="C72" i="11" s="1"/>
  <c r="K354" i="10"/>
  <c r="I389" i="10"/>
  <c r="C61" i="11" s="1"/>
  <c r="I376" i="10"/>
  <c r="C60" i="11" s="1"/>
  <c r="K389" i="10"/>
  <c r="I323" i="10"/>
  <c r="C52" i="11" s="1"/>
  <c r="K376" i="10"/>
  <c r="I342" i="10"/>
  <c r="C53" i="11" s="1"/>
  <c r="I354" i="10"/>
  <c r="C54" i="11" s="1"/>
  <c r="K292" i="10"/>
  <c r="K342" i="10"/>
  <c r="K323" i="10"/>
  <c r="I313" i="10"/>
  <c r="C50" i="11" s="1"/>
  <c r="K313" i="10"/>
  <c r="K364" i="10"/>
  <c r="I260" i="10"/>
  <c r="C40" i="11" s="1"/>
  <c r="I268" i="10"/>
  <c r="C42" i="11" s="1"/>
  <c r="I292" i="10"/>
  <c r="C47" i="11" s="1"/>
  <c r="I235" i="10"/>
  <c r="C38" i="11" s="1"/>
  <c r="K277" i="10"/>
  <c r="I277" i="10"/>
  <c r="C44" i="11" s="1"/>
  <c r="K260" i="10"/>
  <c r="K268" i="10"/>
  <c r="I254" i="10"/>
  <c r="C39" i="11" s="1"/>
  <c r="I230" i="10"/>
  <c r="C37" i="11" s="1"/>
  <c r="K254" i="10"/>
  <c r="I150" i="10"/>
  <c r="C23" i="11" s="1"/>
  <c r="I222" i="10"/>
  <c r="C36" i="11" s="1"/>
  <c r="K222" i="10"/>
  <c r="E36" i="11" s="1"/>
  <c r="K230" i="10"/>
  <c r="K115" i="10"/>
  <c r="K150" i="10"/>
  <c r="K142" i="10"/>
  <c r="I142" i="10"/>
  <c r="C22" i="11" s="1"/>
  <c r="I134" i="10"/>
  <c r="C21" i="11" s="1"/>
  <c r="I115" i="10"/>
  <c r="C18" i="11" s="1"/>
  <c r="K134" i="10"/>
  <c r="K121" i="10"/>
  <c r="E19" i="11" s="1"/>
  <c r="I121" i="10"/>
  <c r="C19" i="11" s="1"/>
  <c r="K108" i="10"/>
  <c r="I108" i="10"/>
  <c r="C17" i="11" s="1"/>
  <c r="K96" i="10"/>
  <c r="I54" i="10"/>
  <c r="C13" i="11" s="1"/>
  <c r="I96" i="10"/>
  <c r="C15" i="11" s="1"/>
  <c r="K29" i="10"/>
  <c r="E11" i="11" s="1"/>
  <c r="K60" i="10"/>
  <c r="I60" i="10"/>
  <c r="C14" i="11" s="1"/>
  <c r="K54" i="10"/>
  <c r="K46" i="10"/>
  <c r="I46" i="10"/>
  <c r="C12" i="11" s="1"/>
  <c r="J132" i="10"/>
  <c r="J139" i="10"/>
  <c r="J249" i="10"/>
  <c r="J264" i="10"/>
  <c r="J304" i="10"/>
  <c r="J306" i="10"/>
  <c r="J309" i="10"/>
  <c r="J298" i="10"/>
  <c r="J300" i="10" s="1"/>
  <c r="J318" i="10"/>
  <c r="J320" i="10"/>
  <c r="J322" i="10"/>
  <c r="J327" i="10"/>
  <c r="J329" i="10"/>
  <c r="J400" i="10"/>
  <c r="J404" i="10"/>
  <c r="J675" i="10"/>
  <c r="J749" i="10"/>
  <c r="J810" i="10"/>
  <c r="J873" i="10"/>
  <c r="J921" i="10"/>
  <c r="J929" i="10"/>
  <c r="J934" i="10"/>
  <c r="J938" i="10"/>
  <c r="J944" i="10"/>
  <c r="J951" i="10"/>
  <c r="J974" i="10"/>
  <c r="J992" i="10"/>
  <c r="J1019" i="10"/>
  <c r="J1087" i="10"/>
  <c r="J1106" i="10"/>
  <c r="J1125" i="10"/>
  <c r="J1152" i="10"/>
  <c r="J1169" i="10"/>
  <c r="J1180" i="10"/>
  <c r="J1188" i="10"/>
  <c r="J1240" i="10"/>
  <c r="J49" i="10"/>
  <c r="J53" i="10"/>
  <c r="J104" i="10"/>
  <c r="J111" i="10"/>
  <c r="J118" i="10"/>
  <c r="J221" i="10"/>
  <c r="J238" i="10"/>
  <c r="J245" i="10"/>
  <c r="J248" i="10"/>
  <c r="J340" i="10"/>
  <c r="J374" i="10"/>
  <c r="J414" i="10"/>
  <c r="J425" i="10"/>
  <c r="J429" i="10"/>
  <c r="J436" i="10"/>
  <c r="J455" i="10"/>
  <c r="J466" i="10"/>
  <c r="J486" i="10"/>
  <c r="J919" i="10"/>
  <c r="J989" i="10"/>
  <c r="J1007" i="10"/>
  <c r="J1017" i="10"/>
  <c r="J1069" i="10"/>
  <c r="J1177" i="10"/>
  <c r="J1076" i="10"/>
  <c r="J50" i="10"/>
  <c r="J57" i="10"/>
  <c r="J64" i="10"/>
  <c r="J137" i="10"/>
  <c r="J1183" i="10"/>
  <c r="J744" i="10"/>
  <c r="J847" i="10"/>
  <c r="J885" i="10"/>
  <c r="J916" i="10"/>
  <c r="J958" i="10"/>
  <c r="J1018" i="10"/>
  <c r="J1045" i="10"/>
  <c r="J1197" i="10"/>
  <c r="J1223" i="10"/>
  <c r="J715" i="10"/>
  <c r="J1050" i="10"/>
  <c r="J1081" i="10"/>
  <c r="J1117" i="10"/>
  <c r="J1214" i="10"/>
  <c r="J1228" i="10"/>
  <c r="J1273" i="10"/>
  <c r="J727" i="10"/>
  <c r="J794" i="10"/>
  <c r="J898" i="10"/>
  <c r="J906" i="10"/>
  <c r="J845" i="10"/>
  <c r="J1185" i="10"/>
  <c r="J106" i="10"/>
  <c r="J113" i="10"/>
  <c r="J120" i="10"/>
  <c r="J149" i="10"/>
  <c r="J345" i="10"/>
  <c r="J349" i="10"/>
  <c r="J384" i="10"/>
  <c r="J876" i="10"/>
  <c r="J1199" i="10"/>
  <c r="J1217" i="10"/>
  <c r="J1225" i="10"/>
  <c r="J1212" i="10"/>
  <c r="J1206" i="10"/>
  <c r="J1095" i="10"/>
  <c r="J1055" i="10"/>
  <c r="J1027" i="10"/>
  <c r="J962" i="10"/>
  <c r="J893" i="10"/>
  <c r="J901" i="10"/>
  <c r="J909" i="10"/>
  <c r="J882" i="10"/>
  <c r="J870" i="10"/>
  <c r="J863" i="10"/>
  <c r="J837" i="10"/>
  <c r="J730" i="10"/>
  <c r="J722" i="10"/>
  <c r="J695" i="10"/>
  <c r="J672" i="10"/>
  <c r="J576" i="10"/>
  <c r="J566" i="10"/>
  <c r="J557" i="10"/>
  <c r="J521" i="10"/>
  <c r="J406" i="10"/>
  <c r="J407" i="10"/>
  <c r="J363" i="10"/>
  <c r="J364" i="10" s="1"/>
  <c r="J347" i="10"/>
  <c r="J240" i="10"/>
  <c r="J233" i="10"/>
  <c r="J226" i="10"/>
  <c r="J68" i="10"/>
  <c r="J72" i="10"/>
  <c r="J76" i="10"/>
  <c r="J80" i="10"/>
  <c r="J948" i="10"/>
  <c r="J39" i="10"/>
  <c r="J218" i="10"/>
  <c r="J265" i="10"/>
  <c r="J275" i="10"/>
  <c r="J531" i="10"/>
  <c r="J535" i="10"/>
  <c r="J589" i="10"/>
  <c r="J895" i="10"/>
  <c r="J918" i="10"/>
  <c r="J408" i="10"/>
  <c r="J738" i="10"/>
  <c r="J786" i="10"/>
  <c r="J829" i="10"/>
  <c r="J872" i="10"/>
  <c r="J969" i="10"/>
  <c r="J970" i="10" s="1"/>
  <c r="D142" i="11" s="1"/>
  <c r="J28" i="10"/>
  <c r="J38" i="10"/>
  <c r="J289" i="10"/>
  <c r="J456" i="10"/>
  <c r="J703" i="10"/>
  <c r="J1078" i="10"/>
  <c r="J783" i="10"/>
  <c r="J1066" i="10"/>
  <c r="J24" i="10"/>
  <c r="J45" i="10"/>
  <c r="J37" i="10"/>
  <c r="J267" i="10"/>
  <c r="J280" i="10"/>
  <c r="J281" i="10" s="1"/>
  <c r="J381" i="10"/>
  <c r="J419" i="10"/>
  <c r="J423" i="10"/>
  <c r="J427" i="10"/>
  <c r="J700" i="10"/>
  <c r="J806" i="10"/>
  <c r="J816" i="10"/>
  <c r="J887" i="10"/>
  <c r="J903" i="10"/>
  <c r="J827" i="10"/>
  <c r="J835" i="10"/>
  <c r="J1042" i="10"/>
  <c r="J44" i="10"/>
  <c r="J36" i="10"/>
  <c r="J382" i="10"/>
  <c r="J451" i="10"/>
  <c r="J452" i="10" s="1"/>
  <c r="J461" i="10"/>
  <c r="J472" i="10"/>
  <c r="J473" i="10" s="1"/>
  <c r="J485" i="10"/>
  <c r="J530" i="10"/>
  <c r="J534" i="10"/>
  <c r="J541" i="10"/>
  <c r="J549" i="10"/>
  <c r="J575" i="10"/>
  <c r="J585" i="10"/>
  <c r="J586" i="10" s="1"/>
  <c r="J697" i="10"/>
  <c r="J803" i="10"/>
  <c r="J800" i="10"/>
  <c r="J808" i="10"/>
  <c r="J795" i="10"/>
  <c r="J774" i="10"/>
  <c r="J769" i="10"/>
  <c r="J746" i="10"/>
  <c r="J690" i="10"/>
  <c r="J1269" i="10"/>
  <c r="J1268" i="10"/>
  <c r="J1274" i="10"/>
  <c r="J1264" i="10"/>
  <c r="J1265" i="10" s="1"/>
  <c r="D181" i="11" s="1"/>
  <c r="J1252" i="10"/>
  <c r="J1253" i="10"/>
  <c r="J1254" i="10"/>
  <c r="J1259" i="10"/>
  <c r="J1260" i="10" s="1"/>
  <c r="D180" i="11" s="1"/>
  <c r="J1247" i="10"/>
  <c r="J1248" i="10" s="1"/>
  <c r="D178" i="11" s="1"/>
  <c r="J1171" i="10"/>
  <c r="J1184" i="10"/>
  <c r="J1213" i="10"/>
  <c r="J1143" i="10"/>
  <c r="J1168" i="10"/>
  <c r="J1178" i="10"/>
  <c r="J1204" i="10"/>
  <c r="J1226" i="10"/>
  <c r="J1140" i="10"/>
  <c r="J1172" i="10"/>
  <c r="J1153" i="10"/>
  <c r="J1179" i="10"/>
  <c r="J1182" i="10"/>
  <c r="J1205" i="10"/>
  <c r="J1211" i="10"/>
  <c r="J1227" i="10"/>
  <c r="J1236" i="10"/>
  <c r="J1141" i="10"/>
  <c r="J1163" i="10"/>
  <c r="J1164" i="10" s="1"/>
  <c r="D168" i="11" s="1"/>
  <c r="J1176" i="10"/>
  <c r="J1198" i="10"/>
  <c r="J1224" i="10"/>
  <c r="J1154" i="10"/>
  <c r="J1186" i="10"/>
  <c r="J1215" i="10"/>
  <c r="J1151" i="10"/>
  <c r="J1170" i="10"/>
  <c r="J1158" i="10"/>
  <c r="J1174" i="10"/>
  <c r="J1187" i="10"/>
  <c r="J1196" i="10"/>
  <c r="J1216" i="10"/>
  <c r="J1222" i="10"/>
  <c r="J1142" i="10"/>
  <c r="J1159" i="10"/>
  <c r="J1173" i="10"/>
  <c r="J1181" i="10"/>
  <c r="J1195" i="10"/>
  <c r="J1207" i="10"/>
  <c r="J1221" i="10"/>
  <c r="J1232" i="10"/>
  <c r="J1233" i="10" s="1"/>
  <c r="D175" i="11" s="1"/>
  <c r="J1147" i="10"/>
  <c r="J1148" i="10" s="1"/>
  <c r="D165" i="11" s="1"/>
  <c r="J1167" i="10"/>
  <c r="J1175" i="10"/>
  <c r="J1109" i="10"/>
  <c r="J1096" i="10"/>
  <c r="J1119" i="10"/>
  <c r="J1090" i="10"/>
  <c r="J1103" i="10"/>
  <c r="J1116" i="10"/>
  <c r="J1126" i="10"/>
  <c r="J1097" i="10"/>
  <c r="J1120" i="10"/>
  <c r="J1133" i="10"/>
  <c r="J1089" i="10"/>
  <c r="J1094" i="10"/>
  <c r="J1107" i="10"/>
  <c r="J1098" i="10"/>
  <c r="J1111" i="10"/>
  <c r="J1124" i="10"/>
  <c r="J1122" i="10"/>
  <c r="J1127" i="10"/>
  <c r="J1088" i="10"/>
  <c r="J1108" i="10"/>
  <c r="J1128" i="10"/>
  <c r="J1092" i="10"/>
  <c r="J1105" i="10"/>
  <c r="J1118" i="10"/>
  <c r="J1091" i="10"/>
  <c r="J1102" i="10"/>
  <c r="J1110" i="10"/>
  <c r="J1121" i="10"/>
  <c r="J1132" i="10"/>
  <c r="J1093" i="10"/>
  <c r="J1104" i="10"/>
  <c r="J1112" i="10"/>
  <c r="J1123" i="10"/>
  <c r="J1134" i="10"/>
  <c r="J1086" i="10"/>
  <c r="J1077" i="10"/>
  <c r="J1080" i="10"/>
  <c r="J1079" i="10"/>
  <c r="J1082" i="10"/>
  <c r="J1067" i="10"/>
  <c r="J1070" i="10"/>
  <c r="J1068" i="10"/>
  <c r="J1071" i="10"/>
  <c r="J1065" i="10"/>
  <c r="J1072" i="10"/>
  <c r="J1060" i="10"/>
  <c r="J1061" i="10"/>
  <c r="J1051" i="10"/>
  <c r="J1053" i="10"/>
  <c r="J1052" i="10"/>
  <c r="J1056" i="10"/>
  <c r="J1054" i="10"/>
  <c r="J1043" i="10"/>
  <c r="J1046" i="10"/>
  <c r="J1044" i="10"/>
  <c r="J1035" i="10"/>
  <c r="J1036" i="10"/>
  <c r="J1031" i="10"/>
  <c r="J1032" i="10" s="1"/>
  <c r="D151" i="11" s="1"/>
  <c r="J1025" i="10"/>
  <c r="J1026" i="10"/>
  <c r="J1016" i="10"/>
  <c r="J1020" i="10"/>
  <c r="J1012" i="10"/>
  <c r="J1013" i="10" s="1"/>
  <c r="D147" i="11" s="1"/>
  <c r="J1006" i="10"/>
  <c r="J1008" i="10"/>
  <c r="J986" i="10"/>
  <c r="J996" i="10"/>
  <c r="J982" i="10"/>
  <c r="J990" i="10"/>
  <c r="J988" i="10"/>
  <c r="J983" i="10"/>
  <c r="J993" i="10"/>
  <c r="J984" i="10"/>
  <c r="J975" i="10"/>
  <c r="J973" i="10"/>
  <c r="J963" i="10"/>
  <c r="J957" i="10"/>
  <c r="J964" i="10"/>
  <c r="J959" i="10"/>
  <c r="J960" i="10"/>
  <c r="J965" i="10"/>
  <c r="J950" i="10"/>
  <c r="J945" i="10"/>
  <c r="J949" i="10"/>
  <c r="J952" i="10"/>
  <c r="J928" i="10"/>
  <c r="J931" i="10"/>
  <c r="J935" i="10"/>
  <c r="J936" i="10"/>
  <c r="J939" i="10"/>
  <c r="J927" i="10"/>
  <c r="J926" i="10"/>
  <c r="J937" i="10"/>
  <c r="J940" i="10"/>
  <c r="J930" i="10"/>
  <c r="J932" i="10"/>
  <c r="J915" i="10"/>
  <c r="J917" i="10"/>
  <c r="J920" i="10"/>
  <c r="J914" i="10"/>
  <c r="J922" i="10"/>
  <c r="J900" i="10"/>
  <c r="J904" i="10"/>
  <c r="J907" i="10"/>
  <c r="J892" i="10"/>
  <c r="J905" i="10"/>
  <c r="J902" i="10"/>
  <c r="J897" i="10"/>
  <c r="J894" i="10"/>
  <c r="J908" i="10"/>
  <c r="J896" i="10"/>
  <c r="J899" i="10"/>
  <c r="J886" i="10"/>
  <c r="J883" i="10"/>
  <c r="J884" i="10"/>
  <c r="J888" i="10"/>
  <c r="J871" i="10"/>
  <c r="J874" i="10"/>
  <c r="J869" i="10"/>
  <c r="J864" i="10"/>
  <c r="J857" i="10"/>
  <c r="J858" i="10"/>
  <c r="J853" i="10"/>
  <c r="J854" i="10" s="1"/>
  <c r="D129" i="11" s="1"/>
  <c r="J846" i="10"/>
  <c r="J848" i="10"/>
  <c r="J823" i="10"/>
  <c r="J839" i="10"/>
  <c r="J833" i="10"/>
  <c r="J830" i="10"/>
  <c r="J834" i="10"/>
  <c r="J828" i="10"/>
  <c r="J831" i="10"/>
  <c r="J826" i="10"/>
  <c r="J836" i="10"/>
  <c r="J825" i="10"/>
  <c r="J841" i="10"/>
  <c r="J838" i="10"/>
  <c r="J824" i="10"/>
  <c r="J832" i="10"/>
  <c r="J840" i="10"/>
  <c r="J817" i="10"/>
  <c r="J818" i="10"/>
  <c r="J819" i="10"/>
  <c r="J801" i="10"/>
  <c r="J804" i="10"/>
  <c r="J802" i="10"/>
  <c r="J805" i="10"/>
  <c r="J807" i="10"/>
  <c r="J809" i="10"/>
  <c r="J811" i="10"/>
  <c r="J796" i="10"/>
  <c r="J787" i="10"/>
  <c r="J784" i="10"/>
  <c r="J785" i="10"/>
  <c r="J779" i="10"/>
  <c r="J780" i="10" s="1"/>
  <c r="D119" i="11" s="1"/>
  <c r="J775" i="10"/>
  <c r="J770" i="10"/>
  <c r="J765" i="10"/>
  <c r="J766" i="10" s="1"/>
  <c r="D116" i="11" s="1"/>
  <c r="J745" i="10"/>
  <c r="J747" i="10"/>
  <c r="J751" i="10"/>
  <c r="J748" i="10"/>
  <c r="J739" i="10"/>
  <c r="J724" i="10"/>
  <c r="J716" i="10"/>
  <c r="J728" i="10"/>
  <c r="J717" i="10"/>
  <c r="J720" i="10"/>
  <c r="J726" i="10"/>
  <c r="J732" i="10"/>
  <c r="J723" i="10"/>
  <c r="J719" i="10"/>
  <c r="J731" i="10"/>
  <c r="J714" i="10"/>
  <c r="J721" i="10"/>
  <c r="J729" i="10"/>
  <c r="J718" i="10"/>
  <c r="J725" i="10"/>
  <c r="J733" i="10"/>
  <c r="J709" i="10"/>
  <c r="J707" i="10"/>
  <c r="J708" i="10"/>
  <c r="J710" i="10"/>
  <c r="J701" i="10"/>
  <c r="J698" i="10"/>
  <c r="J696" i="10"/>
  <c r="J702" i="10"/>
  <c r="J694" i="10"/>
  <c r="J689" i="10"/>
  <c r="J688" i="10"/>
  <c r="J687" i="10"/>
  <c r="J682" i="10"/>
  <c r="J683" i="10" s="1"/>
  <c r="D107" i="11" s="1"/>
  <c r="J670" i="10"/>
  <c r="J676" i="10"/>
  <c r="J673" i="10"/>
  <c r="J668" i="10"/>
  <c r="J674" i="10"/>
  <c r="J678" i="10"/>
  <c r="J669" i="10"/>
  <c r="J677" i="10"/>
  <c r="J671" i="10"/>
  <c r="J32" i="10"/>
  <c r="J413" i="10"/>
  <c r="J133" i="10"/>
  <c r="J140" i="10"/>
  <c r="J253" i="10"/>
  <c r="J445" i="10"/>
  <c r="J40" i="10"/>
  <c r="J84" i="10"/>
  <c r="J88" i="10"/>
  <c r="J92" i="10"/>
  <c r="J219" i="10"/>
  <c r="J244" i="10"/>
  <c r="J332" i="10"/>
  <c r="J336" i="10"/>
  <c r="J34" i="10"/>
  <c r="J51" i="10"/>
  <c r="J412" i="10"/>
  <c r="J131" i="10"/>
  <c r="J145" i="10"/>
  <c r="J251" i="10"/>
  <c r="J258" i="10"/>
  <c r="J434" i="10"/>
  <c r="J443" i="10"/>
  <c r="J493" i="10"/>
  <c r="J42" i="10"/>
  <c r="J59" i="10"/>
  <c r="J66" i="10"/>
  <c r="J70" i="10"/>
  <c r="J74" i="10"/>
  <c r="J78" i="10"/>
  <c r="J82" i="10"/>
  <c r="J86" i="10"/>
  <c r="J90" i="10"/>
  <c r="J94" i="10"/>
  <c r="J220" i="10"/>
  <c r="J225" i="10"/>
  <c r="J229" i="10"/>
  <c r="J246" i="10"/>
  <c r="J266" i="10"/>
  <c r="J330" i="10"/>
  <c r="J334" i="10"/>
  <c r="J338" i="10"/>
  <c r="J387" i="10"/>
  <c r="J399" i="10"/>
  <c r="J460" i="10"/>
  <c r="J468" i="10"/>
  <c r="J484" i="10"/>
  <c r="J518" i="10"/>
  <c r="J525" i="10"/>
  <c r="J526" i="10" s="1"/>
  <c r="J532" i="10"/>
  <c r="J539" i="10"/>
  <c r="J543" i="10"/>
  <c r="J547" i="10"/>
  <c r="J563" i="10"/>
  <c r="J577" i="10"/>
  <c r="J590" i="10"/>
  <c r="J637" i="10"/>
  <c r="J636" i="10"/>
  <c r="J638" i="10"/>
  <c r="J635" i="10"/>
  <c r="J626" i="10"/>
  <c r="J627" i="10" s="1"/>
  <c r="J141" i="10"/>
  <c r="J227" i="10"/>
  <c r="J234" i="10"/>
  <c r="J241" i="10"/>
  <c r="J331" i="10"/>
  <c r="J335" i="10"/>
  <c r="J147" i="10"/>
  <c r="J375" i="10"/>
  <c r="J385" i="10"/>
  <c r="J514" i="10"/>
  <c r="J63" i="10"/>
  <c r="J67" i="10"/>
  <c r="J71" i="10"/>
  <c r="J75" i="10"/>
  <c r="J79" i="10"/>
  <c r="J83" i="10"/>
  <c r="J87" i="10"/>
  <c r="J91" i="10"/>
  <c r="J95" i="10"/>
  <c r="J114" i="10"/>
  <c r="J148" i="10"/>
  <c r="J252" i="10"/>
  <c r="J259" i="10"/>
  <c r="J290" i="10"/>
  <c r="J307" i="10"/>
  <c r="J317" i="10"/>
  <c r="J321" i="10"/>
  <c r="J346" i="10"/>
  <c r="J383" i="10"/>
  <c r="J403" i="10"/>
  <c r="J418" i="10"/>
  <c r="J422" i="10"/>
  <c r="J426" i="10"/>
  <c r="J433" i="10"/>
  <c r="J438" i="10"/>
  <c r="J43" i="10"/>
  <c r="J35" i="10"/>
  <c r="J129" i="10"/>
  <c r="J446" i="10"/>
  <c r="J491" i="10"/>
  <c r="J495" i="10"/>
  <c r="J513" i="10"/>
  <c r="J41" i="10"/>
  <c r="J146" i="10"/>
  <c r="J239" i="10"/>
  <c r="J250" i="10"/>
  <c r="J288" i="10"/>
  <c r="J333" i="10"/>
  <c r="J337" i="10"/>
  <c r="J447" i="10"/>
  <c r="J476" i="10"/>
  <c r="J529" i="10"/>
  <c r="J533" i="10"/>
  <c r="J540" i="10"/>
  <c r="J544" i="10"/>
  <c r="J564" i="10"/>
  <c r="J574" i="10"/>
  <c r="J581" i="10"/>
  <c r="J582" i="10" s="1"/>
  <c r="J591" i="10"/>
  <c r="J33" i="10"/>
  <c r="J52" i="10"/>
  <c r="J58" i="10"/>
  <c r="J65" i="10"/>
  <c r="J69" i="10"/>
  <c r="J73" i="10"/>
  <c r="J77" i="10"/>
  <c r="J81" i="10"/>
  <c r="J85" i="10"/>
  <c r="J89" i="10"/>
  <c r="J93" i="10"/>
  <c r="J102" i="10"/>
  <c r="J105" i="10"/>
  <c r="J112" i="10"/>
  <c r="J119" i="10"/>
  <c r="J130" i="10"/>
  <c r="J243" i="10"/>
  <c r="J257" i="10"/>
  <c r="J276" i="10"/>
  <c r="J305" i="10"/>
  <c r="J311" i="10"/>
  <c r="J319" i="10"/>
  <c r="J341" i="10"/>
  <c r="J348" i="10"/>
  <c r="J367" i="10"/>
  <c r="J370" i="10" s="1"/>
  <c r="J420" i="10"/>
  <c r="J424" i="10"/>
  <c r="J428" i="10"/>
  <c r="J444" i="10"/>
  <c r="J467" i="10"/>
  <c r="J492" i="10"/>
  <c r="J499" i="10"/>
  <c r="J503" i="10"/>
  <c r="J520" i="10"/>
  <c r="J570" i="10"/>
  <c r="J571" i="10" s="1"/>
  <c r="J565" i="10"/>
  <c r="J556" i="10"/>
  <c r="J542" i="10"/>
  <c r="J546" i="10"/>
  <c r="J550" i="10"/>
  <c r="J551" i="10"/>
  <c r="J548" i="10"/>
  <c r="J552" i="10"/>
  <c r="J545" i="10"/>
  <c r="J519" i="10"/>
  <c r="J512" i="10"/>
  <c r="J502" i="10"/>
  <c r="J506" i="10"/>
  <c r="J507" i="10"/>
  <c r="J500" i="10"/>
  <c r="J504" i="10"/>
  <c r="J508" i="10"/>
  <c r="J501" i="10"/>
  <c r="J505" i="10"/>
  <c r="J490" i="10"/>
  <c r="J494" i="10"/>
  <c r="J477" i="10"/>
  <c r="J402" i="10"/>
  <c r="J401" i="10"/>
  <c r="J405" i="10"/>
  <c r="J394" i="10"/>
  <c r="J395" i="10"/>
  <c r="J380" i="10"/>
  <c r="J339" i="10"/>
  <c r="J328" i="10"/>
  <c r="J326" i="10"/>
  <c r="J284" i="10"/>
  <c r="J285" i="10" s="1"/>
  <c r="J271" i="10"/>
  <c r="J272" i="10" s="1"/>
  <c r="J247" i="10"/>
  <c r="J242" i="10"/>
  <c r="J228" i="10"/>
  <c r="J138" i="10"/>
  <c r="J128" i="10"/>
  <c r="J103" i="10"/>
  <c r="J107" i="10"/>
  <c r="J101" i="10"/>
  <c r="M107" i="11" l="1"/>
  <c r="AS107" i="11"/>
  <c r="Q107" i="11"/>
  <c r="AW107" i="11"/>
  <c r="AK107" i="11"/>
  <c r="U107" i="11"/>
  <c r="BA107" i="11"/>
  <c r="Y107" i="11"/>
  <c r="AC107" i="11"/>
  <c r="AG107" i="11"/>
  <c r="I107" i="11"/>
  <c r="AO107" i="11"/>
  <c r="BA147" i="11"/>
  <c r="Q147" i="11"/>
  <c r="I147" i="11"/>
  <c r="AG147" i="11"/>
  <c r="AK147" i="11"/>
  <c r="AO147" i="11"/>
  <c r="AC147" i="11"/>
  <c r="M147" i="11"/>
  <c r="Y147" i="11"/>
  <c r="AS147" i="11"/>
  <c r="AW147" i="11"/>
  <c r="U147" i="11"/>
  <c r="M181" i="11"/>
  <c r="U181" i="11"/>
  <c r="BA181" i="11"/>
  <c r="Y181" i="11"/>
  <c r="AC181" i="11"/>
  <c r="AG181" i="11"/>
  <c r="AK181" i="11"/>
  <c r="I181" i="11"/>
  <c r="AS181" i="11"/>
  <c r="AO181" i="11"/>
  <c r="Q181" i="11"/>
  <c r="AW181" i="11"/>
  <c r="W102" i="11"/>
  <c r="K102" i="11"/>
  <c r="AQ102" i="11"/>
  <c r="O102" i="11"/>
  <c r="AU102" i="11"/>
  <c r="AA102" i="11"/>
  <c r="AE102" i="11"/>
  <c r="AI102" i="11"/>
  <c r="S102" i="11"/>
  <c r="G102" i="11"/>
  <c r="AM102" i="11"/>
  <c r="AY102" i="11"/>
  <c r="AC180" i="11"/>
  <c r="AK180" i="11"/>
  <c r="I180" i="11"/>
  <c r="AO180" i="11"/>
  <c r="M180" i="11"/>
  <c r="AS180" i="11"/>
  <c r="Q180" i="11"/>
  <c r="AW180" i="11"/>
  <c r="U180" i="11"/>
  <c r="BA180" i="11"/>
  <c r="Y180" i="11"/>
  <c r="AG180" i="11"/>
  <c r="AK116" i="11"/>
  <c r="I116" i="11"/>
  <c r="Y116" i="11"/>
  <c r="AO116" i="11"/>
  <c r="M116" i="11"/>
  <c r="AS116" i="11"/>
  <c r="Q116" i="11"/>
  <c r="AW116" i="11"/>
  <c r="U116" i="11"/>
  <c r="BA116" i="11"/>
  <c r="AC116" i="11"/>
  <c r="AG116" i="11"/>
  <c r="U165" i="11"/>
  <c r="BA165" i="11"/>
  <c r="AK165" i="11"/>
  <c r="AO165" i="11"/>
  <c r="I165" i="11"/>
  <c r="Y165" i="11"/>
  <c r="AS165" i="11"/>
  <c r="AG165" i="11"/>
  <c r="AC165" i="11"/>
  <c r="M165" i="11"/>
  <c r="Q165" i="11"/>
  <c r="AW165" i="11"/>
  <c r="M175" i="11"/>
  <c r="U175" i="11"/>
  <c r="BA175" i="11"/>
  <c r="Y175" i="11"/>
  <c r="AC175" i="11"/>
  <c r="AG175" i="11"/>
  <c r="AK175" i="11"/>
  <c r="I175" i="11"/>
  <c r="AO175" i="11"/>
  <c r="Q175" i="11"/>
  <c r="AW175" i="11"/>
  <c r="AS175" i="11"/>
  <c r="I142" i="11"/>
  <c r="AG142" i="11"/>
  <c r="AK142" i="11"/>
  <c r="AO142" i="11"/>
  <c r="Y142" i="11"/>
  <c r="AW142" i="11"/>
  <c r="BA142" i="11"/>
  <c r="Q142" i="11"/>
  <c r="M142" i="11"/>
  <c r="U142" i="11"/>
  <c r="AS142" i="11"/>
  <c r="AC142" i="11"/>
  <c r="Y119" i="11"/>
  <c r="AC119" i="11"/>
  <c r="I119" i="11"/>
  <c r="AO119" i="11"/>
  <c r="M119" i="11"/>
  <c r="AS119" i="11"/>
  <c r="Q119" i="11"/>
  <c r="AW119" i="11"/>
  <c r="U119" i="11"/>
  <c r="BA119" i="11"/>
  <c r="AG119" i="11"/>
  <c r="AK119" i="11"/>
  <c r="AC129" i="11"/>
  <c r="M129" i="11"/>
  <c r="AS129" i="11"/>
  <c r="Q129" i="11"/>
  <c r="AW129" i="11"/>
  <c r="U129" i="11"/>
  <c r="AO129" i="11"/>
  <c r="AK129" i="11"/>
  <c r="BA129" i="11"/>
  <c r="Y129" i="11"/>
  <c r="AG129" i="11"/>
  <c r="I129" i="11"/>
  <c r="Y151" i="11"/>
  <c r="AK151" i="11"/>
  <c r="AG151" i="11"/>
  <c r="AC151" i="11"/>
  <c r="M151" i="11"/>
  <c r="AS151" i="11"/>
  <c r="Q151" i="11"/>
  <c r="AW151" i="11"/>
  <c r="BA151" i="11"/>
  <c r="U151" i="11"/>
  <c r="AO151" i="11"/>
  <c r="I151" i="11"/>
  <c r="Y168" i="11"/>
  <c r="AW168" i="11"/>
  <c r="U168" i="11"/>
  <c r="M168" i="11"/>
  <c r="AS168" i="11"/>
  <c r="AC168" i="11"/>
  <c r="AG168" i="11"/>
  <c r="AK168" i="11"/>
  <c r="AO168" i="11"/>
  <c r="BA168" i="11"/>
  <c r="I168" i="11"/>
  <c r="Q168" i="11"/>
  <c r="AS178" i="11"/>
  <c r="Q178" i="11"/>
  <c r="AW178" i="11"/>
  <c r="U178" i="11"/>
  <c r="BA178" i="11"/>
  <c r="Y178" i="11"/>
  <c r="AG178" i="11"/>
  <c r="I178" i="11"/>
  <c r="AC178" i="11"/>
  <c r="AK178" i="11"/>
  <c r="AO178" i="11"/>
  <c r="M178" i="11"/>
  <c r="AU17" i="11"/>
  <c r="AY17" i="11"/>
  <c r="O17" i="11"/>
  <c r="W17" i="11"/>
  <c r="K17" i="11"/>
  <c r="AQ17" i="11"/>
  <c r="AE17" i="11"/>
  <c r="G17" i="11"/>
  <c r="AA17" i="11"/>
  <c r="E17" i="11"/>
  <c r="AM17" i="11"/>
  <c r="AI17" i="11"/>
  <c r="S17" i="11"/>
  <c r="AU37" i="11"/>
  <c r="O37" i="11"/>
  <c r="AQ37" i="11"/>
  <c r="K37" i="11"/>
  <c r="W37" i="11"/>
  <c r="AA37" i="11"/>
  <c r="G37" i="11"/>
  <c r="AI37" i="11"/>
  <c r="AY37" i="11"/>
  <c r="E37" i="11"/>
  <c r="AM37" i="11"/>
  <c r="AE37" i="11"/>
  <c r="S37" i="11"/>
  <c r="AU54" i="11"/>
  <c r="AY54" i="11"/>
  <c r="AE54" i="11"/>
  <c r="G54" i="11"/>
  <c r="AM54" i="11"/>
  <c r="AA54" i="11"/>
  <c r="E54" i="11"/>
  <c r="AI54" i="11"/>
  <c r="AQ54" i="11"/>
  <c r="S54" i="11"/>
  <c r="O54" i="11"/>
  <c r="W54" i="11"/>
  <c r="K54" i="11"/>
  <c r="AU66" i="11"/>
  <c r="AY66" i="11"/>
  <c r="S66" i="11"/>
  <c r="W66" i="11"/>
  <c r="AM66" i="11"/>
  <c r="G66" i="11"/>
  <c r="O66" i="11"/>
  <c r="E66" i="11"/>
  <c r="K66" i="11"/>
  <c r="AI66" i="11"/>
  <c r="AQ66" i="11"/>
  <c r="AA66" i="11"/>
  <c r="AE66" i="11"/>
  <c r="AU80" i="11"/>
  <c r="E80" i="11"/>
  <c r="F80" i="11" s="1"/>
  <c r="AQ80" i="11"/>
  <c r="AY80" i="11"/>
  <c r="AI80" i="11"/>
  <c r="AE80" i="11"/>
  <c r="K80" i="11"/>
  <c r="S80" i="11"/>
  <c r="G80" i="11"/>
  <c r="AM80" i="11"/>
  <c r="AA80" i="11"/>
  <c r="W80" i="11"/>
  <c r="O80" i="11"/>
  <c r="G118" i="11"/>
  <c r="AI118" i="11"/>
  <c r="AY118" i="11"/>
  <c r="W118" i="11"/>
  <c r="AM118" i="11"/>
  <c r="K118" i="11"/>
  <c r="AQ118" i="11"/>
  <c r="O118" i="11"/>
  <c r="AU118" i="11"/>
  <c r="AA118" i="11"/>
  <c r="AE118" i="11"/>
  <c r="S118" i="11"/>
  <c r="W133" i="11"/>
  <c r="AI133" i="11"/>
  <c r="AE133" i="11"/>
  <c r="K133" i="11"/>
  <c r="AQ133" i="11"/>
  <c r="S133" i="11"/>
  <c r="O133" i="11"/>
  <c r="AU133" i="11"/>
  <c r="AY133" i="11"/>
  <c r="G133" i="11"/>
  <c r="AM133" i="11"/>
  <c r="AA133" i="11"/>
  <c r="S164" i="11"/>
  <c r="AY164" i="11"/>
  <c r="AM164" i="11"/>
  <c r="K164" i="11"/>
  <c r="AQ164" i="11"/>
  <c r="AU164" i="11"/>
  <c r="W164" i="11"/>
  <c r="AA164" i="11"/>
  <c r="O164" i="11"/>
  <c r="AE164" i="11"/>
  <c r="AI164" i="11"/>
  <c r="G164" i="11"/>
  <c r="AA179" i="11"/>
  <c r="S179" i="11"/>
  <c r="AY179" i="11"/>
  <c r="W179" i="11"/>
  <c r="G179" i="11"/>
  <c r="AM179" i="11"/>
  <c r="K179" i="11"/>
  <c r="AQ179" i="11"/>
  <c r="AI179" i="11"/>
  <c r="AU179" i="11"/>
  <c r="AE179" i="11"/>
  <c r="O179" i="11"/>
  <c r="AU39" i="11"/>
  <c r="K39" i="11"/>
  <c r="O39" i="11"/>
  <c r="AY39" i="11"/>
  <c r="G39" i="11"/>
  <c r="AQ39" i="11"/>
  <c r="AA39" i="11"/>
  <c r="AE39" i="11"/>
  <c r="W39" i="11"/>
  <c r="AI39" i="11"/>
  <c r="S39" i="11"/>
  <c r="AM39" i="11"/>
  <c r="E39" i="11"/>
  <c r="F39" i="11" s="1"/>
  <c r="AU53" i="11"/>
  <c r="W53" i="11"/>
  <c r="AQ53" i="11"/>
  <c r="K53" i="11"/>
  <c r="AI53" i="11"/>
  <c r="AA53" i="11"/>
  <c r="AE53" i="11"/>
  <c r="AY53" i="11"/>
  <c r="O53" i="11"/>
  <c r="S53" i="11"/>
  <c r="E53" i="11"/>
  <c r="AM53" i="11"/>
  <c r="G53" i="11"/>
  <c r="W106" i="11"/>
  <c r="AY106" i="11"/>
  <c r="AQ106" i="11"/>
  <c r="O106" i="11"/>
  <c r="AU106" i="11"/>
  <c r="AM106" i="11"/>
  <c r="AE106" i="11"/>
  <c r="AI106" i="11"/>
  <c r="S106" i="11"/>
  <c r="K106" i="11"/>
  <c r="AA106" i="11"/>
  <c r="G106" i="11"/>
  <c r="S158" i="11"/>
  <c r="W158" i="11"/>
  <c r="AY158" i="11"/>
  <c r="AM158" i="11"/>
  <c r="K158" i="11"/>
  <c r="AQ158" i="11"/>
  <c r="O158" i="11"/>
  <c r="AU158" i="11"/>
  <c r="AA158" i="11"/>
  <c r="AE158" i="11"/>
  <c r="AI158" i="11"/>
  <c r="G158" i="11"/>
  <c r="AI169" i="11"/>
  <c r="AM169" i="11"/>
  <c r="K169" i="11"/>
  <c r="AQ169" i="11"/>
  <c r="O169" i="11"/>
  <c r="S169" i="11"/>
  <c r="AY169" i="11"/>
  <c r="AA169" i="11"/>
  <c r="AE169" i="11"/>
  <c r="AU169" i="11"/>
  <c r="G169" i="11"/>
  <c r="W169" i="11"/>
  <c r="AA183" i="11"/>
  <c r="G183" i="11"/>
  <c r="AM183" i="11"/>
  <c r="AI183" i="11"/>
  <c r="W183" i="11"/>
  <c r="K183" i="11"/>
  <c r="AQ183" i="11"/>
  <c r="AY183" i="11"/>
  <c r="O183" i="11"/>
  <c r="AE183" i="11"/>
  <c r="AU183" i="11"/>
  <c r="S183" i="11"/>
  <c r="AU82" i="11"/>
  <c r="AY82" i="11"/>
  <c r="K82" i="11"/>
  <c r="AE82" i="11"/>
  <c r="S82" i="11"/>
  <c r="AQ82" i="11"/>
  <c r="AI82" i="11"/>
  <c r="E82" i="11"/>
  <c r="AA82" i="11"/>
  <c r="G82" i="11"/>
  <c r="O82" i="11"/>
  <c r="W82" i="11"/>
  <c r="AM82" i="11"/>
  <c r="W132" i="11"/>
  <c r="AU132" i="11"/>
  <c r="AA132" i="11"/>
  <c r="K132" i="11"/>
  <c r="AM132" i="11"/>
  <c r="AY132" i="11"/>
  <c r="G132" i="11"/>
  <c r="AQ132" i="11"/>
  <c r="O132" i="11"/>
  <c r="AE132" i="11"/>
  <c r="AI132" i="11"/>
  <c r="S132" i="11"/>
  <c r="G143" i="11"/>
  <c r="S143" i="11"/>
  <c r="AY143" i="11"/>
  <c r="AA143" i="11"/>
  <c r="K143" i="11"/>
  <c r="AQ143" i="11"/>
  <c r="AE143" i="11"/>
  <c r="O143" i="11"/>
  <c r="W143" i="11"/>
  <c r="AU143" i="11"/>
  <c r="AM143" i="11"/>
  <c r="AI143" i="11"/>
  <c r="K182" i="11"/>
  <c r="AI182" i="11"/>
  <c r="AA182" i="11"/>
  <c r="AU182" i="11"/>
  <c r="S182" i="11"/>
  <c r="AE182" i="11"/>
  <c r="O182" i="11"/>
  <c r="G182" i="11"/>
  <c r="AY182" i="11"/>
  <c r="W182" i="11"/>
  <c r="AQ182" i="11"/>
  <c r="AM182" i="11"/>
  <c r="O123" i="11"/>
  <c r="AU123" i="11"/>
  <c r="S123" i="11"/>
  <c r="G123" i="11"/>
  <c r="W123" i="11"/>
  <c r="AY123" i="11"/>
  <c r="AI123" i="11"/>
  <c r="AM123" i="11"/>
  <c r="AA123" i="11"/>
  <c r="AE123" i="11"/>
  <c r="K123" i="11"/>
  <c r="AQ123" i="11"/>
  <c r="W144" i="11"/>
  <c r="K144" i="11"/>
  <c r="AQ144" i="11"/>
  <c r="AY144" i="11"/>
  <c r="AM144" i="11"/>
  <c r="S144" i="11"/>
  <c r="AU144" i="11"/>
  <c r="AE144" i="11"/>
  <c r="G144" i="11"/>
  <c r="O144" i="11"/>
  <c r="AA144" i="11"/>
  <c r="AI144" i="11"/>
  <c r="K176" i="11"/>
  <c r="AU176" i="11"/>
  <c r="AQ176" i="11"/>
  <c r="O176" i="11"/>
  <c r="G176" i="11"/>
  <c r="AM176" i="11"/>
  <c r="AA176" i="11"/>
  <c r="W176" i="11"/>
  <c r="AE176" i="11"/>
  <c r="S176" i="11"/>
  <c r="AY176" i="11"/>
  <c r="AI176" i="11"/>
  <c r="AU44" i="11"/>
  <c r="G44" i="11"/>
  <c r="AY44" i="11"/>
  <c r="E44" i="11"/>
  <c r="AQ44" i="11"/>
  <c r="AE44" i="11"/>
  <c r="AA44" i="11"/>
  <c r="K44" i="11"/>
  <c r="AM44" i="11"/>
  <c r="W44" i="11"/>
  <c r="AI44" i="11"/>
  <c r="S44" i="11"/>
  <c r="O44" i="11"/>
  <c r="AU69" i="11"/>
  <c r="W69" i="11"/>
  <c r="AQ69" i="11"/>
  <c r="AI69" i="11"/>
  <c r="O69" i="11"/>
  <c r="E69" i="11"/>
  <c r="AA69" i="11"/>
  <c r="AE69" i="11"/>
  <c r="AY69" i="11"/>
  <c r="G69" i="11"/>
  <c r="AM69" i="11"/>
  <c r="K69" i="11"/>
  <c r="S69" i="11"/>
  <c r="AU84" i="11"/>
  <c r="AA84" i="11"/>
  <c r="E84" i="11"/>
  <c r="AQ84" i="11"/>
  <c r="AE84" i="11"/>
  <c r="O84" i="11"/>
  <c r="G84" i="11"/>
  <c r="S84" i="11"/>
  <c r="AY84" i="11"/>
  <c r="K84" i="11"/>
  <c r="AM84" i="11"/>
  <c r="AI84" i="11"/>
  <c r="W84" i="11"/>
  <c r="AU93" i="11"/>
  <c r="AY93" i="11"/>
  <c r="E93" i="11"/>
  <c r="AA93" i="11"/>
  <c r="W93" i="11"/>
  <c r="O93" i="11"/>
  <c r="AM93" i="11"/>
  <c r="G93" i="11"/>
  <c r="AE93" i="11"/>
  <c r="K93" i="11"/>
  <c r="S93" i="11"/>
  <c r="AQ93" i="11"/>
  <c r="AI93" i="11"/>
  <c r="G137" i="11"/>
  <c r="AM137" i="11"/>
  <c r="W137" i="11"/>
  <c r="AE137" i="11"/>
  <c r="K137" i="11"/>
  <c r="AQ137" i="11"/>
  <c r="O137" i="11"/>
  <c r="AU137" i="11"/>
  <c r="S137" i="11"/>
  <c r="AA137" i="11"/>
  <c r="AY137" i="11"/>
  <c r="AI137" i="11"/>
  <c r="S146" i="11"/>
  <c r="AI146" i="11"/>
  <c r="G146" i="11"/>
  <c r="K146" i="11"/>
  <c r="O146" i="11"/>
  <c r="AU146" i="11"/>
  <c r="AQ146" i="11"/>
  <c r="AA146" i="11"/>
  <c r="AE146" i="11"/>
  <c r="W146" i="11"/>
  <c r="AM146" i="11"/>
  <c r="AY146" i="11"/>
  <c r="AI159" i="11"/>
  <c r="W159" i="11"/>
  <c r="AA159" i="11"/>
  <c r="AE159" i="11"/>
  <c r="K159" i="11"/>
  <c r="O159" i="11"/>
  <c r="AU159" i="11"/>
  <c r="G159" i="11"/>
  <c r="AQ159" i="11"/>
  <c r="S159" i="11"/>
  <c r="AY159" i="11"/>
  <c r="AM159" i="11"/>
  <c r="AY173" i="11"/>
  <c r="AM173" i="11"/>
  <c r="O173" i="11"/>
  <c r="AU173" i="11"/>
  <c r="AI173" i="11"/>
  <c r="AE173" i="11"/>
  <c r="W173" i="11"/>
  <c r="G173" i="11"/>
  <c r="K173" i="11"/>
  <c r="AQ173" i="11"/>
  <c r="AA173" i="11"/>
  <c r="S173" i="11"/>
  <c r="AU18" i="11"/>
  <c r="K18" i="11"/>
  <c r="AY18" i="11"/>
  <c r="AE18" i="11"/>
  <c r="E18" i="11"/>
  <c r="AI18" i="11"/>
  <c r="AQ18" i="11"/>
  <c r="AA18" i="11"/>
  <c r="G18" i="11"/>
  <c r="AM18" i="11"/>
  <c r="W18" i="11"/>
  <c r="O18" i="11"/>
  <c r="S18" i="11"/>
  <c r="AU60" i="11"/>
  <c r="AM60" i="11"/>
  <c r="AQ60" i="11"/>
  <c r="AY60" i="11"/>
  <c r="K60" i="11"/>
  <c r="O60" i="11"/>
  <c r="W60" i="11"/>
  <c r="AE60" i="11"/>
  <c r="S60" i="11"/>
  <c r="G60" i="11"/>
  <c r="AI60" i="11"/>
  <c r="E60" i="11"/>
  <c r="AA60" i="11"/>
  <c r="W109" i="11"/>
  <c r="AM109" i="11"/>
  <c r="AE109" i="11"/>
  <c r="K109" i="11"/>
  <c r="AQ109" i="11"/>
  <c r="AU109" i="11"/>
  <c r="S109" i="11"/>
  <c r="AA109" i="11"/>
  <c r="AY109" i="11"/>
  <c r="O109" i="11"/>
  <c r="G109" i="11"/>
  <c r="AI109" i="11"/>
  <c r="AQ122" i="11"/>
  <c r="G122" i="11"/>
  <c r="O122" i="11"/>
  <c r="AY122" i="11"/>
  <c r="S122" i="11"/>
  <c r="AM122" i="11"/>
  <c r="K122" i="11"/>
  <c r="AU122" i="11"/>
  <c r="AA122" i="11"/>
  <c r="AE122" i="11"/>
  <c r="AI122" i="11"/>
  <c r="W122" i="11"/>
  <c r="AU21" i="11"/>
  <c r="G21" i="11"/>
  <c r="AM21" i="11"/>
  <c r="AY21" i="11"/>
  <c r="E21" i="11"/>
  <c r="K21" i="11"/>
  <c r="AI21" i="11"/>
  <c r="S21" i="11"/>
  <c r="AE21" i="11"/>
  <c r="O21" i="11"/>
  <c r="AQ21" i="11"/>
  <c r="W21" i="11"/>
  <c r="AA21" i="11"/>
  <c r="AU38" i="11"/>
  <c r="AY38" i="11"/>
  <c r="W38" i="11"/>
  <c r="E38" i="11"/>
  <c r="AI38" i="11"/>
  <c r="AE38" i="11"/>
  <c r="K38" i="11"/>
  <c r="AQ38" i="11"/>
  <c r="AA38" i="11"/>
  <c r="G38" i="11"/>
  <c r="AM38" i="11"/>
  <c r="O38" i="11"/>
  <c r="S38" i="11"/>
  <c r="AU61" i="11"/>
  <c r="AY61" i="11"/>
  <c r="AI61" i="11"/>
  <c r="AA61" i="11"/>
  <c r="AE61" i="11"/>
  <c r="W61" i="11"/>
  <c r="K61" i="11"/>
  <c r="S61" i="11"/>
  <c r="AQ61" i="11"/>
  <c r="O61" i="11"/>
  <c r="E61" i="11"/>
  <c r="G61" i="11"/>
  <c r="AM61" i="11"/>
  <c r="AI111" i="11"/>
  <c r="S111" i="11"/>
  <c r="AY111" i="11"/>
  <c r="G111" i="11"/>
  <c r="AM111" i="11"/>
  <c r="AE111" i="11"/>
  <c r="AQ111" i="11"/>
  <c r="O111" i="11"/>
  <c r="AU111" i="11"/>
  <c r="W111" i="11"/>
  <c r="AA111" i="11"/>
  <c r="K111" i="11"/>
  <c r="AQ141" i="11"/>
  <c r="O141" i="11"/>
  <c r="AA141" i="11"/>
  <c r="K141" i="11"/>
  <c r="AU141" i="11"/>
  <c r="S141" i="11"/>
  <c r="G141" i="11"/>
  <c r="AM141" i="11"/>
  <c r="AE141" i="11"/>
  <c r="AY141" i="11"/>
  <c r="AI141" i="11"/>
  <c r="W141" i="11"/>
  <c r="W160" i="11"/>
  <c r="K160" i="11"/>
  <c r="AQ160" i="11"/>
  <c r="O160" i="11"/>
  <c r="AA160" i="11"/>
  <c r="AE160" i="11"/>
  <c r="AM160" i="11"/>
  <c r="G160" i="11"/>
  <c r="AI160" i="11"/>
  <c r="S160" i="11"/>
  <c r="AY160" i="11"/>
  <c r="AU160" i="11"/>
  <c r="G171" i="11"/>
  <c r="AA171" i="11"/>
  <c r="AY171" i="11"/>
  <c r="AM171" i="11"/>
  <c r="AI171" i="11"/>
  <c r="K171" i="11"/>
  <c r="AQ171" i="11"/>
  <c r="O171" i="11"/>
  <c r="AU171" i="11"/>
  <c r="S171" i="11"/>
  <c r="AE171" i="11"/>
  <c r="W171" i="11"/>
  <c r="AU12" i="11"/>
  <c r="AY12" i="11"/>
  <c r="O12" i="11"/>
  <c r="G12" i="11"/>
  <c r="AE12" i="11"/>
  <c r="AA12" i="11"/>
  <c r="K12" i="11"/>
  <c r="AM12" i="11"/>
  <c r="AQ12" i="11"/>
  <c r="E12" i="11"/>
  <c r="AI12" i="11"/>
  <c r="S12" i="11"/>
  <c r="W12" i="11"/>
  <c r="AU22" i="11"/>
  <c r="AI22" i="11"/>
  <c r="AQ22" i="11"/>
  <c r="S22" i="11"/>
  <c r="AE22" i="11"/>
  <c r="W22" i="11"/>
  <c r="G22" i="11"/>
  <c r="K22" i="11"/>
  <c r="O22" i="11"/>
  <c r="AY22" i="11"/>
  <c r="AM22" i="11"/>
  <c r="AA22" i="11"/>
  <c r="E22" i="11"/>
  <c r="AU47" i="11"/>
  <c r="AY47" i="11"/>
  <c r="AQ47" i="11"/>
  <c r="AI47" i="11"/>
  <c r="K47" i="11"/>
  <c r="AA47" i="11"/>
  <c r="W47" i="11"/>
  <c r="G47" i="11"/>
  <c r="E47" i="11"/>
  <c r="AE47" i="11"/>
  <c r="AM47" i="11"/>
  <c r="O47" i="11"/>
  <c r="S47" i="11"/>
  <c r="AU76" i="11"/>
  <c r="AY76" i="11"/>
  <c r="O76" i="11"/>
  <c r="W76" i="11"/>
  <c r="AQ76" i="11"/>
  <c r="K76" i="11"/>
  <c r="AM76" i="11"/>
  <c r="G76" i="11"/>
  <c r="AI76" i="11"/>
  <c r="E76" i="11"/>
  <c r="AA76" i="11"/>
  <c r="AE76" i="11"/>
  <c r="S76" i="11"/>
  <c r="AU150" i="11"/>
  <c r="AA150" i="11"/>
  <c r="K150" i="11"/>
  <c r="AQ150" i="11"/>
  <c r="O150" i="11"/>
  <c r="AI150" i="11"/>
  <c r="W150" i="11"/>
  <c r="G150" i="11"/>
  <c r="AY150" i="11"/>
  <c r="AE150" i="11"/>
  <c r="S150" i="11"/>
  <c r="AM150" i="11"/>
  <c r="AU42" i="11"/>
  <c r="O42" i="11"/>
  <c r="AA42" i="11"/>
  <c r="W42" i="11"/>
  <c r="AI42" i="11"/>
  <c r="AQ42" i="11"/>
  <c r="G42" i="11"/>
  <c r="S42" i="11"/>
  <c r="K42" i="11"/>
  <c r="AY42" i="11"/>
  <c r="E42" i="11"/>
  <c r="AM42" i="11"/>
  <c r="AE42" i="11"/>
  <c r="AY72" i="11"/>
  <c r="AU72" i="11"/>
  <c r="O72" i="11"/>
  <c r="AE72" i="11"/>
  <c r="W72" i="11"/>
  <c r="AA72" i="11"/>
  <c r="G72" i="11"/>
  <c r="E72" i="11"/>
  <c r="AI72" i="11"/>
  <c r="AM72" i="11"/>
  <c r="S72" i="11"/>
  <c r="K72" i="11"/>
  <c r="AQ72" i="11"/>
  <c r="AU74" i="11"/>
  <c r="AY74" i="11"/>
  <c r="AA74" i="11"/>
  <c r="E74" i="11"/>
  <c r="S74" i="11"/>
  <c r="AE74" i="11"/>
  <c r="G74" i="11"/>
  <c r="K74" i="11"/>
  <c r="AI74" i="11"/>
  <c r="AM74" i="11"/>
  <c r="AQ74" i="11"/>
  <c r="W74" i="11"/>
  <c r="O74" i="11"/>
  <c r="AU85" i="11"/>
  <c r="W85" i="11"/>
  <c r="O85" i="11"/>
  <c r="G85" i="11"/>
  <c r="S85" i="11"/>
  <c r="E85" i="11"/>
  <c r="AI85" i="11"/>
  <c r="AY85" i="11"/>
  <c r="AA85" i="11"/>
  <c r="K85" i="11"/>
  <c r="AM85" i="11"/>
  <c r="AQ85" i="11"/>
  <c r="AE85" i="11"/>
  <c r="S112" i="11"/>
  <c r="AA112" i="11"/>
  <c r="AE112" i="11"/>
  <c r="AQ112" i="11"/>
  <c r="O112" i="11"/>
  <c r="AU112" i="11"/>
  <c r="AI112" i="11"/>
  <c r="AM112" i="11"/>
  <c r="G112" i="11"/>
  <c r="K112" i="11"/>
  <c r="W112" i="11"/>
  <c r="AY112" i="11"/>
  <c r="S126" i="11"/>
  <c r="AI126" i="11"/>
  <c r="G126" i="11"/>
  <c r="AY126" i="11"/>
  <c r="K126" i="11"/>
  <c r="AQ126" i="11"/>
  <c r="AU126" i="11"/>
  <c r="AE126" i="11"/>
  <c r="W126" i="11"/>
  <c r="AM126" i="11"/>
  <c r="O126" i="11"/>
  <c r="AA126" i="11"/>
  <c r="S152" i="11"/>
  <c r="AM152" i="11"/>
  <c r="K152" i="11"/>
  <c r="AQ152" i="11"/>
  <c r="O152" i="11"/>
  <c r="AA152" i="11"/>
  <c r="AE152" i="11"/>
  <c r="AU152" i="11"/>
  <c r="G152" i="11"/>
  <c r="AY152" i="11"/>
  <c r="AI152" i="11"/>
  <c r="W152" i="11"/>
  <c r="AI40" i="11"/>
  <c r="AU40" i="11"/>
  <c r="AQ40" i="11"/>
  <c r="S40" i="11"/>
  <c r="AA40" i="11"/>
  <c r="G40" i="11"/>
  <c r="O40" i="11"/>
  <c r="AY40" i="11"/>
  <c r="E40" i="11"/>
  <c r="AM40" i="11"/>
  <c r="K40" i="11"/>
  <c r="W40" i="11"/>
  <c r="AE40" i="11"/>
  <c r="AU65" i="11"/>
  <c r="AY65" i="11"/>
  <c r="AM65" i="11"/>
  <c r="O65" i="11"/>
  <c r="AE65" i="11"/>
  <c r="AQ65" i="11"/>
  <c r="G65" i="11"/>
  <c r="E65" i="11"/>
  <c r="F65" i="11" s="1"/>
  <c r="K65" i="11"/>
  <c r="AI65" i="11"/>
  <c r="AA65" i="11"/>
  <c r="S65" i="11"/>
  <c r="W65" i="11"/>
  <c r="G125" i="11"/>
  <c r="AA125" i="11"/>
  <c r="AE125" i="11"/>
  <c r="W125" i="11"/>
  <c r="AM125" i="11"/>
  <c r="AQ125" i="11"/>
  <c r="AU125" i="11"/>
  <c r="AY125" i="11"/>
  <c r="K125" i="11"/>
  <c r="O125" i="11"/>
  <c r="S125" i="11"/>
  <c r="AI125" i="11"/>
  <c r="AE139" i="11"/>
  <c r="K139" i="11"/>
  <c r="AI139" i="11"/>
  <c r="AM139" i="11"/>
  <c r="AU139" i="11"/>
  <c r="S139" i="11"/>
  <c r="AY139" i="11"/>
  <c r="AA139" i="11"/>
  <c r="O139" i="11"/>
  <c r="AQ139" i="11"/>
  <c r="W139" i="11"/>
  <c r="G139" i="11"/>
  <c r="AY156" i="11"/>
  <c r="AA156" i="11"/>
  <c r="AE156" i="11"/>
  <c r="AI156" i="11"/>
  <c r="AM156" i="11"/>
  <c r="S156" i="11"/>
  <c r="K156" i="11"/>
  <c r="AQ156" i="11"/>
  <c r="O156" i="11"/>
  <c r="AU156" i="11"/>
  <c r="W156" i="11"/>
  <c r="G156" i="11"/>
  <c r="K174" i="11"/>
  <c r="O174" i="11"/>
  <c r="S174" i="11"/>
  <c r="AQ174" i="11"/>
  <c r="AU174" i="11"/>
  <c r="AI174" i="11"/>
  <c r="AM174" i="11"/>
  <c r="W174" i="11"/>
  <c r="AA174" i="11"/>
  <c r="AE174" i="11"/>
  <c r="AY174" i="11"/>
  <c r="G174" i="11"/>
  <c r="AU14" i="11"/>
  <c r="AY14" i="11"/>
  <c r="W14" i="11"/>
  <c r="O14" i="11"/>
  <c r="E14" i="11"/>
  <c r="S14" i="11"/>
  <c r="AI14" i="11"/>
  <c r="AE14" i="11"/>
  <c r="K14" i="11"/>
  <c r="AQ14" i="11"/>
  <c r="AA14" i="11"/>
  <c r="G14" i="11"/>
  <c r="AM14" i="11"/>
  <c r="AU86" i="11"/>
  <c r="AY86" i="11"/>
  <c r="AA86" i="11"/>
  <c r="G86" i="11"/>
  <c r="AI86" i="11"/>
  <c r="E86" i="11"/>
  <c r="F86" i="11" s="1"/>
  <c r="S86" i="11"/>
  <c r="O86" i="11"/>
  <c r="K86" i="11"/>
  <c r="W86" i="11"/>
  <c r="AQ86" i="11"/>
  <c r="AM86" i="11"/>
  <c r="AE86" i="11"/>
  <c r="W136" i="11"/>
  <c r="AQ136" i="11"/>
  <c r="AU136" i="11"/>
  <c r="AE136" i="11"/>
  <c r="AI136" i="11"/>
  <c r="G136" i="11"/>
  <c r="AY136" i="11"/>
  <c r="K136" i="11"/>
  <c r="O136" i="11"/>
  <c r="AA136" i="11"/>
  <c r="S136" i="11"/>
  <c r="AM136" i="11"/>
  <c r="AI148" i="11"/>
  <c r="AM148" i="11"/>
  <c r="S148" i="11"/>
  <c r="K148" i="11"/>
  <c r="O148" i="11"/>
  <c r="AU148" i="11"/>
  <c r="G148" i="11"/>
  <c r="W148" i="11"/>
  <c r="AQ148" i="11"/>
  <c r="AY148" i="11"/>
  <c r="AA148" i="11"/>
  <c r="AE148" i="11"/>
  <c r="AU63" i="11"/>
  <c r="AY63" i="11"/>
  <c r="AA63" i="11"/>
  <c r="G63" i="11"/>
  <c r="AE63" i="11"/>
  <c r="AM63" i="11"/>
  <c r="W63" i="11"/>
  <c r="O63" i="11"/>
  <c r="AI63" i="11"/>
  <c r="S63" i="11"/>
  <c r="AQ63" i="11"/>
  <c r="E63" i="11"/>
  <c r="K63" i="11"/>
  <c r="AE117" i="11"/>
  <c r="AQ117" i="11"/>
  <c r="AU117" i="11"/>
  <c r="S117" i="11"/>
  <c r="AY117" i="11"/>
  <c r="G117" i="11"/>
  <c r="W117" i="11"/>
  <c r="AI117" i="11"/>
  <c r="AA117" i="11"/>
  <c r="K117" i="11"/>
  <c r="O117" i="11"/>
  <c r="AM117" i="11"/>
  <c r="G127" i="11"/>
  <c r="AA127" i="11"/>
  <c r="AE127" i="11"/>
  <c r="AI127" i="11"/>
  <c r="W127" i="11"/>
  <c r="AM127" i="11"/>
  <c r="AQ127" i="11"/>
  <c r="O127" i="11"/>
  <c r="AU127" i="11"/>
  <c r="S127" i="11"/>
  <c r="AY127" i="11"/>
  <c r="K127" i="11"/>
  <c r="AA162" i="11"/>
  <c r="AE162" i="11"/>
  <c r="AI162" i="11"/>
  <c r="AY162" i="11"/>
  <c r="G162" i="11"/>
  <c r="W162" i="11"/>
  <c r="K162" i="11"/>
  <c r="O162" i="11"/>
  <c r="AU162" i="11"/>
  <c r="AM162" i="11"/>
  <c r="S162" i="11"/>
  <c r="AQ162" i="11"/>
  <c r="O167" i="11"/>
  <c r="AU167" i="11"/>
  <c r="S167" i="11"/>
  <c r="W167" i="11"/>
  <c r="AI167" i="11"/>
  <c r="G167" i="11"/>
  <c r="AA167" i="11"/>
  <c r="K167" i="11"/>
  <c r="AY167" i="11"/>
  <c r="AE167" i="11"/>
  <c r="AQ167" i="11"/>
  <c r="AM167" i="11"/>
  <c r="AU50" i="11"/>
  <c r="AY50" i="11"/>
  <c r="O50" i="11"/>
  <c r="AM50" i="11"/>
  <c r="G50" i="11"/>
  <c r="AE50" i="11"/>
  <c r="AA50" i="11"/>
  <c r="W50" i="11"/>
  <c r="E50" i="11"/>
  <c r="K50" i="11"/>
  <c r="AI50" i="11"/>
  <c r="AQ50" i="11"/>
  <c r="S50" i="11"/>
  <c r="AU64" i="11"/>
  <c r="W64" i="11"/>
  <c r="AY64" i="11"/>
  <c r="S64" i="11"/>
  <c r="K64" i="11"/>
  <c r="E64" i="11"/>
  <c r="AI64" i="11"/>
  <c r="AQ64" i="11"/>
  <c r="O64" i="11"/>
  <c r="G64" i="11"/>
  <c r="AE64" i="11"/>
  <c r="AM64" i="11"/>
  <c r="AA64" i="11"/>
  <c r="AU78" i="11"/>
  <c r="AA78" i="11"/>
  <c r="AY78" i="11"/>
  <c r="AI78" i="11"/>
  <c r="S78" i="11"/>
  <c r="G78" i="11"/>
  <c r="AM78" i="11"/>
  <c r="E78" i="11"/>
  <c r="W78" i="11"/>
  <c r="K78" i="11"/>
  <c r="AE78" i="11"/>
  <c r="AQ78" i="11"/>
  <c r="O78" i="11"/>
  <c r="W115" i="11"/>
  <c r="AI115" i="11"/>
  <c r="AM115" i="11"/>
  <c r="AA115" i="11"/>
  <c r="AE115" i="11"/>
  <c r="K115" i="11"/>
  <c r="AQ115" i="11"/>
  <c r="O115" i="11"/>
  <c r="AU115" i="11"/>
  <c r="AY115" i="11"/>
  <c r="G115" i="11"/>
  <c r="S115" i="11"/>
  <c r="O130" i="11"/>
  <c r="AU130" i="11"/>
  <c r="W130" i="11"/>
  <c r="AM130" i="11"/>
  <c r="AQ130" i="11"/>
  <c r="AE130" i="11"/>
  <c r="AI130" i="11"/>
  <c r="AY130" i="11"/>
  <c r="G130" i="11"/>
  <c r="S130" i="11"/>
  <c r="K130" i="11"/>
  <c r="AA130" i="11"/>
  <c r="AY135" i="11"/>
  <c r="W135" i="11"/>
  <c r="AA135" i="11"/>
  <c r="AE135" i="11"/>
  <c r="O135" i="11"/>
  <c r="AQ135" i="11"/>
  <c r="AU135" i="11"/>
  <c r="S135" i="11"/>
  <c r="G135" i="11"/>
  <c r="AI135" i="11"/>
  <c r="K135" i="11"/>
  <c r="AM135" i="11"/>
  <c r="AA161" i="11"/>
  <c r="AE161" i="11"/>
  <c r="G161" i="11"/>
  <c r="AI161" i="11"/>
  <c r="AM161" i="11"/>
  <c r="W161" i="11"/>
  <c r="AQ161" i="11"/>
  <c r="O161" i="11"/>
  <c r="AU161" i="11"/>
  <c r="AY161" i="11"/>
  <c r="K161" i="11"/>
  <c r="S161" i="11"/>
  <c r="AU15" i="11"/>
  <c r="G15" i="11"/>
  <c r="AY15" i="11"/>
  <c r="AM15" i="11"/>
  <c r="W15" i="11"/>
  <c r="E15" i="11"/>
  <c r="AI15" i="11"/>
  <c r="O15" i="11"/>
  <c r="K15" i="11"/>
  <c r="S15" i="11"/>
  <c r="AQ15" i="11"/>
  <c r="AE15" i="11"/>
  <c r="AA15" i="11"/>
  <c r="AE154" i="11"/>
  <c r="AI154" i="11"/>
  <c r="AY154" i="11"/>
  <c r="W154" i="11"/>
  <c r="AU154" i="11"/>
  <c r="AA154" i="11"/>
  <c r="G154" i="11"/>
  <c r="AM154" i="11"/>
  <c r="K154" i="11"/>
  <c r="AQ154" i="11"/>
  <c r="O154" i="11"/>
  <c r="S154" i="11"/>
  <c r="AI155" i="11"/>
  <c r="AU155" i="11"/>
  <c r="S155" i="11"/>
  <c r="AM155" i="11"/>
  <c r="AA155" i="11"/>
  <c r="K155" i="11"/>
  <c r="O155" i="11"/>
  <c r="AY155" i="11"/>
  <c r="G155" i="11"/>
  <c r="W155" i="11"/>
  <c r="AE155" i="11"/>
  <c r="AQ155" i="11"/>
  <c r="K172" i="11"/>
  <c r="AM172" i="11"/>
  <c r="AY172" i="11"/>
  <c r="W172" i="11"/>
  <c r="AU172" i="11"/>
  <c r="O172" i="11"/>
  <c r="AI172" i="11"/>
  <c r="S172" i="11"/>
  <c r="AQ172" i="11"/>
  <c r="AA172" i="11"/>
  <c r="G172" i="11"/>
  <c r="AE172" i="11"/>
  <c r="AU13" i="11"/>
  <c r="AA13" i="11"/>
  <c r="G13" i="11"/>
  <c r="AY13" i="11"/>
  <c r="O13" i="11"/>
  <c r="K13" i="11"/>
  <c r="AI13" i="11"/>
  <c r="S13" i="11"/>
  <c r="AE13" i="11"/>
  <c r="AQ13" i="11"/>
  <c r="W13" i="11"/>
  <c r="AM13" i="11"/>
  <c r="E13" i="11"/>
  <c r="AU23" i="11"/>
  <c r="G23" i="11"/>
  <c r="AY23" i="11"/>
  <c r="K23" i="11"/>
  <c r="AA23" i="11"/>
  <c r="AE23" i="11"/>
  <c r="S23" i="11"/>
  <c r="W23" i="11"/>
  <c r="E23" i="11"/>
  <c r="AI23" i="11"/>
  <c r="AQ23" i="11"/>
  <c r="O23" i="11"/>
  <c r="AM23" i="11"/>
  <c r="AU81" i="11"/>
  <c r="K81" i="11"/>
  <c r="AI81" i="11"/>
  <c r="AM81" i="11"/>
  <c r="AA81" i="11"/>
  <c r="G81" i="11"/>
  <c r="AQ81" i="11"/>
  <c r="E81" i="11"/>
  <c r="W81" i="11"/>
  <c r="S81" i="11"/>
  <c r="AY81" i="11"/>
  <c r="AE81" i="11"/>
  <c r="O81" i="11"/>
  <c r="AI120" i="11"/>
  <c r="AM120" i="11"/>
  <c r="K120" i="11"/>
  <c r="O120" i="11"/>
  <c r="AU120" i="11"/>
  <c r="AE120" i="11"/>
  <c r="AY120" i="11"/>
  <c r="W120" i="11"/>
  <c r="G120" i="11"/>
  <c r="S120" i="11"/>
  <c r="AQ120" i="11"/>
  <c r="AA120" i="11"/>
  <c r="G138" i="11"/>
  <c r="AM138" i="11"/>
  <c r="AY138" i="11"/>
  <c r="AQ138" i="11"/>
  <c r="O138" i="11"/>
  <c r="AU138" i="11"/>
  <c r="AE138" i="11"/>
  <c r="S138" i="11"/>
  <c r="K138" i="11"/>
  <c r="AA138" i="11"/>
  <c r="AI138" i="11"/>
  <c r="W138" i="11"/>
  <c r="G166" i="11"/>
  <c r="AU166" i="11"/>
  <c r="AA166" i="11"/>
  <c r="AE166" i="11"/>
  <c r="S166" i="11"/>
  <c r="W166" i="11"/>
  <c r="K166" i="11"/>
  <c r="AQ166" i="11"/>
  <c r="AI166" i="11"/>
  <c r="AY166" i="11"/>
  <c r="O166" i="11"/>
  <c r="AM166" i="11"/>
  <c r="AI79" i="11"/>
  <c r="AE79" i="11"/>
  <c r="AA79" i="11"/>
  <c r="AY79" i="11"/>
  <c r="S79" i="11"/>
  <c r="G79" i="11"/>
  <c r="K79" i="11"/>
  <c r="W79" i="11"/>
  <c r="AM79" i="11"/>
  <c r="E79" i="11"/>
  <c r="O79" i="11"/>
  <c r="AU79" i="11"/>
  <c r="AQ79" i="11"/>
  <c r="AU88" i="11"/>
  <c r="AY88" i="11"/>
  <c r="AM88" i="11"/>
  <c r="O88" i="11"/>
  <c r="G88" i="11"/>
  <c r="AI88" i="11"/>
  <c r="E88" i="11"/>
  <c r="AA88" i="11"/>
  <c r="W88" i="11"/>
  <c r="AE88" i="11"/>
  <c r="S88" i="11"/>
  <c r="AQ88" i="11"/>
  <c r="K88" i="11"/>
  <c r="G157" i="11"/>
  <c r="AI157" i="11"/>
  <c r="AA157" i="11"/>
  <c r="AE157" i="11"/>
  <c r="AQ157" i="11"/>
  <c r="AU157" i="11"/>
  <c r="AY157" i="11"/>
  <c r="W157" i="11"/>
  <c r="AM157" i="11"/>
  <c r="K157" i="11"/>
  <c r="O157" i="11"/>
  <c r="S157" i="11"/>
  <c r="I1277" i="10"/>
  <c r="J1270" i="10"/>
  <c r="D182" i="11" s="1"/>
  <c r="J1255" i="10"/>
  <c r="D179" i="11" s="1"/>
  <c r="J1275" i="10"/>
  <c r="D183" i="11" s="1"/>
  <c r="I1243" i="10"/>
  <c r="J1241" i="10"/>
  <c r="D176" i="11" s="1"/>
  <c r="J1229" i="10"/>
  <c r="D174" i="11" s="1"/>
  <c r="J1218" i="10"/>
  <c r="D173" i="11" s="1"/>
  <c r="J1208" i="10"/>
  <c r="D172" i="11" s="1"/>
  <c r="I1191" i="10"/>
  <c r="J1200" i="10"/>
  <c r="D171" i="11" s="1"/>
  <c r="J1189" i="10"/>
  <c r="D169" i="11" s="1"/>
  <c r="J1160" i="10"/>
  <c r="D167" i="11" s="1"/>
  <c r="J1155" i="10"/>
  <c r="D166" i="11" s="1"/>
  <c r="J1144" i="10"/>
  <c r="D164" i="11" s="1"/>
  <c r="I1137" i="10"/>
  <c r="J1135" i="10"/>
  <c r="D162" i="11" s="1"/>
  <c r="J1129" i="10"/>
  <c r="D161" i="11" s="1"/>
  <c r="J1113" i="10"/>
  <c r="D160" i="11" s="1"/>
  <c r="J1099" i="10"/>
  <c r="D159" i="11" s="1"/>
  <c r="J1083" i="10"/>
  <c r="D158" i="11" s="1"/>
  <c r="J1073" i="10"/>
  <c r="D157" i="11" s="1"/>
  <c r="J1057" i="10"/>
  <c r="D155" i="11" s="1"/>
  <c r="J1047" i="10"/>
  <c r="D154" i="11" s="1"/>
  <c r="J1062" i="10"/>
  <c r="D156" i="11" s="1"/>
  <c r="I879" i="10"/>
  <c r="I1039" i="10"/>
  <c r="K1039" i="10"/>
  <c r="J1037" i="10"/>
  <c r="D152" i="11" s="1"/>
  <c r="J1028" i="10"/>
  <c r="D150" i="11" s="1"/>
  <c r="J1021" i="10"/>
  <c r="D148" i="11" s="1"/>
  <c r="J1009" i="10"/>
  <c r="D146" i="11" s="1"/>
  <c r="J1002" i="10"/>
  <c r="D144" i="11" s="1"/>
  <c r="J976" i="10"/>
  <c r="D143" i="11" s="1"/>
  <c r="J941" i="10"/>
  <c r="D138" i="11" s="1"/>
  <c r="J911" i="10"/>
  <c r="D136" i="11" s="1"/>
  <c r="J889" i="10"/>
  <c r="D135" i="11" s="1"/>
  <c r="J966" i="10"/>
  <c r="D141" i="11" s="1"/>
  <c r="J953" i="10"/>
  <c r="D139" i="11" s="1"/>
  <c r="J923" i="10"/>
  <c r="D137" i="11" s="1"/>
  <c r="J877" i="10"/>
  <c r="D133" i="11" s="1"/>
  <c r="J859" i="10"/>
  <c r="D130" i="11" s="1"/>
  <c r="J865" i="10"/>
  <c r="D132" i="11" s="1"/>
  <c r="J849" i="10"/>
  <c r="D127" i="11" s="1"/>
  <c r="J842" i="10"/>
  <c r="D126" i="11" s="1"/>
  <c r="J820" i="10"/>
  <c r="D125" i="11" s="1"/>
  <c r="J797" i="10"/>
  <c r="D122" i="11" s="1"/>
  <c r="J812" i="10"/>
  <c r="D123" i="11" s="1"/>
  <c r="J788" i="10"/>
  <c r="D120" i="11" s="1"/>
  <c r="J771" i="10"/>
  <c r="D117" i="11" s="1"/>
  <c r="J776" i="10"/>
  <c r="D118" i="11" s="1"/>
  <c r="D115" i="11"/>
  <c r="J711" i="10"/>
  <c r="D111" i="11" s="1"/>
  <c r="J734" i="10"/>
  <c r="D112" i="11" s="1"/>
  <c r="J691" i="10"/>
  <c r="D109" i="11" s="1"/>
  <c r="J679" i="10"/>
  <c r="D106" i="11" s="1"/>
  <c r="J639" i="10"/>
  <c r="D102" i="11" s="1"/>
  <c r="J578" i="10"/>
  <c r="I594" i="10"/>
  <c r="K594" i="10"/>
  <c r="J592" i="10"/>
  <c r="J567" i="10"/>
  <c r="J487" i="10"/>
  <c r="I560" i="10"/>
  <c r="J553" i="10"/>
  <c r="J536" i="10"/>
  <c r="J515" i="10"/>
  <c r="J522" i="10"/>
  <c r="J496" i="10"/>
  <c r="J509" i="10"/>
  <c r="J558" i="10"/>
  <c r="J415" i="10"/>
  <c r="I480" i="10"/>
  <c r="J469" i="10"/>
  <c r="J448" i="10"/>
  <c r="J439" i="10"/>
  <c r="J430" i="10"/>
  <c r="J409" i="10"/>
  <c r="J462" i="10"/>
  <c r="J478" i="10"/>
  <c r="J457" i="10"/>
  <c r="J389" i="10"/>
  <c r="I391" i="10"/>
  <c r="J396" i="10"/>
  <c r="J376" i="10"/>
  <c r="J354" i="10"/>
  <c r="J342" i="10"/>
  <c r="J323" i="10"/>
  <c r="J313" i="10"/>
  <c r="J292" i="10"/>
  <c r="J277" i="10"/>
  <c r="J268" i="10"/>
  <c r="J260" i="10"/>
  <c r="J254" i="10"/>
  <c r="J235" i="10"/>
  <c r="J222" i="10"/>
  <c r="D36" i="11" s="1"/>
  <c r="J230" i="10"/>
  <c r="I98" i="10"/>
  <c r="I152" i="10"/>
  <c r="I123" i="10"/>
  <c r="J150" i="10"/>
  <c r="J142" i="10"/>
  <c r="J134" i="10"/>
  <c r="J121" i="10"/>
  <c r="D19" i="11" s="1"/>
  <c r="J115" i="10"/>
  <c r="J108" i="10"/>
  <c r="J96" i="10"/>
  <c r="J29" i="10"/>
  <c r="D11" i="11" s="1"/>
  <c r="J60" i="10"/>
  <c r="J54" i="10"/>
  <c r="J46" i="10"/>
  <c r="B1188" i="10"/>
  <c r="B1060" i="10"/>
  <c r="B549" i="10"/>
  <c r="B485" i="10"/>
  <c r="B484" i="10"/>
  <c r="I130" i="11" l="1"/>
  <c r="BA130" i="11"/>
  <c r="Y130" i="11"/>
  <c r="Q130" i="11"/>
  <c r="AS130" i="11"/>
  <c r="AC130" i="11"/>
  <c r="M130" i="11"/>
  <c r="AG130" i="11"/>
  <c r="AK130" i="11"/>
  <c r="AW130" i="11"/>
  <c r="U130" i="11"/>
  <c r="AO130" i="11"/>
  <c r="Q102" i="11"/>
  <c r="AW102" i="11"/>
  <c r="U102" i="11"/>
  <c r="Y102" i="11"/>
  <c r="AG102" i="11"/>
  <c r="I102" i="11"/>
  <c r="AO102" i="11"/>
  <c r="AS102" i="11"/>
  <c r="M102" i="11"/>
  <c r="BA102" i="11"/>
  <c r="AC102" i="11"/>
  <c r="AK102" i="11"/>
  <c r="I133" i="11"/>
  <c r="Q133" i="11"/>
  <c r="AW133" i="11"/>
  <c r="U133" i="11"/>
  <c r="Y133" i="11"/>
  <c r="AO133" i="11"/>
  <c r="AK133" i="11"/>
  <c r="AC133" i="11"/>
  <c r="M133" i="11"/>
  <c r="AS133" i="11"/>
  <c r="BA133" i="11"/>
  <c r="AG133" i="11"/>
  <c r="U156" i="11"/>
  <c r="M156" i="11"/>
  <c r="AS156" i="11"/>
  <c r="Q156" i="11"/>
  <c r="AO156" i="11"/>
  <c r="I156" i="11"/>
  <c r="AG156" i="11"/>
  <c r="AK156" i="11"/>
  <c r="Y156" i="11"/>
  <c r="AW156" i="11"/>
  <c r="BA156" i="11"/>
  <c r="AC156" i="11"/>
  <c r="AC172" i="11"/>
  <c r="I172" i="11"/>
  <c r="M172" i="11"/>
  <c r="AS172" i="11"/>
  <c r="Q172" i="11"/>
  <c r="AW172" i="11"/>
  <c r="U172" i="11"/>
  <c r="BA172" i="11"/>
  <c r="AG172" i="11"/>
  <c r="AK172" i="11"/>
  <c r="AO172" i="11"/>
  <c r="Y172" i="11"/>
  <c r="Y106" i="11"/>
  <c r="AC106" i="11"/>
  <c r="I106" i="11"/>
  <c r="AO106" i="11"/>
  <c r="M106" i="11"/>
  <c r="Q106" i="11"/>
  <c r="AW106" i="11"/>
  <c r="AS106" i="11"/>
  <c r="U106" i="11"/>
  <c r="BA106" i="11"/>
  <c r="AK106" i="11"/>
  <c r="AG106" i="11"/>
  <c r="Q137" i="11"/>
  <c r="AW137" i="11"/>
  <c r="U137" i="11"/>
  <c r="AG137" i="11"/>
  <c r="AK137" i="11"/>
  <c r="M137" i="11"/>
  <c r="Y137" i="11"/>
  <c r="AS137" i="11"/>
  <c r="BA137" i="11"/>
  <c r="AO137" i="11"/>
  <c r="I137" i="11"/>
  <c r="AC137" i="11"/>
  <c r="U154" i="11"/>
  <c r="AO154" i="11"/>
  <c r="I154" i="11"/>
  <c r="M154" i="11"/>
  <c r="AS154" i="11"/>
  <c r="AC154" i="11"/>
  <c r="AG154" i="11"/>
  <c r="AK154" i="11"/>
  <c r="AW154" i="11"/>
  <c r="BA154" i="11"/>
  <c r="Q154" i="11"/>
  <c r="Y154" i="11"/>
  <c r="M173" i="11"/>
  <c r="BA173" i="11"/>
  <c r="Y173" i="11"/>
  <c r="AW173" i="11"/>
  <c r="AG173" i="11"/>
  <c r="AK173" i="11"/>
  <c r="I173" i="11"/>
  <c r="Q173" i="11"/>
  <c r="U173" i="11"/>
  <c r="AC173" i="11"/>
  <c r="AO173" i="11"/>
  <c r="AS173" i="11"/>
  <c r="I109" i="11"/>
  <c r="AO109" i="11"/>
  <c r="Y109" i="11"/>
  <c r="AC109" i="11"/>
  <c r="U109" i="11"/>
  <c r="BA109" i="11"/>
  <c r="AG109" i="11"/>
  <c r="AK109" i="11"/>
  <c r="M109" i="11"/>
  <c r="AS109" i="11"/>
  <c r="Q109" i="11"/>
  <c r="AW109" i="11"/>
  <c r="AG139" i="11"/>
  <c r="Q139" i="11"/>
  <c r="AW139" i="11"/>
  <c r="AC139" i="11"/>
  <c r="M139" i="11"/>
  <c r="U139" i="11"/>
  <c r="I139" i="11"/>
  <c r="AO139" i="11"/>
  <c r="AK139" i="11"/>
  <c r="AS139" i="11"/>
  <c r="BA139" i="11"/>
  <c r="Y139" i="11"/>
  <c r="U155" i="11"/>
  <c r="BA155" i="11"/>
  <c r="AG155" i="11"/>
  <c r="Y155" i="11"/>
  <c r="AO155" i="11"/>
  <c r="I155" i="11"/>
  <c r="AC155" i="11"/>
  <c r="M155" i="11"/>
  <c r="AS155" i="11"/>
  <c r="Q155" i="11"/>
  <c r="AW155" i="11"/>
  <c r="AK155" i="11"/>
  <c r="AC174" i="11"/>
  <c r="U174" i="11"/>
  <c r="BA174" i="11"/>
  <c r="AK174" i="11"/>
  <c r="I174" i="11"/>
  <c r="M174" i="11"/>
  <c r="AS174" i="11"/>
  <c r="AO174" i="11"/>
  <c r="AW174" i="11"/>
  <c r="Y174" i="11"/>
  <c r="AG174" i="11"/>
  <c r="Q174" i="11"/>
  <c r="I112" i="11"/>
  <c r="AO112" i="11"/>
  <c r="M112" i="11"/>
  <c r="Q112" i="11"/>
  <c r="U112" i="11"/>
  <c r="Y112" i="11"/>
  <c r="AC112" i="11"/>
  <c r="AG112" i="11"/>
  <c r="AK112" i="11"/>
  <c r="AS112" i="11"/>
  <c r="AW112" i="11"/>
  <c r="BA112" i="11"/>
  <c r="AW141" i="11"/>
  <c r="U141" i="11"/>
  <c r="Y141" i="11"/>
  <c r="AC141" i="11"/>
  <c r="M141" i="11"/>
  <c r="AS141" i="11"/>
  <c r="Q141" i="11"/>
  <c r="BA141" i="11"/>
  <c r="AK141" i="11"/>
  <c r="I141" i="11"/>
  <c r="AG141" i="11"/>
  <c r="AO141" i="11"/>
  <c r="AO157" i="11"/>
  <c r="M157" i="11"/>
  <c r="AS157" i="11"/>
  <c r="AG157" i="11"/>
  <c r="AK157" i="11"/>
  <c r="Q157" i="11"/>
  <c r="U157" i="11"/>
  <c r="BA157" i="11"/>
  <c r="I157" i="11"/>
  <c r="Y157" i="11"/>
  <c r="AC157" i="11"/>
  <c r="AW157" i="11"/>
  <c r="AK176" i="11"/>
  <c r="I176" i="11"/>
  <c r="BA176" i="11"/>
  <c r="AC176" i="11"/>
  <c r="Y176" i="11"/>
  <c r="AG176" i="11"/>
  <c r="AW176" i="11"/>
  <c r="U176" i="11"/>
  <c r="AO176" i="11"/>
  <c r="M176" i="11"/>
  <c r="AS176" i="11"/>
  <c r="Q176" i="11"/>
  <c r="Y111" i="11"/>
  <c r="AC111" i="11"/>
  <c r="AG111" i="11"/>
  <c r="I111" i="11"/>
  <c r="M111" i="11"/>
  <c r="Q111" i="11"/>
  <c r="AW111" i="11"/>
  <c r="U111" i="11"/>
  <c r="BA111" i="11"/>
  <c r="AK111" i="11"/>
  <c r="AO111" i="11"/>
  <c r="AS111" i="11"/>
  <c r="I135" i="11"/>
  <c r="Y135" i="11"/>
  <c r="AC135" i="11"/>
  <c r="M135" i="11"/>
  <c r="AW135" i="11"/>
  <c r="AO135" i="11"/>
  <c r="AS135" i="11"/>
  <c r="Q135" i="11"/>
  <c r="U135" i="11"/>
  <c r="BA135" i="11"/>
  <c r="AG135" i="11"/>
  <c r="AK135" i="11"/>
  <c r="AK158" i="11"/>
  <c r="I158" i="11"/>
  <c r="Q158" i="11"/>
  <c r="Y158" i="11"/>
  <c r="AO158" i="11"/>
  <c r="AS158" i="11"/>
  <c r="AC158" i="11"/>
  <c r="AG158" i="11"/>
  <c r="U158" i="11"/>
  <c r="AW158" i="11"/>
  <c r="BA158" i="11"/>
  <c r="M158" i="11"/>
  <c r="AW11" i="11"/>
  <c r="BA11" i="11"/>
  <c r="AG11" i="11"/>
  <c r="Q11" i="11"/>
  <c r="AS11" i="11"/>
  <c r="U11" i="11"/>
  <c r="M11" i="11"/>
  <c r="Y11" i="11"/>
  <c r="AO11" i="11"/>
  <c r="I11" i="11"/>
  <c r="AC11" i="11"/>
  <c r="AK11" i="11"/>
  <c r="AS115" i="11"/>
  <c r="Q115" i="11"/>
  <c r="Y115" i="11"/>
  <c r="AC115" i="11"/>
  <c r="AK115" i="11"/>
  <c r="I115" i="11"/>
  <c r="AO115" i="11"/>
  <c r="M115" i="11"/>
  <c r="AW115" i="11"/>
  <c r="BA115" i="11"/>
  <c r="U115" i="11"/>
  <c r="AG115" i="11"/>
  <c r="Q136" i="11"/>
  <c r="U136" i="11"/>
  <c r="Y136" i="11"/>
  <c r="AW136" i="11"/>
  <c r="BA136" i="11"/>
  <c r="M136" i="11"/>
  <c r="AS136" i="11"/>
  <c r="AC136" i="11"/>
  <c r="AK136" i="11"/>
  <c r="AO136" i="11"/>
  <c r="AG136" i="11"/>
  <c r="I136" i="11"/>
  <c r="AG159" i="11"/>
  <c r="AK159" i="11"/>
  <c r="AC159" i="11"/>
  <c r="M159" i="11"/>
  <c r="Q159" i="11"/>
  <c r="AW159" i="11"/>
  <c r="AS159" i="11"/>
  <c r="U159" i="11"/>
  <c r="BA159" i="11"/>
  <c r="AO159" i="11"/>
  <c r="I159" i="11"/>
  <c r="Y159" i="11"/>
  <c r="M183" i="11"/>
  <c r="BA183" i="11"/>
  <c r="Y183" i="11"/>
  <c r="AW183" i="11"/>
  <c r="AC183" i="11"/>
  <c r="AG183" i="11"/>
  <c r="AK183" i="11"/>
  <c r="AO183" i="11"/>
  <c r="AS183" i="11"/>
  <c r="U183" i="11"/>
  <c r="I183" i="11"/>
  <c r="Q183" i="11"/>
  <c r="I118" i="11"/>
  <c r="U118" i="11"/>
  <c r="AK118" i="11"/>
  <c r="AW118" i="11"/>
  <c r="BA118" i="11"/>
  <c r="M118" i="11"/>
  <c r="Y118" i="11"/>
  <c r="AG118" i="11"/>
  <c r="Q118" i="11"/>
  <c r="AO118" i="11"/>
  <c r="AS118" i="11"/>
  <c r="AC118" i="11"/>
  <c r="BA138" i="11"/>
  <c r="I138" i="11"/>
  <c r="AS138" i="11"/>
  <c r="AC138" i="11"/>
  <c r="M138" i="11"/>
  <c r="Q138" i="11"/>
  <c r="AK138" i="11"/>
  <c r="Y138" i="11"/>
  <c r="AO138" i="11"/>
  <c r="AW138" i="11"/>
  <c r="AG138" i="11"/>
  <c r="U138" i="11"/>
  <c r="Q160" i="11"/>
  <c r="Y160" i="11"/>
  <c r="AO160" i="11"/>
  <c r="AW160" i="11"/>
  <c r="M160" i="11"/>
  <c r="AS160" i="11"/>
  <c r="AC160" i="11"/>
  <c r="AG160" i="11"/>
  <c r="AK160" i="11"/>
  <c r="BA160" i="11"/>
  <c r="I160" i="11"/>
  <c r="U160" i="11"/>
  <c r="M179" i="11"/>
  <c r="Y179" i="11"/>
  <c r="AC179" i="11"/>
  <c r="AG179" i="11"/>
  <c r="I179" i="11"/>
  <c r="Q179" i="11"/>
  <c r="AS179" i="11"/>
  <c r="U179" i="11"/>
  <c r="BA179" i="11"/>
  <c r="AK179" i="11"/>
  <c r="AO179" i="11"/>
  <c r="AW179" i="11"/>
  <c r="F71" i="11"/>
  <c r="Y117" i="11"/>
  <c r="AS117" i="11"/>
  <c r="Q117" i="11"/>
  <c r="AW117" i="11"/>
  <c r="BA117" i="11"/>
  <c r="AC117" i="11"/>
  <c r="AG117" i="11"/>
  <c r="AK117" i="11"/>
  <c r="AO117" i="11"/>
  <c r="U117" i="11"/>
  <c r="I117" i="11"/>
  <c r="M117" i="11"/>
  <c r="AC143" i="11"/>
  <c r="AS143" i="11"/>
  <c r="AW143" i="11"/>
  <c r="BA143" i="11"/>
  <c r="I143" i="11"/>
  <c r="Y143" i="11"/>
  <c r="AG143" i="11"/>
  <c r="AK143" i="11"/>
  <c r="M143" i="11"/>
  <c r="Q143" i="11"/>
  <c r="U143" i="11"/>
  <c r="AO143" i="11"/>
  <c r="AG161" i="11"/>
  <c r="M161" i="11"/>
  <c r="AS161" i="11"/>
  <c r="AK161" i="11"/>
  <c r="Q161" i="11"/>
  <c r="U161" i="11"/>
  <c r="I161" i="11"/>
  <c r="AO161" i="11"/>
  <c r="AC161" i="11"/>
  <c r="AW161" i="11"/>
  <c r="BA161" i="11"/>
  <c r="Y161" i="11"/>
  <c r="AC182" i="11"/>
  <c r="AS182" i="11"/>
  <c r="Q182" i="11"/>
  <c r="AW182" i="11"/>
  <c r="BA182" i="11"/>
  <c r="Y182" i="11"/>
  <c r="AK182" i="11"/>
  <c r="I182" i="11"/>
  <c r="AO182" i="11"/>
  <c r="M182" i="11"/>
  <c r="U182" i="11"/>
  <c r="AG182" i="11"/>
  <c r="Q120" i="11"/>
  <c r="BA120" i="11"/>
  <c r="I120" i="11"/>
  <c r="M120" i="11"/>
  <c r="AS120" i="11"/>
  <c r="Y120" i="11"/>
  <c r="AC120" i="11"/>
  <c r="AG120" i="11"/>
  <c r="AK120" i="11"/>
  <c r="AO120" i="11"/>
  <c r="AW120" i="11"/>
  <c r="U120" i="11"/>
  <c r="AG144" i="11"/>
  <c r="AK144" i="11"/>
  <c r="BA144" i="11"/>
  <c r="M144" i="11"/>
  <c r="AS144" i="11"/>
  <c r="AC144" i="11"/>
  <c r="Q144" i="11"/>
  <c r="Y144" i="11"/>
  <c r="AW144" i="11"/>
  <c r="I144" i="11"/>
  <c r="U144" i="11"/>
  <c r="AO144" i="11"/>
  <c r="Q162" i="11"/>
  <c r="AW162" i="11"/>
  <c r="M162" i="11"/>
  <c r="AS162" i="11"/>
  <c r="AC162" i="11"/>
  <c r="AK162" i="11"/>
  <c r="AO162" i="11"/>
  <c r="U162" i="11"/>
  <c r="AG162" i="11"/>
  <c r="Y162" i="11"/>
  <c r="I162" i="11"/>
  <c r="BA162" i="11"/>
  <c r="F72" i="11"/>
  <c r="I123" i="11"/>
  <c r="AW123" i="11"/>
  <c r="U123" i="11"/>
  <c r="BA123" i="11"/>
  <c r="AO123" i="11"/>
  <c r="M123" i="11"/>
  <c r="AS123" i="11"/>
  <c r="Q123" i="11"/>
  <c r="AG123" i="11"/>
  <c r="AK123" i="11"/>
  <c r="AC123" i="11"/>
  <c r="Y123" i="11"/>
  <c r="I146" i="11"/>
  <c r="Y146" i="11"/>
  <c r="AW146" i="11"/>
  <c r="M146" i="11"/>
  <c r="AS146" i="11"/>
  <c r="AG146" i="11"/>
  <c r="AK146" i="11"/>
  <c r="BA146" i="11"/>
  <c r="AO146" i="11"/>
  <c r="AC146" i="11"/>
  <c r="Q146" i="11"/>
  <c r="U146" i="11"/>
  <c r="U122" i="11"/>
  <c r="AW122" i="11"/>
  <c r="M122" i="11"/>
  <c r="AS122" i="11"/>
  <c r="Y122" i="11"/>
  <c r="AC122" i="11"/>
  <c r="AG122" i="11"/>
  <c r="AK122" i="11"/>
  <c r="BA122" i="11"/>
  <c r="I122" i="11"/>
  <c r="AO122" i="11"/>
  <c r="Q122" i="11"/>
  <c r="M148" i="11"/>
  <c r="AS148" i="11"/>
  <c r="I148" i="11"/>
  <c r="Q148" i="11"/>
  <c r="U148" i="11"/>
  <c r="AK148" i="11"/>
  <c r="AO148" i="11"/>
  <c r="AW148" i="11"/>
  <c r="Y148" i="11"/>
  <c r="AC148" i="11"/>
  <c r="AG148" i="11"/>
  <c r="BA148" i="11"/>
  <c r="I164" i="11"/>
  <c r="Y164" i="11"/>
  <c r="AW164" i="11"/>
  <c r="AO164" i="11"/>
  <c r="M164" i="11"/>
  <c r="AS164" i="11"/>
  <c r="AK164" i="11"/>
  <c r="AG164" i="11"/>
  <c r="U164" i="11"/>
  <c r="BA164" i="11"/>
  <c r="AC164" i="11"/>
  <c r="Q164" i="11"/>
  <c r="AS125" i="11"/>
  <c r="Q125" i="11"/>
  <c r="AK125" i="11"/>
  <c r="M125" i="11"/>
  <c r="AW125" i="11"/>
  <c r="U125" i="11"/>
  <c r="BA125" i="11"/>
  <c r="I125" i="11"/>
  <c r="Y125" i="11"/>
  <c r="AO125" i="11"/>
  <c r="AC125" i="11"/>
  <c r="AG125" i="11"/>
  <c r="Q150" i="11"/>
  <c r="AK150" i="11"/>
  <c r="U150" i="11"/>
  <c r="AW150" i="11"/>
  <c r="I150" i="11"/>
  <c r="AG150" i="11"/>
  <c r="BA150" i="11"/>
  <c r="Y150" i="11"/>
  <c r="M150" i="11"/>
  <c r="AO150" i="11"/>
  <c r="AS150" i="11"/>
  <c r="AC150" i="11"/>
  <c r="Q166" i="11"/>
  <c r="AC166" i="11"/>
  <c r="AG166" i="11"/>
  <c r="AK166" i="11"/>
  <c r="Y166" i="11"/>
  <c r="AO166" i="11"/>
  <c r="U166" i="11"/>
  <c r="M166" i="11"/>
  <c r="AS166" i="11"/>
  <c r="BA166" i="11"/>
  <c r="I166" i="11"/>
  <c r="AW166" i="11"/>
  <c r="M126" i="11"/>
  <c r="AS126" i="11"/>
  <c r="Y126" i="11"/>
  <c r="AO126" i="11"/>
  <c r="AW126" i="11"/>
  <c r="I126" i="11"/>
  <c r="Q126" i="11"/>
  <c r="U126" i="11"/>
  <c r="AC126" i="11"/>
  <c r="AG126" i="11"/>
  <c r="AK126" i="11"/>
  <c r="BA126" i="11"/>
  <c r="I152" i="11"/>
  <c r="Y152" i="11"/>
  <c r="AO152" i="11"/>
  <c r="AW152" i="11"/>
  <c r="M152" i="11"/>
  <c r="AS152" i="11"/>
  <c r="AC152" i="11"/>
  <c r="AG152" i="11"/>
  <c r="AK152" i="11"/>
  <c r="Q152" i="11"/>
  <c r="U152" i="11"/>
  <c r="BA152" i="11"/>
  <c r="AK167" i="11"/>
  <c r="U167" i="11"/>
  <c r="BA167" i="11"/>
  <c r="M167" i="11"/>
  <c r="AS167" i="11"/>
  <c r="AO167" i="11"/>
  <c r="AC167" i="11"/>
  <c r="AW167" i="11"/>
  <c r="Y167" i="11"/>
  <c r="AG167" i="11"/>
  <c r="Q167" i="11"/>
  <c r="I167" i="11"/>
  <c r="I127" i="11"/>
  <c r="AS127" i="11"/>
  <c r="Q127" i="11"/>
  <c r="AW127" i="11"/>
  <c r="BA127" i="11"/>
  <c r="AG127" i="11"/>
  <c r="AC127" i="11"/>
  <c r="M127" i="11"/>
  <c r="U127" i="11"/>
  <c r="AK127" i="11"/>
  <c r="AO127" i="11"/>
  <c r="Y127" i="11"/>
  <c r="Y169" i="11"/>
  <c r="AO169" i="11"/>
  <c r="Q169" i="11"/>
  <c r="AW169" i="11"/>
  <c r="AC169" i="11"/>
  <c r="AS169" i="11"/>
  <c r="U169" i="11"/>
  <c r="BA169" i="11"/>
  <c r="I169" i="11"/>
  <c r="AG169" i="11"/>
  <c r="AK169" i="11"/>
  <c r="M169" i="11"/>
  <c r="Q132" i="11"/>
  <c r="AW132" i="11"/>
  <c r="BA132" i="11"/>
  <c r="AG132" i="11"/>
  <c r="AK132" i="11"/>
  <c r="Y132" i="11"/>
  <c r="I132" i="11"/>
  <c r="M132" i="11"/>
  <c r="AS132" i="11"/>
  <c r="AO132" i="11"/>
  <c r="AC132" i="11"/>
  <c r="U132" i="11"/>
  <c r="AW171" i="11"/>
  <c r="AC171" i="11"/>
  <c r="Q171" i="11"/>
  <c r="BA171" i="11"/>
  <c r="I171" i="11"/>
  <c r="Y171" i="11"/>
  <c r="AG171" i="11"/>
  <c r="AK171" i="11"/>
  <c r="AO171" i="11"/>
  <c r="U171" i="11"/>
  <c r="AS171" i="11"/>
  <c r="M171" i="11"/>
  <c r="F54" i="11"/>
  <c r="J1277" i="10"/>
  <c r="J1243" i="10"/>
  <c r="J1191" i="10"/>
  <c r="K1191" i="10" s="1"/>
  <c r="J1137" i="10"/>
  <c r="K1137" i="10" s="1"/>
  <c r="J1039" i="10"/>
  <c r="J879" i="10"/>
  <c r="J560" i="10"/>
  <c r="K560" i="10" s="1"/>
  <c r="J594" i="10"/>
  <c r="J480" i="10"/>
  <c r="K480" i="10" s="1"/>
  <c r="J391" i="10"/>
  <c r="K391" i="10" s="1"/>
  <c r="J98" i="10"/>
  <c r="J123" i="10"/>
  <c r="K123" i="10" s="1"/>
  <c r="J152" i="10"/>
  <c r="K152" i="10" s="1"/>
  <c r="I1515" i="10"/>
  <c r="H1515" i="10"/>
  <c r="K1515" i="10" s="1"/>
  <c r="I1514" i="10"/>
  <c r="H1514" i="10"/>
  <c r="K1514" i="10" s="1"/>
  <c r="I1513" i="10"/>
  <c r="H1513" i="10"/>
  <c r="K1513" i="10" s="1"/>
  <c r="I1512" i="10"/>
  <c r="H1512" i="10"/>
  <c r="K1512" i="10" s="1"/>
  <c r="I1511" i="10"/>
  <c r="H1511" i="10"/>
  <c r="K1511" i="10" s="1"/>
  <c r="I1510" i="10"/>
  <c r="H1510" i="10"/>
  <c r="K1510" i="10" s="1"/>
  <c r="I1509" i="10"/>
  <c r="H1509" i="10"/>
  <c r="K1509" i="10" s="1"/>
  <c r="I1508" i="10"/>
  <c r="H1508" i="10"/>
  <c r="K1508" i="10" s="1"/>
  <c r="I1507" i="10"/>
  <c r="H1507" i="10"/>
  <c r="K1507" i="10" s="1"/>
  <c r="H1506" i="10"/>
  <c r="E1506" i="10"/>
  <c r="I1505" i="10"/>
  <c r="H1505" i="10"/>
  <c r="B460" i="10"/>
  <c r="B982" i="10"/>
  <c r="B1489" i="10"/>
  <c r="B1492" i="10"/>
  <c r="B1491" i="10"/>
  <c r="B1490" i="10"/>
  <c r="B1486" i="10"/>
  <c r="I1534" i="10"/>
  <c r="H1534" i="10"/>
  <c r="K1534" i="10" s="1"/>
  <c r="I1533" i="10"/>
  <c r="H1533" i="10"/>
  <c r="K1533" i="10" s="1"/>
  <c r="I1532" i="10"/>
  <c r="H1532" i="10"/>
  <c r="K1532" i="10" s="1"/>
  <c r="I1531" i="10"/>
  <c r="H1531" i="10"/>
  <c r="K1531" i="10" s="1"/>
  <c r="I1530" i="10"/>
  <c r="H1530" i="10"/>
  <c r="K1530" i="10" s="1"/>
  <c r="I1529" i="10"/>
  <c r="H1529" i="10"/>
  <c r="K1529" i="10" s="1"/>
  <c r="I1528" i="10"/>
  <c r="H1528" i="10"/>
  <c r="K1528" i="10" s="1"/>
  <c r="I1527" i="10"/>
  <c r="H1527" i="10"/>
  <c r="K1527" i="10" s="1"/>
  <c r="I1526" i="10"/>
  <c r="H1526" i="10"/>
  <c r="K1526" i="10" s="1"/>
  <c r="I1525" i="10"/>
  <c r="H1525" i="10"/>
  <c r="K1525" i="10" s="1"/>
  <c r="I1524" i="10"/>
  <c r="H1524" i="10"/>
  <c r="K1524" i="10" s="1"/>
  <c r="I1523" i="10"/>
  <c r="H1523" i="10"/>
  <c r="K1523" i="10" s="1"/>
  <c r="H1522" i="10"/>
  <c r="I1522" i="10"/>
  <c r="I1521" i="10"/>
  <c r="H1521" i="10"/>
  <c r="K1521" i="10" s="1"/>
  <c r="I1520" i="10"/>
  <c r="H1520" i="10"/>
  <c r="K1520" i="10" s="1"/>
  <c r="I1519" i="10"/>
  <c r="H1519" i="10"/>
  <c r="K1519" i="10" s="1"/>
  <c r="I1518" i="10"/>
  <c r="H1518" i="10"/>
  <c r="K1518" i="10" s="1"/>
  <c r="I1517" i="10"/>
  <c r="H1517" i="10"/>
  <c r="K1517" i="10" s="1"/>
  <c r="I1516" i="10"/>
  <c r="H1516" i="10"/>
  <c r="K1516" i="10" s="1"/>
  <c r="I1501" i="10"/>
  <c r="H1501" i="10"/>
  <c r="K1501" i="10" s="1"/>
  <c r="I1500" i="10"/>
  <c r="H1500" i="10"/>
  <c r="K1500" i="10" s="1"/>
  <c r="H1499" i="10"/>
  <c r="I1498" i="10"/>
  <c r="H1498" i="10"/>
  <c r="K1498" i="10" s="1"/>
  <c r="I1497" i="10"/>
  <c r="H1497" i="10"/>
  <c r="K1497" i="10" s="1"/>
  <c r="I1496" i="10"/>
  <c r="H1496" i="10"/>
  <c r="K1496" i="10" s="1"/>
  <c r="I1495" i="10"/>
  <c r="H1495" i="10"/>
  <c r="K1495" i="10" s="1"/>
  <c r="I1494" i="10"/>
  <c r="H1494" i="10"/>
  <c r="K1494" i="10" s="1"/>
  <c r="I1493" i="10"/>
  <c r="H1493" i="10"/>
  <c r="K1493" i="10" s="1"/>
  <c r="I1492" i="10"/>
  <c r="H1492" i="10"/>
  <c r="K1492" i="10" s="1"/>
  <c r="I1491" i="10"/>
  <c r="H1491" i="10"/>
  <c r="K1491" i="10" s="1"/>
  <c r="I1490" i="10"/>
  <c r="H1490" i="10"/>
  <c r="K1490" i="10" s="1"/>
  <c r="I1489" i="10"/>
  <c r="H1489" i="10"/>
  <c r="K1489" i="10" s="1"/>
  <c r="I1488" i="10"/>
  <c r="H1488" i="10"/>
  <c r="K1488" i="10" s="1"/>
  <c r="I1487" i="10"/>
  <c r="H1487" i="10"/>
  <c r="K1487" i="10" s="1"/>
  <c r="I1486" i="10"/>
  <c r="H1486" i="10"/>
  <c r="K1486" i="10" s="1"/>
  <c r="B1025" i="10"/>
  <c r="K98" i="10" l="1"/>
  <c r="K1277" i="10"/>
  <c r="K1505" i="10"/>
  <c r="J1505" i="10" s="1"/>
  <c r="K1243" i="10"/>
  <c r="J1515" i="10"/>
  <c r="J1520" i="10"/>
  <c r="K1506" i="10"/>
  <c r="J1510" i="10"/>
  <c r="K1522" i="10"/>
  <c r="J1522" i="10" s="1"/>
  <c r="J1507" i="10"/>
  <c r="J1512" i="10"/>
  <c r="J1513" i="10"/>
  <c r="J1509" i="10"/>
  <c r="J1514" i="10"/>
  <c r="J1511" i="10"/>
  <c r="J1508" i="10"/>
  <c r="I1506" i="10"/>
  <c r="I1535" i="10" s="1"/>
  <c r="C214" i="11" s="1"/>
  <c r="J1528" i="10"/>
  <c r="K1499" i="10"/>
  <c r="K1502" i="10" s="1"/>
  <c r="E213" i="11" s="1"/>
  <c r="J1523" i="10"/>
  <c r="J1517" i="10"/>
  <c r="J1492" i="10"/>
  <c r="J1519" i="10"/>
  <c r="J1530" i="10"/>
  <c r="J1524" i="10"/>
  <c r="J1489" i="10"/>
  <c r="J1500" i="10"/>
  <c r="J1525" i="10"/>
  <c r="J1486" i="10"/>
  <c r="J1493" i="10"/>
  <c r="J1497" i="10"/>
  <c r="J1532" i="10"/>
  <c r="J1518" i="10"/>
  <c r="J1529" i="10"/>
  <c r="J1496" i="10"/>
  <c r="J1531" i="10"/>
  <c r="J1487" i="10"/>
  <c r="J1494" i="10"/>
  <c r="J1533" i="10"/>
  <c r="J1491" i="10"/>
  <c r="J1521" i="10"/>
  <c r="J1488" i="10"/>
  <c r="J1495" i="10"/>
  <c r="J1516" i="10"/>
  <c r="J1527" i="10"/>
  <c r="I1499" i="10"/>
  <c r="I1502" i="10" s="1"/>
  <c r="C213" i="11" s="1"/>
  <c r="J1490" i="10"/>
  <c r="J1498" i="10"/>
  <c r="J1501" i="10"/>
  <c r="J1526" i="10"/>
  <c r="J1534" i="10"/>
  <c r="G213" i="11" l="1"/>
  <c r="AU213" i="11"/>
  <c r="O213" i="11"/>
  <c r="AQ213" i="11"/>
  <c r="W213" i="11"/>
  <c r="AI213" i="11"/>
  <c r="AM213" i="11"/>
  <c r="K213" i="11"/>
  <c r="AY213" i="11"/>
  <c r="AA213" i="11"/>
  <c r="S213" i="11"/>
  <c r="AE213" i="11"/>
  <c r="W214" i="11"/>
  <c r="AA214" i="11"/>
  <c r="AM214" i="11"/>
  <c r="S214" i="11"/>
  <c r="G214" i="11"/>
  <c r="O214" i="11"/>
  <c r="AQ214" i="11"/>
  <c r="AI214" i="11"/>
  <c r="K214" i="11"/>
  <c r="AY214" i="11"/>
  <c r="AU214" i="11"/>
  <c r="AE214" i="11"/>
  <c r="I1541" i="10"/>
  <c r="I1552" i="10" s="1"/>
  <c r="K1535" i="10"/>
  <c r="E214" i="11" s="1"/>
  <c r="J1506" i="10"/>
  <c r="J1535" i="10" s="1"/>
  <c r="D214" i="11" s="1"/>
  <c r="J1499" i="10"/>
  <c r="J1502" i="10" s="1"/>
  <c r="D213" i="11" s="1"/>
  <c r="U214" i="11" l="1"/>
  <c r="AS214" i="11"/>
  <c r="Y214" i="11"/>
  <c r="M214" i="11"/>
  <c r="BA214" i="11"/>
  <c r="AK214" i="11"/>
  <c r="AO214" i="11"/>
  <c r="AC214" i="11"/>
  <c r="I214" i="11"/>
  <c r="Q214" i="11"/>
  <c r="AW214" i="11"/>
  <c r="AG214" i="11"/>
  <c r="AK213" i="11"/>
  <c r="Q213" i="11"/>
  <c r="AO213" i="11"/>
  <c r="I213" i="11"/>
  <c r="AC213" i="11"/>
  <c r="BA213" i="11"/>
  <c r="U213" i="11"/>
  <c r="AS213" i="11"/>
  <c r="Y213" i="11"/>
  <c r="M213" i="11"/>
  <c r="AG213" i="11"/>
  <c r="AW213" i="11"/>
  <c r="I1596" i="10"/>
  <c r="I1606" i="10" s="1"/>
  <c r="J1541" i="10"/>
  <c r="J1553" i="10" s="1"/>
  <c r="B714" i="10"/>
  <c r="B644" i="10"/>
  <c r="B477" i="10"/>
  <c r="B95" i="10"/>
  <c r="B94" i="10"/>
  <c r="B1199" i="10"/>
  <c r="B606" i="10"/>
  <c r="B1198" i="10"/>
  <c r="B605" i="10"/>
  <c r="B602" i="10"/>
  <c r="I607" i="10"/>
  <c r="H607" i="10"/>
  <c r="K607" i="10" s="1"/>
  <c r="I606" i="10"/>
  <c r="H606" i="10"/>
  <c r="K606" i="10" s="1"/>
  <c r="I605" i="10"/>
  <c r="H605" i="10"/>
  <c r="K605" i="10" s="1"/>
  <c r="I604" i="10"/>
  <c r="H604" i="10"/>
  <c r="K604" i="10" s="1"/>
  <c r="I603" i="10"/>
  <c r="H603" i="10"/>
  <c r="K603" i="10" s="1"/>
  <c r="I602" i="10"/>
  <c r="H602" i="10"/>
  <c r="K602" i="10" s="1"/>
  <c r="I601" i="10"/>
  <c r="H601" i="10"/>
  <c r="K601" i="10" s="1"/>
  <c r="I600" i="10"/>
  <c r="H600" i="10"/>
  <c r="K600" i="10" s="1"/>
  <c r="I599" i="10"/>
  <c r="H599" i="10"/>
  <c r="K599" i="10" s="1"/>
  <c r="B1213" i="10"/>
  <c r="B402" i="10"/>
  <c r="B1236" i="10"/>
  <c r="B1232" i="10"/>
  <c r="B930" i="10"/>
  <c r="B899" i="10"/>
  <c r="B898" i="10"/>
  <c r="B897" i="10"/>
  <c r="B1127" i="10"/>
  <c r="B1126" i="10"/>
  <c r="B1125" i="10"/>
  <c r="B1123" i="10"/>
  <c r="B552" i="10"/>
  <c r="B543" i="10"/>
  <c r="B1107" i="10"/>
  <c r="B1106" i="10"/>
  <c r="B1098" i="10"/>
  <c r="B1097" i="10"/>
  <c r="B1096" i="10"/>
  <c r="B1093" i="10"/>
  <c r="B93" i="10"/>
  <c r="B848" i="10"/>
  <c r="B810" i="10"/>
  <c r="B1110" i="10"/>
  <c r="B1088" i="10"/>
  <c r="B1081" i="10"/>
  <c r="B1080" i="10"/>
  <c r="B1079" i="10"/>
  <c r="B545" i="10"/>
  <c r="B544" i="10"/>
  <c r="B525" i="10"/>
  <c r="B521" i="10"/>
  <c r="B520" i="10"/>
  <c r="B508" i="10"/>
  <c r="B507" i="10"/>
  <c r="B506" i="10"/>
  <c r="B486" i="10"/>
  <c r="J1597" i="10" l="1"/>
  <c r="J1607" i="10" s="1"/>
  <c r="J1599" i="10"/>
  <c r="K1541" i="10"/>
  <c r="K608" i="10"/>
  <c r="I608" i="10"/>
  <c r="J606" i="10"/>
  <c r="J607" i="10"/>
  <c r="J605" i="10"/>
  <c r="J604" i="10"/>
  <c r="J599" i="10"/>
  <c r="J600" i="10"/>
  <c r="J601" i="10"/>
  <c r="J602" i="10"/>
  <c r="J603" i="10"/>
  <c r="E737" i="10"/>
  <c r="E699" i="10"/>
  <c r="B221" i="10"/>
  <c r="B690" i="10"/>
  <c r="I643" i="10"/>
  <c r="H643" i="10"/>
  <c r="K643" i="10" s="1"/>
  <c r="I157" i="10"/>
  <c r="H157" i="10"/>
  <c r="K157" i="10" s="1"/>
  <c r="I615" i="10"/>
  <c r="H615" i="10"/>
  <c r="K615" i="10" s="1"/>
  <c r="B786" i="10"/>
  <c r="I207" i="10"/>
  <c r="H207" i="10"/>
  <c r="K207" i="10" s="1"/>
  <c r="I206" i="10"/>
  <c r="H206" i="10"/>
  <c r="K206" i="10" s="1"/>
  <c r="I205" i="10"/>
  <c r="H205" i="10"/>
  <c r="K205" i="10" s="1"/>
  <c r="I204" i="10"/>
  <c r="H204" i="10"/>
  <c r="K204" i="10" s="1"/>
  <c r="B203" i="10"/>
  <c r="I203" i="10"/>
  <c r="H203" i="10"/>
  <c r="K203" i="10" s="1"/>
  <c r="I202" i="10"/>
  <c r="H202" i="10"/>
  <c r="K202" i="10" s="1"/>
  <c r="I201" i="10"/>
  <c r="H201" i="10"/>
  <c r="K201" i="10" s="1"/>
  <c r="I662" i="10"/>
  <c r="H662" i="10"/>
  <c r="K662" i="10" s="1"/>
  <c r="I661" i="10"/>
  <c r="H661" i="10"/>
  <c r="K661" i="10" s="1"/>
  <c r="I660" i="10"/>
  <c r="H660" i="10"/>
  <c r="K660" i="10" s="1"/>
  <c r="I659" i="10"/>
  <c r="H659" i="10"/>
  <c r="K659" i="10" s="1"/>
  <c r="I658" i="10"/>
  <c r="H658" i="10"/>
  <c r="K658" i="10" s="1"/>
  <c r="I657" i="10"/>
  <c r="H657" i="10"/>
  <c r="K657" i="10" s="1"/>
  <c r="I656" i="10"/>
  <c r="H656" i="10"/>
  <c r="K656" i="10" s="1"/>
  <c r="I655" i="10"/>
  <c r="H655" i="10"/>
  <c r="K655" i="10" s="1"/>
  <c r="I654" i="10"/>
  <c r="H654" i="10"/>
  <c r="K654" i="10" s="1"/>
  <c r="I653" i="10"/>
  <c r="H653" i="10"/>
  <c r="K653" i="10" s="1"/>
  <c r="I652" i="10"/>
  <c r="H652" i="10"/>
  <c r="K652" i="10" s="1"/>
  <c r="I651" i="10"/>
  <c r="H651" i="10"/>
  <c r="K651" i="10" s="1"/>
  <c r="I647" i="10"/>
  <c r="H647" i="10"/>
  <c r="K647" i="10" s="1"/>
  <c r="I646" i="10"/>
  <c r="H646" i="10"/>
  <c r="K646" i="10" s="1"/>
  <c r="B646" i="10"/>
  <c r="I645" i="10"/>
  <c r="H645" i="10"/>
  <c r="K645" i="10" s="1"/>
  <c r="B645" i="10"/>
  <c r="I644" i="10"/>
  <c r="H644" i="10"/>
  <c r="K644" i="10" s="1"/>
  <c r="I642" i="10"/>
  <c r="H642" i="10"/>
  <c r="K642" i="10" s="1"/>
  <c r="I630" i="10"/>
  <c r="I631" i="10" s="1"/>
  <c r="C100" i="11" s="1"/>
  <c r="H630" i="10"/>
  <c r="K630" i="10" s="1"/>
  <c r="K631" i="10" s="1"/>
  <c r="I622" i="10"/>
  <c r="H622" i="10"/>
  <c r="K622" i="10" s="1"/>
  <c r="I621" i="10"/>
  <c r="H621" i="10"/>
  <c r="K621" i="10" s="1"/>
  <c r="I620" i="10"/>
  <c r="H620" i="10"/>
  <c r="K620" i="10" s="1"/>
  <c r="I619" i="10"/>
  <c r="H619" i="10"/>
  <c r="K619" i="10" s="1"/>
  <c r="I614" i="10"/>
  <c r="H614" i="10"/>
  <c r="K614" i="10" s="1"/>
  <c r="I194" i="10"/>
  <c r="H194" i="10"/>
  <c r="K194" i="10" s="1"/>
  <c r="I193" i="10"/>
  <c r="H193" i="10"/>
  <c r="K193" i="10" s="1"/>
  <c r="I192" i="10"/>
  <c r="H192" i="10"/>
  <c r="K192" i="10" s="1"/>
  <c r="I191" i="10"/>
  <c r="H191" i="10"/>
  <c r="K191" i="10" s="1"/>
  <c r="I186" i="10"/>
  <c r="H186" i="10"/>
  <c r="K186" i="10" s="1"/>
  <c r="I181" i="10"/>
  <c r="H181" i="10"/>
  <c r="K181" i="10" s="1"/>
  <c r="I179" i="10"/>
  <c r="H179" i="10"/>
  <c r="K179" i="10" s="1"/>
  <c r="I173" i="10"/>
  <c r="I174" i="10" s="1"/>
  <c r="C28" i="11" s="1"/>
  <c r="H173" i="10"/>
  <c r="K173" i="10" s="1"/>
  <c r="K174" i="10" s="1"/>
  <c r="I164" i="10"/>
  <c r="H164" i="10"/>
  <c r="K164" i="10" s="1"/>
  <c r="I163" i="10"/>
  <c r="H163" i="10"/>
  <c r="K163" i="10" s="1"/>
  <c r="I162" i="10"/>
  <c r="H162" i="10"/>
  <c r="K162" i="10" s="1"/>
  <c r="B87" i="10"/>
  <c r="B81" i="10"/>
  <c r="H156" i="10"/>
  <c r="K156" i="10" s="1"/>
  <c r="I156" i="10"/>
  <c r="B948" i="10"/>
  <c r="B436" i="10"/>
  <c r="B1151" i="10"/>
  <c r="B1143" i="10"/>
  <c r="B1141" i="10"/>
  <c r="B1140" i="10"/>
  <c r="B1254" i="10"/>
  <c r="B563" i="10"/>
  <c r="B564" i="10"/>
  <c r="B574" i="10"/>
  <c r="B1019" i="10"/>
  <c r="B896" i="10"/>
  <c r="B1020" i="10"/>
  <c r="B969" i="10"/>
  <c r="B939" i="10"/>
  <c r="K854" i="10"/>
  <c r="B139" i="10"/>
  <c r="H213" i="10"/>
  <c r="H209" i="10"/>
  <c r="H208" i="10"/>
  <c r="H200" i="10"/>
  <c r="H199" i="10"/>
  <c r="H190" i="10"/>
  <c r="H185" i="10"/>
  <c r="H180" i="10"/>
  <c r="H169" i="10"/>
  <c r="H168" i="10"/>
  <c r="H161" i="10"/>
  <c r="AU100" i="11" l="1"/>
  <c r="O100" i="11"/>
  <c r="AI100" i="11"/>
  <c r="S100" i="11"/>
  <c r="E100" i="11"/>
  <c r="K100" i="11"/>
  <c r="W100" i="11"/>
  <c r="G100" i="11"/>
  <c r="AE100" i="11"/>
  <c r="AM100" i="11"/>
  <c r="AQ100" i="11"/>
  <c r="AY100" i="11"/>
  <c r="AA100" i="11"/>
  <c r="AU28" i="11"/>
  <c r="AE28" i="11"/>
  <c r="AM28" i="11"/>
  <c r="AY28" i="11"/>
  <c r="K28" i="11"/>
  <c r="E28" i="11"/>
  <c r="AQ28" i="11"/>
  <c r="O28" i="11"/>
  <c r="AI28" i="11"/>
  <c r="S28" i="11"/>
  <c r="G28" i="11"/>
  <c r="AA28" i="11"/>
  <c r="W28" i="11"/>
  <c r="K879" i="10"/>
  <c r="E129" i="11"/>
  <c r="I610" i="10"/>
  <c r="C95" i="11"/>
  <c r="K616" i="10"/>
  <c r="I616" i="10"/>
  <c r="C97" i="11" s="1"/>
  <c r="K648" i="10"/>
  <c r="E103" i="11" s="1"/>
  <c r="K623" i="10"/>
  <c r="E98" i="11" s="1"/>
  <c r="I664" i="10"/>
  <c r="C104" i="11" s="1"/>
  <c r="I648" i="10"/>
  <c r="C103" i="11" s="1"/>
  <c r="K664" i="10"/>
  <c r="E104" i="11" s="1"/>
  <c r="I623" i="10"/>
  <c r="C98" i="11" s="1"/>
  <c r="J608" i="10"/>
  <c r="J610" i="10" s="1"/>
  <c r="I158" i="10"/>
  <c r="C25" i="11" s="1"/>
  <c r="K158" i="10"/>
  <c r="I699" i="10"/>
  <c r="I704" i="10" s="1"/>
  <c r="C110" i="11" s="1"/>
  <c r="K699" i="10"/>
  <c r="K704" i="10" s="1"/>
  <c r="E110" i="11" s="1"/>
  <c r="I737" i="10"/>
  <c r="K737" i="10"/>
  <c r="K740" i="10" s="1"/>
  <c r="E113" i="11" s="1"/>
  <c r="J643" i="10"/>
  <c r="J157" i="10"/>
  <c r="J615" i="10"/>
  <c r="J156" i="10"/>
  <c r="J207" i="10"/>
  <c r="J206" i="10"/>
  <c r="J205" i="10"/>
  <c r="J204" i="10"/>
  <c r="J203" i="10"/>
  <c r="J202" i="10"/>
  <c r="J201" i="10"/>
  <c r="J614" i="10"/>
  <c r="J619" i="10"/>
  <c r="J620" i="10"/>
  <c r="J621" i="10"/>
  <c r="J622" i="10"/>
  <c r="J630" i="10"/>
  <c r="J631" i="10" s="1"/>
  <c r="J642" i="10"/>
  <c r="J644" i="10"/>
  <c r="J645" i="10"/>
  <c r="J646" i="10"/>
  <c r="J647" i="10"/>
  <c r="J651" i="10"/>
  <c r="J652" i="10"/>
  <c r="J653" i="10"/>
  <c r="J654" i="10"/>
  <c r="J655" i="10"/>
  <c r="J656" i="10"/>
  <c r="J657" i="10"/>
  <c r="J658" i="10"/>
  <c r="J659" i="10"/>
  <c r="J660" i="10"/>
  <c r="J661" i="10"/>
  <c r="J662" i="10"/>
  <c r="J194" i="10"/>
  <c r="J193" i="10"/>
  <c r="J192" i="10"/>
  <c r="J191" i="10"/>
  <c r="J186" i="10"/>
  <c r="J181" i="10"/>
  <c r="J179" i="10"/>
  <c r="J173" i="10"/>
  <c r="J174" i="10" s="1"/>
  <c r="J164" i="10"/>
  <c r="J163" i="10"/>
  <c r="J162" i="10"/>
  <c r="AU25" i="11" l="1"/>
  <c r="O25" i="11"/>
  <c r="AQ25" i="11"/>
  <c r="AY25" i="11"/>
  <c r="AA25" i="11"/>
  <c r="E25" i="11"/>
  <c r="AE25" i="11"/>
  <c r="AI25" i="11"/>
  <c r="W25" i="11"/>
  <c r="S25" i="11"/>
  <c r="K25" i="11"/>
  <c r="AM25" i="11"/>
  <c r="G25" i="11"/>
  <c r="W98" i="11"/>
  <c r="AQ98" i="11"/>
  <c r="S98" i="11"/>
  <c r="AA98" i="11"/>
  <c r="K98" i="11"/>
  <c r="AY98" i="11"/>
  <c r="AI98" i="11"/>
  <c r="AU98" i="11"/>
  <c r="O98" i="11"/>
  <c r="AE98" i="11"/>
  <c r="G98" i="11"/>
  <c r="AM98" i="11"/>
  <c r="AU97" i="11"/>
  <c r="AM97" i="11"/>
  <c r="K97" i="11"/>
  <c r="W97" i="11"/>
  <c r="AE97" i="11"/>
  <c r="E97" i="11"/>
  <c r="AA97" i="11"/>
  <c r="O97" i="11"/>
  <c r="G97" i="11"/>
  <c r="AI97" i="11"/>
  <c r="AY97" i="11"/>
  <c r="AQ97" i="11"/>
  <c r="S97" i="11"/>
  <c r="K610" i="10"/>
  <c r="G110" i="11"/>
  <c r="AA110" i="11"/>
  <c r="AE110" i="11"/>
  <c r="AI110" i="11"/>
  <c r="AM110" i="11"/>
  <c r="AY110" i="11"/>
  <c r="K110" i="11"/>
  <c r="AQ110" i="11"/>
  <c r="O110" i="11"/>
  <c r="S110" i="11"/>
  <c r="W110" i="11"/>
  <c r="AU110" i="11"/>
  <c r="AE103" i="11"/>
  <c r="K103" i="11"/>
  <c r="AI103" i="11"/>
  <c r="AM103" i="11"/>
  <c r="G103" i="11"/>
  <c r="AQ103" i="11"/>
  <c r="O103" i="11"/>
  <c r="AU103" i="11"/>
  <c r="S103" i="11"/>
  <c r="AY103" i="11"/>
  <c r="W103" i="11"/>
  <c r="AA103" i="11"/>
  <c r="W104" i="11"/>
  <c r="O104" i="11"/>
  <c r="AU104" i="11"/>
  <c r="AA104" i="11"/>
  <c r="AI104" i="11"/>
  <c r="S104" i="11"/>
  <c r="AY104" i="11"/>
  <c r="K104" i="11"/>
  <c r="G104" i="11"/>
  <c r="AE104" i="11"/>
  <c r="AM104" i="11"/>
  <c r="AQ104" i="11"/>
  <c r="AU95" i="11"/>
  <c r="AY95" i="11"/>
  <c r="AM95" i="11"/>
  <c r="K95" i="11"/>
  <c r="G95" i="11"/>
  <c r="AE95" i="11"/>
  <c r="AA95" i="11"/>
  <c r="S95" i="11"/>
  <c r="E95" i="11"/>
  <c r="O95" i="11"/>
  <c r="AI95" i="11"/>
  <c r="W95" i="11"/>
  <c r="AQ95" i="11"/>
  <c r="I740" i="10"/>
  <c r="K790" i="10"/>
  <c r="J664" i="10"/>
  <c r="D104" i="11" s="1"/>
  <c r="J648" i="10"/>
  <c r="D103" i="11" s="1"/>
  <c r="J623" i="10"/>
  <c r="D98" i="11" s="1"/>
  <c r="J616" i="10"/>
  <c r="J158" i="10"/>
  <c r="J737" i="10"/>
  <c r="J699" i="10"/>
  <c r="J704" i="10" s="1"/>
  <c r="D110" i="11" s="1"/>
  <c r="B24" i="10"/>
  <c r="AK98" i="11" l="1"/>
  <c r="Q98" i="11"/>
  <c r="AG98" i="11"/>
  <c r="M98" i="11"/>
  <c r="I98" i="11"/>
  <c r="AS98" i="11"/>
  <c r="BA98" i="11"/>
  <c r="AC98" i="11"/>
  <c r="AW98" i="11"/>
  <c r="U98" i="11"/>
  <c r="Y98" i="11"/>
  <c r="AO98" i="11"/>
  <c r="M103" i="11"/>
  <c r="AS103" i="11"/>
  <c r="Y103" i="11"/>
  <c r="AK103" i="11"/>
  <c r="AO103" i="11"/>
  <c r="Q103" i="11"/>
  <c r="AW103" i="11"/>
  <c r="BA103" i="11"/>
  <c r="AC103" i="11"/>
  <c r="AG103" i="11"/>
  <c r="I103" i="11"/>
  <c r="U103" i="11"/>
  <c r="I790" i="10"/>
  <c r="C113" i="11"/>
  <c r="U110" i="11"/>
  <c r="BA110" i="11"/>
  <c r="I110" i="11"/>
  <c r="M110" i="11"/>
  <c r="AS110" i="11"/>
  <c r="AO110" i="11"/>
  <c r="Q110" i="11"/>
  <c r="Y110" i="11"/>
  <c r="AG110" i="11"/>
  <c r="AW110" i="11"/>
  <c r="AC110" i="11"/>
  <c r="AK110" i="11"/>
  <c r="AK104" i="11"/>
  <c r="AS104" i="11"/>
  <c r="Q104" i="11"/>
  <c r="AW104" i="11"/>
  <c r="BA104" i="11"/>
  <c r="Y104" i="11"/>
  <c r="AO104" i="11"/>
  <c r="U104" i="11"/>
  <c r="AC104" i="11"/>
  <c r="AG104" i="11"/>
  <c r="I104" i="11"/>
  <c r="M104" i="11"/>
  <c r="J740" i="10"/>
  <c r="B44" i="10"/>
  <c r="B451" i="10"/>
  <c r="B428" i="10"/>
  <c r="Y220" i="11" l="1"/>
  <c r="AC220" i="11"/>
  <c r="M220" i="11"/>
  <c r="AO220" i="11"/>
  <c r="AW220" i="11"/>
  <c r="AS220" i="11"/>
  <c r="AG220" i="11"/>
  <c r="G113" i="11"/>
  <c r="AE113" i="11"/>
  <c r="K113" i="11"/>
  <c r="AM113" i="11"/>
  <c r="AI113" i="11"/>
  <c r="AA113" i="11"/>
  <c r="AQ113" i="11"/>
  <c r="O113" i="11"/>
  <c r="AU113" i="11"/>
  <c r="S113" i="11"/>
  <c r="AY113" i="11"/>
  <c r="W113" i="11"/>
  <c r="BA220" i="11"/>
  <c r="Q220" i="11"/>
  <c r="J790" i="10"/>
  <c r="D113" i="11"/>
  <c r="AK220" i="11"/>
  <c r="U220" i="11"/>
  <c r="I220" i="11"/>
  <c r="AG113" i="11" l="1"/>
  <c r="AG216" i="11" s="1"/>
  <c r="AK113" i="11"/>
  <c r="AK216" i="11" s="1"/>
  <c r="U113" i="11"/>
  <c r="U216" i="11" s="1"/>
  <c r="BA113" i="11"/>
  <c r="BA216" i="11" s="1"/>
  <c r="AC113" i="11"/>
  <c r="AC216" i="11" s="1"/>
  <c r="AO113" i="11"/>
  <c r="AO216" i="11" s="1"/>
  <c r="M113" i="11"/>
  <c r="M216" i="11" s="1"/>
  <c r="AS113" i="11"/>
  <c r="AS216" i="11" s="1"/>
  <c r="Q113" i="11"/>
  <c r="Q216" i="11" s="1"/>
  <c r="AW113" i="11"/>
  <c r="AW216" i="11" s="1"/>
  <c r="Y113" i="11"/>
  <c r="Y216" i="11" s="1"/>
  <c r="I113" i="11"/>
  <c r="I216" i="11" s="1"/>
  <c r="D216" i="11"/>
  <c r="R220" i="11" s="1"/>
  <c r="B238" i="10"/>
  <c r="N220" i="11" l="1"/>
  <c r="AP220" i="11"/>
  <c r="BB220" i="11"/>
  <c r="J220" i="11"/>
  <c r="AH220" i="11"/>
  <c r="Z220" i="11"/>
  <c r="V220" i="11"/>
  <c r="AL220" i="11"/>
  <c r="AT220" i="11"/>
  <c r="AD220" i="11"/>
  <c r="AX220" i="11"/>
  <c r="I213" i="10"/>
  <c r="I214" i="10" s="1"/>
  <c r="C34" i="11" s="1"/>
  <c r="K213" i="10"/>
  <c r="K214" i="10" s="1"/>
  <c r="K209" i="10"/>
  <c r="I209" i="10"/>
  <c r="I208" i="10"/>
  <c r="K208" i="10"/>
  <c r="K200" i="10"/>
  <c r="I200" i="10"/>
  <c r="AU34" i="11" l="1"/>
  <c r="G34" i="11"/>
  <c r="AQ34" i="11"/>
  <c r="AM34" i="11"/>
  <c r="AY34" i="11"/>
  <c r="AI34" i="11"/>
  <c r="S34" i="11"/>
  <c r="K34" i="11"/>
  <c r="AE34" i="11"/>
  <c r="E34" i="11"/>
  <c r="W34" i="11"/>
  <c r="AA34" i="11"/>
  <c r="O34" i="11"/>
  <c r="BE220" i="11"/>
  <c r="J213" i="10"/>
  <c r="J214" i="10" s="1"/>
  <c r="J209" i="10"/>
  <c r="J208" i="10"/>
  <c r="J200" i="10"/>
  <c r="I199" i="10" l="1"/>
  <c r="I210" i="10" s="1"/>
  <c r="C33" i="11" s="1"/>
  <c r="K199" i="10"/>
  <c r="K210" i="10" s="1"/>
  <c r="AY33" i="11" l="1"/>
  <c r="AU33" i="11"/>
  <c r="S33" i="11"/>
  <c r="E33" i="11"/>
  <c r="AI33" i="11"/>
  <c r="O33" i="11"/>
  <c r="AM33" i="11"/>
  <c r="K33" i="11"/>
  <c r="AA33" i="11"/>
  <c r="AQ33" i="11"/>
  <c r="W33" i="11"/>
  <c r="AE33" i="11"/>
  <c r="G33" i="11"/>
  <c r="J199" i="10"/>
  <c r="J210" i="10" s="1"/>
  <c r="I190" i="10" l="1"/>
  <c r="I195" i="10" s="1"/>
  <c r="C31" i="11" s="1"/>
  <c r="K190" i="10"/>
  <c r="K195" i="10" s="1"/>
  <c r="I185" i="10"/>
  <c r="I187" i="10" s="1"/>
  <c r="K185" i="10"/>
  <c r="K187" i="10" s="1"/>
  <c r="I169" i="10"/>
  <c r="K169" i="10"/>
  <c r="I168" i="10"/>
  <c r="K168" i="10"/>
  <c r="I161" i="10"/>
  <c r="I165" i="10" s="1"/>
  <c r="C26" i="11" s="1"/>
  <c r="K161" i="10"/>
  <c r="K165" i="10" s="1"/>
  <c r="AU31" i="11" l="1"/>
  <c r="AI31" i="11"/>
  <c r="AE31" i="11"/>
  <c r="G31" i="11"/>
  <c r="AM31" i="11"/>
  <c r="AY31" i="11"/>
  <c r="AQ31" i="11"/>
  <c r="W31" i="11"/>
  <c r="S31" i="11"/>
  <c r="E31" i="11"/>
  <c r="K31" i="11"/>
  <c r="O31" i="11"/>
  <c r="AA31" i="11"/>
  <c r="K170" i="10"/>
  <c r="I170" i="10"/>
  <c r="J190" i="10"/>
  <c r="J195" i="10" s="1"/>
  <c r="J185" i="10"/>
  <c r="J187" i="10" s="1"/>
  <c r="J161" i="10"/>
  <c r="J169" i="10"/>
  <c r="J168" i="10"/>
  <c r="I176" i="10" l="1"/>
  <c r="C27" i="11"/>
  <c r="J170" i="10"/>
  <c r="J165" i="10"/>
  <c r="AU27" i="11" l="1"/>
  <c r="AI27" i="11"/>
  <c r="AY27" i="11"/>
  <c r="AE27" i="11"/>
  <c r="AA27" i="11"/>
  <c r="K27" i="11"/>
  <c r="AQ27" i="11"/>
  <c r="O27" i="11"/>
  <c r="S27" i="11"/>
  <c r="E27" i="11"/>
  <c r="G27" i="11"/>
  <c r="W27" i="11"/>
  <c r="AM27" i="11"/>
  <c r="J176" i="10"/>
  <c r="K176" i="10" s="1"/>
  <c r="I180" i="10" l="1"/>
  <c r="I182" i="10" s="1"/>
  <c r="K180" i="10"/>
  <c r="K182" i="10" s="1"/>
  <c r="I294" i="10" l="1"/>
  <c r="C30" i="11"/>
  <c r="T1545" i="10"/>
  <c r="J180" i="10"/>
  <c r="I1545" i="10" l="1"/>
  <c r="T1552" i="10" s="1"/>
  <c r="AU30" i="11"/>
  <c r="AA30" i="11"/>
  <c r="AE30" i="11"/>
  <c r="K30" i="11"/>
  <c r="E30" i="11"/>
  <c r="AQ30" i="11"/>
  <c r="AY30" i="11"/>
  <c r="O30" i="11"/>
  <c r="G30" i="11"/>
  <c r="S30" i="11"/>
  <c r="AM30" i="11"/>
  <c r="W30" i="11"/>
  <c r="AI30" i="11"/>
  <c r="C216" i="11"/>
  <c r="E222" i="11" s="1"/>
  <c r="J182" i="10"/>
  <c r="J294" i="10" s="1"/>
  <c r="J1546" i="10" s="1"/>
  <c r="U1545" i="10"/>
  <c r="V1545" i="10" s="1"/>
  <c r="I1574" i="10" l="1"/>
  <c r="I1604" i="10" s="1"/>
  <c r="AI216" i="11"/>
  <c r="AI220" i="11"/>
  <c r="AM216" i="11"/>
  <c r="AM220" i="11"/>
  <c r="AY216" i="11"/>
  <c r="AY220" i="11"/>
  <c r="W220" i="11"/>
  <c r="W216" i="11"/>
  <c r="S216" i="11"/>
  <c r="S220" i="11"/>
  <c r="G216" i="11"/>
  <c r="G220" i="11"/>
  <c r="O216" i="11"/>
  <c r="O220" i="11"/>
  <c r="AQ216" i="11"/>
  <c r="AQ220" i="11"/>
  <c r="E216" i="11"/>
  <c r="K220" i="11"/>
  <c r="K216" i="11"/>
  <c r="AE216" i="11"/>
  <c r="AE220" i="11"/>
  <c r="AA220" i="11"/>
  <c r="AA216" i="11"/>
  <c r="AU220" i="11"/>
  <c r="AU216" i="11"/>
  <c r="J1548" i="10"/>
  <c r="K294" i="10"/>
  <c r="T220" i="11" l="1"/>
  <c r="U223" i="11"/>
  <c r="V223" i="11" s="1"/>
  <c r="Y223" i="11"/>
  <c r="Z223" i="11" s="1"/>
  <c r="X220" i="11"/>
  <c r="P220" i="11"/>
  <c r="Q223" i="11"/>
  <c r="R223" i="11" s="1"/>
  <c r="AW223" i="11"/>
  <c r="AX223" i="11" s="1"/>
  <c r="AV220" i="11"/>
  <c r="AZ220" i="11"/>
  <c r="BA223" i="11"/>
  <c r="BB223" i="11" s="1"/>
  <c r="I223" i="11"/>
  <c r="H220" i="11"/>
  <c r="AN220" i="11"/>
  <c r="AO223" i="11"/>
  <c r="AP223" i="11" s="1"/>
  <c r="AG223" i="11"/>
  <c r="AH223" i="11" s="1"/>
  <c r="AH224" i="11" s="1"/>
  <c r="AF220" i="11"/>
  <c r="AC223" i="11"/>
  <c r="AD223" i="11" s="1"/>
  <c r="AB220" i="11"/>
  <c r="F189" i="11"/>
  <c r="F119" i="11"/>
  <c r="F34" i="11"/>
  <c r="F211" i="11"/>
  <c r="F56" i="11"/>
  <c r="F135" i="11"/>
  <c r="F36" i="11"/>
  <c r="F106" i="11"/>
  <c r="F44" i="11"/>
  <c r="F23" i="11"/>
  <c r="F12" i="11"/>
  <c r="F133" i="11"/>
  <c r="F88" i="11"/>
  <c r="F113" i="11"/>
  <c r="F174" i="11"/>
  <c r="F101" i="11"/>
  <c r="F81" i="11"/>
  <c r="F126" i="11"/>
  <c r="F213" i="11"/>
  <c r="F188" i="11"/>
  <c r="F200" i="11"/>
  <c r="F201" i="11"/>
  <c r="F183" i="11"/>
  <c r="F166" i="11"/>
  <c r="F169" i="11"/>
  <c r="F118" i="11"/>
  <c r="F76" i="11"/>
  <c r="F64" i="11"/>
  <c r="F47" i="11"/>
  <c r="F115" i="11"/>
  <c r="F168" i="11"/>
  <c r="F11" i="11"/>
  <c r="F209" i="11"/>
  <c r="F194" i="11"/>
  <c r="F108" i="11"/>
  <c r="F153" i="11"/>
  <c r="F185" i="11"/>
  <c r="F176" i="11"/>
  <c r="F117" i="11"/>
  <c r="F143" i="11"/>
  <c r="F160" i="11"/>
  <c r="F18" i="11"/>
  <c r="F93" i="11"/>
  <c r="F164" i="11"/>
  <c r="F104" i="11"/>
  <c r="F136" i="11"/>
  <c r="F37" i="11"/>
  <c r="F82" i="11"/>
  <c r="F25" i="11"/>
  <c r="F165" i="11"/>
  <c r="F92" i="11"/>
  <c r="F198" i="11"/>
  <c r="F182" i="11"/>
  <c r="F148" i="11"/>
  <c r="F137" i="11"/>
  <c r="F139" i="11"/>
  <c r="F53" i="11"/>
  <c r="F15" i="11"/>
  <c r="F19" i="11"/>
  <c r="F110" i="11"/>
  <c r="F130" i="11"/>
  <c r="F28" i="11"/>
  <c r="F13" i="11"/>
  <c r="F175" i="11"/>
  <c r="F177" i="11"/>
  <c r="F99" i="11"/>
  <c r="F192" i="11"/>
  <c r="F155" i="11"/>
  <c r="F120" i="11"/>
  <c r="F109" i="11"/>
  <c r="F146" i="11"/>
  <c r="F63" i="11"/>
  <c r="F17" i="11"/>
  <c r="F197" i="11"/>
  <c r="F186" i="11"/>
  <c r="F33" i="11"/>
  <c r="F129" i="11"/>
  <c r="F122" i="11"/>
  <c r="F147" i="11"/>
  <c r="F97" i="11"/>
  <c r="F57" i="11"/>
  <c r="F214" i="11"/>
  <c r="F203" i="11"/>
  <c r="F125" i="11"/>
  <c r="F179" i="11"/>
  <c r="F154" i="11"/>
  <c r="F111" i="11"/>
  <c r="F74" i="11"/>
  <c r="F85" i="11"/>
  <c r="F66" i="11"/>
  <c r="F151" i="11"/>
  <c r="F132" i="11"/>
  <c r="F38" i="11"/>
  <c r="F40" i="11"/>
  <c r="F112" i="11"/>
  <c r="F121" i="11"/>
  <c r="F69" i="11"/>
  <c r="F171" i="11"/>
  <c r="F210" i="11"/>
  <c r="F140" i="11"/>
  <c r="F89" i="11"/>
  <c r="F149" i="11"/>
  <c r="F100" i="11"/>
  <c r="F206" i="11"/>
  <c r="F162" i="11"/>
  <c r="F123" i="11"/>
  <c r="F157" i="11"/>
  <c r="F172" i="11"/>
  <c r="F79" i="11"/>
  <c r="F170" i="11"/>
  <c r="F14" i="11"/>
  <c r="F138" i="11"/>
  <c r="F42" i="11"/>
  <c r="F180" i="11"/>
  <c r="F161" i="11"/>
  <c r="F173" i="11"/>
  <c r="F145" i="11"/>
  <c r="F91" i="11"/>
  <c r="F199" i="11"/>
  <c r="F95" i="11"/>
  <c r="F142" i="11"/>
  <c r="F22" i="11"/>
  <c r="F75" i="11"/>
  <c r="F116" i="11"/>
  <c r="F187" i="11"/>
  <c r="F181" i="11"/>
  <c r="F150" i="11"/>
  <c r="F212" i="11"/>
  <c r="F127" i="11"/>
  <c r="F43" i="11"/>
  <c r="F128" i="11"/>
  <c r="F131" i="11"/>
  <c r="F134" i="11"/>
  <c r="F196" i="11"/>
  <c r="F167" i="11"/>
  <c r="F50" i="11"/>
  <c r="F204" i="11"/>
  <c r="F190" i="11"/>
  <c r="F195" i="11"/>
  <c r="F193" i="11"/>
  <c r="F107" i="11"/>
  <c r="F205" i="11"/>
  <c r="F141" i="11"/>
  <c r="F102" i="11"/>
  <c r="F144" i="11"/>
  <c r="F61" i="11"/>
  <c r="F60" i="11"/>
  <c r="F103" i="11"/>
  <c r="F124" i="11"/>
  <c r="F202" i="11"/>
  <c r="F21" i="11"/>
  <c r="F58" i="11"/>
  <c r="F215" i="11"/>
  <c r="F159" i="11"/>
  <c r="F178" i="11"/>
  <c r="F207" i="11"/>
  <c r="F184" i="11"/>
  <c r="F208" i="11"/>
  <c r="F191" i="11"/>
  <c r="F152" i="11"/>
  <c r="F158" i="11"/>
  <c r="F156" i="11"/>
  <c r="F84" i="11"/>
  <c r="F78" i="11"/>
  <c r="F70" i="11"/>
  <c r="F31" i="11"/>
  <c r="F27" i="11"/>
  <c r="AJ220" i="11"/>
  <c r="AK223" i="11"/>
  <c r="AL223" i="11" s="1"/>
  <c r="AR220" i="11"/>
  <c r="AS223" i="11"/>
  <c r="AT223" i="11" s="1"/>
  <c r="L220" i="11"/>
  <c r="M223" i="11"/>
  <c r="N223" i="11" s="1"/>
  <c r="F30" i="11"/>
  <c r="J1575" i="10"/>
  <c r="F216" i="11" l="1"/>
  <c r="BD220" i="11"/>
  <c r="I224" i="11"/>
  <c r="M224" i="11" s="1"/>
  <c r="J223" i="11"/>
  <c r="J224" i="11" s="1"/>
  <c r="J1577" i="10"/>
  <c r="J1605" i="10"/>
  <c r="J1609" i="10" s="1"/>
  <c r="J1555" i="10"/>
  <c r="U1552" i="10"/>
  <c r="V1552" i="10" s="1"/>
  <c r="Q224" i="11" l="1"/>
  <c r="N224" i="11"/>
  <c r="R224" i="11" l="1"/>
  <c r="U224" i="11"/>
  <c r="Y224" i="11" l="1"/>
  <c r="V224" i="11"/>
  <c r="AC224" i="11" l="1"/>
  <c r="Z224" i="11"/>
  <c r="AG224" i="11" l="1"/>
  <c r="AK224" i="11" s="1"/>
  <c r="AD224" i="11"/>
  <c r="AL224" i="11" l="1"/>
  <c r="AO224" i="11"/>
  <c r="AS224" i="11" l="1"/>
  <c r="AP224" i="11"/>
  <c r="AT224" i="11" l="1"/>
  <c r="AW224" i="11"/>
  <c r="AX224" i="11" l="1"/>
  <c r="BA224" i="11"/>
  <c r="BB224" i="11" s="1"/>
</calcChain>
</file>

<file path=xl/comments1.xml><?xml version="1.0" encoding="utf-8"?>
<comments xmlns="http://schemas.openxmlformats.org/spreadsheetml/2006/main">
  <authors>
    <author>Isadora Aparecida do Monte - CBR Engenharia</author>
    <author>usuario</author>
  </authors>
  <commentList>
    <comment ref="E36" authorId="0" shapeId="0">
      <text>
        <r>
          <rPr>
            <sz val="11"/>
            <rFont val="Arial"/>
            <family val="1"/>
            <charset val="1"/>
          </rPr>
          <t>Isadora Aparecida do Monte - CBR Engenharia:
60,0 m de tapume (60 x 2,20 = 132,0 m²)</t>
        </r>
      </text>
    </comment>
    <comment ref="E44" authorId="0" shapeId="0">
      <text>
        <r>
          <rPr>
            <sz val="11"/>
            <rFont val="Arial"/>
            <family val="1"/>
            <charset val="1"/>
          </rPr>
          <t xml:space="preserve">Isadora Aparecida do Monte - CBR Engenharia:
2 unidades por mês (geral)
</t>
        </r>
      </text>
    </comment>
    <comment ref="E368" authorId="0" shapeId="0">
      <text>
        <r>
          <rPr>
            <sz val="11"/>
            <rFont val="Arial"/>
            <family val="1"/>
            <charset val="1"/>
          </rPr>
          <t>Isadora Aparecida do Monte - CBR Engenharia:
11 TUBOS DE 0,60M
9 TUBOS DE 1,0M</t>
        </r>
      </text>
    </comment>
    <comment ref="E369" authorId="0" shapeId="0">
      <text>
        <r>
          <rPr>
            <sz val="11"/>
            <rFont val="Arial"/>
            <family val="1"/>
            <charset val="1"/>
          </rPr>
          <t>Isadora Aparecida do Monte - CBR Engenharia:
Volume de brita 1 para tubo com 0,6m de profundidade: 0,169 m³ (πxr²xP) x 11 = 1,859 m³
Volume de brita 1 para tubo com 0,6m de profundidade: 0,785 m³ (πxr²xP) x 9 = 7,065 m³
total = 8,92 -&gt; arredondado para 9,00</t>
        </r>
      </text>
    </comment>
    <comment ref="E1281" authorId="1" shapeId="0">
      <text>
        <r>
          <rPr>
            <b/>
            <sz val="9"/>
            <color indexed="81"/>
            <rFont val="Segoe UI"/>
            <family val="2"/>
          </rPr>
          <t>usuario:</t>
        </r>
        <r>
          <rPr>
            <sz val="9"/>
            <color indexed="81"/>
            <rFont val="Segoe UI"/>
            <family val="2"/>
          </rPr>
          <t xml:space="preserve">
368,0 M²
Considerado 0,1m</t>
        </r>
      </text>
    </comment>
    <comment ref="E1296" authorId="1" shapeId="0">
      <text>
        <r>
          <rPr>
            <b/>
            <sz val="9"/>
            <color indexed="81"/>
            <rFont val="Segoe UI"/>
            <family val="2"/>
          </rPr>
          <t>usuario:</t>
        </r>
        <r>
          <rPr>
            <sz val="9"/>
            <color indexed="81"/>
            <rFont val="Segoe UI"/>
            <family val="2"/>
          </rPr>
          <t xml:space="preserve">
Fachada/muros/arquibancada/caixa d'água: 164,25 m³
h= 19,36M (Extraído do projeto em CAD de EST)
base= 7,07M (Extraído do projeto em CAD de EST)
L=1,20m (largura para se movimentarem</t>
        </r>
      </text>
    </comment>
  </commentList>
</comments>
</file>

<file path=xl/sharedStrings.xml><?xml version="1.0" encoding="utf-8"?>
<sst xmlns="http://schemas.openxmlformats.org/spreadsheetml/2006/main" count="20852" uniqueCount="18461">
  <si>
    <t>Item</t>
  </si>
  <si>
    <t>Descrição</t>
  </si>
  <si>
    <t>TOTAL GERAL</t>
  </si>
  <si>
    <t>BDI</t>
  </si>
  <si>
    <t>TOTAL GERAL COM BDI</t>
  </si>
  <si>
    <t>Local</t>
  </si>
  <si>
    <t>Unidade</t>
  </si>
  <si>
    <t>Quant.</t>
  </si>
  <si>
    <t>SERVIÇOS INICIAIS</t>
  </si>
  <si>
    <t>1.1</t>
  </si>
  <si>
    <t>SERVIÇOS PRELIMINARES</t>
  </si>
  <si>
    <t>1.1.1</t>
  </si>
  <si>
    <t>SERVIÇOS TÉCNICOS</t>
  </si>
  <si>
    <t>1.1.1.1</t>
  </si>
  <si>
    <t>geral</t>
  </si>
  <si>
    <t>M²</t>
  </si>
  <si>
    <t>1.1.1.2</t>
  </si>
  <si>
    <t>UN</t>
  </si>
  <si>
    <t>1.1.1.3</t>
  </si>
  <si>
    <t>ELABORAÇÃO DE PROGRAMA - PGR (NR1)</t>
  </si>
  <si>
    <t>1.1.2</t>
  </si>
  <si>
    <t>INSTALAÇÕES PROVISÓRIAS</t>
  </si>
  <si>
    <t>1.1.2.1</t>
  </si>
  <si>
    <t>MOBILIZACAO E DESMOBILIZACAO DE CANTEIRO</t>
  </si>
  <si>
    <t>1.1.2.2</t>
  </si>
  <si>
    <t>PLACA DE OBRA 2,0X2,0M COM PINTURA ESMALTE - FORNECIMENTO E INSTALAÇÃO</t>
  </si>
  <si>
    <t>1.1.2.3</t>
  </si>
  <si>
    <t>PLACA "HOMENS TRABALHANDO" FORNECIMENTO E INSTALAÇÃO</t>
  </si>
  <si>
    <t>1.1.2.4</t>
  </si>
  <si>
    <t xml:space="preserve">FITA ZEBRADA DE SINALIZAÇÃO DE ÁREA </t>
  </si>
  <si>
    <t>1.1.2.5</t>
  </si>
  <si>
    <t>TAPUME COM COMPENSADO DE MADEIRA</t>
  </si>
  <si>
    <t>1.1.2.6</t>
  </si>
  <si>
    <t>LOCAÇÃO DE CONTAINER - BANHEIRO COM BACIAS, CHUVEIROS, LAVATORIO E MICTORIO</t>
  </si>
  <si>
    <t>Sanitários</t>
  </si>
  <si>
    <t>MÊS</t>
  </si>
  <si>
    <t>1.1.2.7</t>
  </si>
  <si>
    <t>ALUGUEL MENSAL CONTAINER</t>
  </si>
  <si>
    <t>Vestiários</t>
  </si>
  <si>
    <t>1.1.2.8</t>
  </si>
  <si>
    <t>CONTAINER REFEITORIO 12.12x2,44x2.57 C/5 MESAS/BANCOS/PIA</t>
  </si>
  <si>
    <t>Refeitório</t>
  </si>
  <si>
    <t>1.1.2.9</t>
  </si>
  <si>
    <t xml:space="preserve">CONTAINER ESCRITORIO 6,05x2,44x2,57 COM ACABAMENTO EM PVC </t>
  </si>
  <si>
    <t>Escritório/Almoxarifado</t>
  </si>
  <si>
    <t>1.1.2.10</t>
  </si>
  <si>
    <t>LOCAÇÃO DE CONTAINER TIPO DEPÓSITO - ÁREA MÍNIMA DE 13,80 M²</t>
  </si>
  <si>
    <t>Depósito</t>
  </si>
  <si>
    <t>1.1.2.11</t>
  </si>
  <si>
    <t>TELHEIRO ABERTO</t>
  </si>
  <si>
    <t>1.1.2.12</t>
  </si>
  <si>
    <t>INSTALACAO PROVISORIA DE AGUA/LUZ/FORCA/ESGOTOS</t>
  </si>
  <si>
    <t xml:space="preserve">UN </t>
  </si>
  <si>
    <t>1.1.2.13</t>
  </si>
  <si>
    <t>1.1.2.14</t>
  </si>
  <si>
    <t xml:space="preserve">FORNECIMENTO E MONTAGEM/DESMONTAGEM DE ANDAIME METÁLICO TUBULAR TIPO 
TORRE - LOCAÇÃO </t>
  </si>
  <si>
    <t>M/MÊS</t>
  </si>
  <si>
    <t>1.1.3</t>
  </si>
  <si>
    <t>ADMINISTRAÇÃO DA OBRA</t>
  </si>
  <si>
    <t>1.1.3.1</t>
  </si>
  <si>
    <t>ART DE OBRAS E SERVIÇOS</t>
  </si>
  <si>
    <t>1.1.3.2</t>
  </si>
  <si>
    <t>ENGENHEIRO CIVIL DE OBRA PLENO COM ENCARGOS COMPLEMENTARES</t>
  </si>
  <si>
    <t>1.1.3.3</t>
  </si>
  <si>
    <t>TÉCNICO EM SEGURANÇA DO TRABALHO COM ENCARGOS COMPLEMENTARES</t>
  </si>
  <si>
    <t>1.1.3.4</t>
  </si>
  <si>
    <t>MESTRE DE OBRAS COM ENCARGOS COMPLEMENTARES</t>
  </si>
  <si>
    <t>1.1.3.5</t>
  </si>
  <si>
    <t>ENCARREGADO GERAL DE OBRAS COM ENCARGOS COMPLEMENTARES</t>
  </si>
  <si>
    <t>1.1.4</t>
  </si>
  <si>
    <t>LIMPEZA DA OBRA</t>
  </si>
  <si>
    <t>1.1.4.1</t>
  </si>
  <si>
    <t>LIMPEZA PERMANENTE EM OBRA</t>
  </si>
  <si>
    <t>1.1.4.2</t>
  </si>
  <si>
    <t xml:space="preserve">AS BUILT </t>
  </si>
  <si>
    <t>1.1.4.3</t>
  </si>
  <si>
    <t>LIMPEZA FINAL DA OBRA</t>
  </si>
  <si>
    <t>1.1.5</t>
  </si>
  <si>
    <t>DEMOLIÇÕES, REMOÇÕES E RETIRADAS</t>
  </si>
  <si>
    <t>1.1.5.1</t>
  </si>
  <si>
    <t>DEMOLIÇÃO DE ARGAMASSAS, DE FORMA MANUAL, SEM REAPROVEITAMENTO.</t>
  </si>
  <si>
    <t>Geral</t>
  </si>
  <si>
    <t>1.1.5.2</t>
  </si>
  <si>
    <t>ABERTURA DE RASGOS EM LAJES</t>
  </si>
  <si>
    <t>Subsolo / Térreo</t>
  </si>
  <si>
    <t>1.1.5.3</t>
  </si>
  <si>
    <t>REMOÇÃO DE GRAMA E ARBUSTOS</t>
  </si>
  <si>
    <t>Subsolo</t>
  </si>
  <si>
    <t>1.1.5.4</t>
  </si>
  <si>
    <t>DEMOLIÇÃO DE PISO DE CONCRETO SIMPLES, DE FORMA MECANIZADA COM MARTELETE, SEM REAPROVEITAMENTO.</t>
  </si>
  <si>
    <t>M³</t>
  </si>
  <si>
    <t>1.1.5.5</t>
  </si>
  <si>
    <t>DEMOLIÇÃO DE REVESTIMENTO CERÂMICO, DE FORMA MECANIZADA COM MARTELETE, SEM REAPROVEITAMENTO.</t>
  </si>
  <si>
    <t>Piso do Subsolo e Térreo - Escada do Térreo</t>
  </si>
  <si>
    <t>1.1.5.6</t>
  </si>
  <si>
    <t>REMOCAO DE REVESTIMENTO EM LAMINADO</t>
  </si>
  <si>
    <t>1.1.5.7</t>
  </si>
  <si>
    <t>RETIRADA PISO PEDRAS IRREGULARES SEM REAPROVEITAMENTO</t>
  </si>
  <si>
    <t>Térreo (calçada)</t>
  </si>
  <si>
    <t>1.1.5.8</t>
  </si>
  <si>
    <t>RETIRADA E REMOCAO DE PISO EM BLOCOS CONCRETO INTERTAVADO</t>
  </si>
  <si>
    <t>Térreo</t>
  </si>
  <si>
    <t>1.1.5.9</t>
  </si>
  <si>
    <t xml:space="preserve">DEMOLIÇÃO DE PISO CIMENTÍCIO </t>
  </si>
  <si>
    <t>1.1.5.10</t>
  </si>
  <si>
    <t>DEMOLIÇÃO DE PISO EMBORRACHADO EM PLACAS PARA ACADEMIA</t>
  </si>
  <si>
    <t>1.1.5.11</t>
  </si>
  <si>
    <t>RETIRADA PISO TACOS DE MADEIRA</t>
  </si>
  <si>
    <t>1.1.5.12</t>
  </si>
  <si>
    <t>DEMOLICAO DE ESCADAS INTERNAS EM ALVENARIA/CONCRETO</t>
  </si>
  <si>
    <t>1.1.5.13</t>
  </si>
  <si>
    <t>DEMOLIÇÃO DE MADEIRA DA ESCADA (PISO E ESPELHO)</t>
  </si>
  <si>
    <t>1.1.5.14</t>
  </si>
  <si>
    <t>REMOÇÃO DE PISO DE MADEIRA (ASSOALHO E BARROTE), DE FORMA MANUAL, SEM REAPROVEITAMENTO.</t>
  </si>
  <si>
    <t>Térreo - Deck</t>
  </si>
  <si>
    <t>1.1.5.15</t>
  </si>
  <si>
    <t>REMOÇÃO DE FORRO DE GESSO, DE FORMA MANUAL, SEM REAPROVEITAMENTO.</t>
  </si>
  <si>
    <t>1.1.5.16</t>
  </si>
  <si>
    <t xml:space="preserve">DEMOLIÇÃO DE ALVENARIA DE BLOCO FURADO, DE FORMA MANUAL, SEM REAPROVEITAMENTO. </t>
  </si>
  <si>
    <t>1.1.5.17</t>
  </si>
  <si>
    <t>REMOÇÃO DE DIVISÓRIA LEVE</t>
  </si>
  <si>
    <t>1.1.5.18</t>
  </si>
  <si>
    <t>REMOÇÃO DE CHAPAS E PERFIS DE DRYWALL, DE FORMA MANUAL, SEM REAPROVEITAMENTO.</t>
  </si>
  <si>
    <t>1.1.5.19</t>
  </si>
  <si>
    <t>1.1.5.20</t>
  </si>
  <si>
    <t>DEMOLIÇÃO DE REVESTIMENTO CERÂMICO, DE FORMA MANUAL, SEM REAPROVEITAMENTO.</t>
  </si>
  <si>
    <t>1.1.5.21</t>
  </si>
  <si>
    <t>REMOÇÃO DE JANELAS, DE FORMA MANUAL, SEM REAPROVEITAMENTO.</t>
  </si>
  <si>
    <t>1.1.5.22</t>
  </si>
  <si>
    <t>REMOÇÃO DE PORTAS, DE FORMA MANUAL, SEM REAPROVEITAMENTO.</t>
  </si>
  <si>
    <t>1.1.5.23</t>
  </si>
  <si>
    <t>REMOÇÃO DE VIDRO LISO COMUM DE ESQUADRIA COM BAGUETE DE ALUMÍNIO OU PVC.</t>
  </si>
  <si>
    <t>1.1.5.24</t>
  </si>
  <si>
    <t>REMOÇÃO DE BANCADA DE GRANITO</t>
  </si>
  <si>
    <t>1.1.5.25</t>
  </si>
  <si>
    <t xml:space="preserve">M </t>
  </si>
  <si>
    <t>1.1.5.26</t>
  </si>
  <si>
    <t>REMOÇÃO DE LOUÇAS, DE FORMA MANUAL, SEM REAPROVEITAMENTO.</t>
  </si>
  <si>
    <t>1.1.5.27</t>
  </si>
  <si>
    <t>REMOÇÃO DE METAIS SANITÁRIOS, DE FORMA MANUAL, SEM REAPROVEITAMENTO.</t>
  </si>
  <si>
    <t>1.1.5.28</t>
  </si>
  <si>
    <t>REMOÇÃO DE TRAMA METÁLICA PARA COBERTURA, DE FORMA MANUAL, SEM REAPROVEITAMENTO.</t>
  </si>
  <si>
    <t>1.1.5.29</t>
  </si>
  <si>
    <t>REMOÇÃO DE TELHAS DE FIBROCIMENTO METÁLICA E CERÂMICA, DE FORMA MANUAL, SEM REAPROVEITAMENTO.</t>
  </si>
  <si>
    <t>Térreo (telha de policarbonato)</t>
  </si>
  <si>
    <t>1.1.5.30</t>
  </si>
  <si>
    <t>SERVIÇO DE  DESMONTAGEM, RETIRADA E TRANSPORTES DOS EQUIPAMENTOS EXISTENTES DO SISTEMA DE AR CONDICIONADO A SEREM REMOVIDOS OU SUBSTITUÍDOS (EVAPORADORES, CONDENSADORES, SPLITS, TUBULAÇÃO FRIGORÍGENA, QUADROS ELÉTRICOS, CABOS, FIAÇÕES E ELETRODUTOS, ENTRE OUTROS).</t>
  </si>
  <si>
    <t>CJ</t>
  </si>
  <si>
    <t>1.1.5.31</t>
  </si>
  <si>
    <t>M</t>
  </si>
  <si>
    <t>1.1.5.32</t>
  </si>
  <si>
    <t>1.1.5.33</t>
  </si>
  <si>
    <t>TOTAL ITEM</t>
  </si>
  <si>
    <t>CASA DE MÁQUINAS - ÁREA EXTERNA</t>
  </si>
  <si>
    <t>2.1</t>
  </si>
  <si>
    <t>FUNDAÇÃO</t>
  </si>
  <si>
    <t>2.1.1</t>
  </si>
  <si>
    <t>ESCAVAÇÃO MANUAL DE VIGA DE BORDA PARA RADIER.</t>
  </si>
  <si>
    <t>Radier</t>
  </si>
  <si>
    <t>2.1.2</t>
  </si>
  <si>
    <t>COMPACTAÇÃO MECÂNICA DE SOLO PARA EXECUÇÃO DE RADIER, PISO DE CONCRETO OU LAJE SOBRE SOLO, COM COMPACTADOR DE SOLOS A PERCUSSÃO.</t>
  </si>
  <si>
    <t>2.1.3</t>
  </si>
  <si>
    <t>REATERRO MANUAL DE VALAS, COM COMPACTADOR DE SOLOS DE PERCUSSÃO</t>
  </si>
  <si>
    <t>2.1.4</t>
  </si>
  <si>
    <t xml:space="preserve">LASTRO DE CONCRETO MAGRO, APLICADO EM PISOS, LAJES SOBRE SOLO OU RADIERS. </t>
  </si>
  <si>
    <t>2.1.5</t>
  </si>
  <si>
    <t>FABRICAÇÃO, MONTAGEM E DESMONTAGEM DE FORMA PARA RADIER, PISO DE CONCRETO OU LAJE SOBRE SOLO, EM MADEIRA SERRADA, 4 UTILIZAÇÕES.</t>
  </si>
  <si>
    <t>2.1.6</t>
  </si>
  <si>
    <t>CONCRETAGEM DE VIGAS E LAJES, FCK=25 MPA, PARA LAJES PREMOLDADAS COM USO DE BOMBA - LANÇAMENTO, ADENSAMENTO E ACABAMENTO.</t>
  </si>
  <si>
    <t>2.1.7</t>
  </si>
  <si>
    <t xml:space="preserve">CORTE E DOBRA DE AÇO CA-60, DIÂMETRO DE 8,0 MM. </t>
  </si>
  <si>
    <t>KG</t>
  </si>
  <si>
    <t>2.2</t>
  </si>
  <si>
    <t>SUPER ESTRUTURA</t>
  </si>
  <si>
    <t>2.2.1</t>
  </si>
  <si>
    <t>MONTAGEM E DESMONTAGEM DE FÔRMA DE PILARES RETANGULARES E ESTRUTURAS SIMILARES, PÉ-DIREITO SIMPLES, EM MADEIRA SERRADA, 4 UTILIZAÇÕES.</t>
  </si>
  <si>
    <t>2.2.2</t>
  </si>
  <si>
    <t>CONCRETAGEM DE PILARES, FCK = 30 MPA, COM USO DE BALDES - LANÇAMENTO, ADENSAMENTO E ACABAMENTO.</t>
  </si>
  <si>
    <t>2.2.3</t>
  </si>
  <si>
    <t>CORTE E DOBRA DE AÇO CA-60, DIÂMETRO DE 5,0 MM.</t>
  </si>
  <si>
    <t>2.2.4</t>
  </si>
  <si>
    <t>CORTE E DOBRA DE AÇO CA-50, DIÂMETRO DE 10,0 MM.</t>
  </si>
  <si>
    <t>2.3</t>
  </si>
  <si>
    <t>COBERTURA</t>
  </si>
  <si>
    <t>2.3.1</t>
  </si>
  <si>
    <t>MONTAGEM E DESMONTAGEM DE FÔRMA DE LAJE MACIÇA, PÉ-DIREITO SIMPLES, EM MADEIRA SERRADA, 2 UTILIZAÇÕES.</t>
  </si>
  <si>
    <t>2.3.2</t>
  </si>
  <si>
    <t>CONCRETAGEM DE VIGAS E LAJES, FCK=25 MPA, PARA QUALQUER TIPO DE LAJE COM BALDES EM EDIFICAÇÃO TÉRREA - LANÇAMENTO, ADENSAMENTO E ACABAMENTO.</t>
  </si>
  <si>
    <t>2.3.3</t>
  </si>
  <si>
    <t>SUBSOLO</t>
  </si>
  <si>
    <t>3.1</t>
  </si>
  <si>
    <t>SUPRA-ESTRUTURA E OBRAS COMPLEMENTARES</t>
  </si>
  <si>
    <t>3.1.1</t>
  </si>
  <si>
    <t xml:space="preserve">PLATAFORMA ELEVATÓRIA </t>
  </si>
  <si>
    <t>3.1.1.1</t>
  </si>
  <si>
    <t>CONCRETO ARMADO</t>
  </si>
  <si>
    <t>3.1.1.1.1</t>
  </si>
  <si>
    <t>3.1.1.1.2</t>
  </si>
  <si>
    <t xml:space="preserve">REATERRO MANUAL DE VALAS, COM COMPACTADOR DE SOLOS DE PERCUSSÃO. </t>
  </si>
  <si>
    <t>3.1.1.1.3</t>
  </si>
  <si>
    <t>APILOAMENTO E REGULARIZACAO MANUAL DE FUNDO DE CAVAS</t>
  </si>
  <si>
    <t>3.1.1.1.4</t>
  </si>
  <si>
    <t>LASTRO DE CONCRETO MAGRO, APLICADO EM PISOS, LAJES SOBRE SOLO OU RADIERS.</t>
  </si>
  <si>
    <t>3.1.1.1.5</t>
  </si>
  <si>
    <t>3.1.1.1.6</t>
  </si>
  <si>
    <t>3.1.1.2</t>
  </si>
  <si>
    <t>ESTRUTURAS METÁLICAS</t>
  </si>
  <si>
    <t>3.1.1.2.1</t>
  </si>
  <si>
    <t>PERFIL METALICO TUBULAR ASTM-36 SEÇÃO QUADRADA 80X80MM E=3 MM</t>
  </si>
  <si>
    <t>3.1.1.2.2</t>
  </si>
  <si>
    <t>CHAPA DE ACO GROSSA, ASTM A36, E = 1/2 " (12,70 MM) 99,59 KG/M2 - FORNECIMENTO E INSTALAÇÃO</t>
  </si>
  <si>
    <t>3.1.1.2.3</t>
  </si>
  <si>
    <t>3.1.1.2.4</t>
  </si>
  <si>
    <t>PAREDE COM SISTEMA EM CHAPAS DE GESSO PARA DRYWALL, USO INTERNO COM DUAS FACES DUPLAS E ESTRUTURA METÁLICA COM GUIAS DUPLAS, SEM VÃOS.</t>
  </si>
  <si>
    <t>3.1.1.2.5</t>
  </si>
  <si>
    <t>CORTE E DOBRA DE AÇO CA-50, DIÂMETRO DE 6,3 MM.</t>
  </si>
  <si>
    <t>3.1.1.3</t>
  </si>
  <si>
    <t>FECHAMENTO EM PAINEL WALL</t>
  </si>
  <si>
    <t>3.1.1.3.1</t>
  </si>
  <si>
    <t>FORNECIMENTO E INSTALAÇÃO DE PERFIL EM CHAPA DOBRADA UDCe 125X50X17X2,25</t>
  </si>
  <si>
    <t>3.1.1.3.2</t>
  </si>
  <si>
    <t>CHAPA DE AÇO, ASTM A36, E=1/4" 6,35MM (49,79 KG/M2), INCLUSIVE GALVANIZAÇÃO A FRIO - FORNECIMENTO E INSTALAÇÃO</t>
  </si>
  <si>
    <t>3.1.1.3.3</t>
  </si>
  <si>
    <t>CHUMBADOR MECÂNICO Ø3/8"x89MM - FORNECIMENTO E INSTALAÇÃO</t>
  </si>
  <si>
    <t>3.1.1.3.4</t>
  </si>
  <si>
    <t>FORNECIMENTO E INSTALAÇÃO PARAFUSO AUTOBROCANTE N°10 4.8x50 mm</t>
  </si>
  <si>
    <t>3.1.1.3.5</t>
  </si>
  <si>
    <t xml:space="preserve">CHAPA DE PAINEL WALL ESP. 40mm </t>
  </si>
  <si>
    <t>3.2</t>
  </si>
  <si>
    <t>ARQUITETURA</t>
  </si>
  <si>
    <t>3.2.1</t>
  </si>
  <si>
    <t>ALVENARIA E DIVISÓRIAS</t>
  </si>
  <si>
    <t>3.2.1.1</t>
  </si>
  <si>
    <t>GESSO ACARTONADO - DRYWALL</t>
  </si>
  <si>
    <t>3.2.1.1.1</t>
  </si>
  <si>
    <t>PAREDE COM SISTEMA EM CHAPAS DE GESSO PARA DRYWALL, USO INTERNO, COM DUAS FACES SIMPLES E ESTRUTURA METÁLICA COM GUIAS DUPLAS PARA PAREDES COM ÁREA LÍQUIDA MAIOR OU IGUAL A 6 M2, COM VÃOS.</t>
  </si>
  <si>
    <t>3.2.1.1.2</t>
  </si>
  <si>
    <t>PAREDE COM SISTEMA EM CHAPAS DE GESSO PARA DRYWALL, USO INTERNO, COM DUAS FACES SIMPLES E ESTRUTURA METÁLICA COM GUIAS SIMPLES PARA PAREDES COM ÁREA LÍQUIDA MAIOR OU IGUAL A 6 M2, COM VÃOS.</t>
  </si>
  <si>
    <t>3.2.1.2</t>
  </si>
  <si>
    <t>BLOCOS E TIJOLOS</t>
  </si>
  <si>
    <t>3.2.1.2.1</t>
  </si>
  <si>
    <t>ALVENARIA DE VEDAÇÃO DE BLOCOS CERÂMICOS FURADOS NA HORIZONTAL DE 9X14X19 CM (ESPESSURA 9 CM) E ARGAMASSA DE ASSENTAMENTO COM PREPARO EM BETONEIRA.</t>
  </si>
  <si>
    <t>3.2.1.2.2</t>
  </si>
  <si>
    <t>ALVENARIA DE VEDAÇÃO DE BLOCOS CERÂMICOS FURADOS NA HORIZONTAL DE 14X9X19 CM (ESPESSURA 14 CM, BLOCO DEITADO) E ARGAMASSA DE ASSENTAMENTO COM PREPARO EM BETONEIRA.</t>
  </si>
  <si>
    <t>3.2.1.2.3</t>
  </si>
  <si>
    <t>ALVENARIA DE VEDAÇÃO DE BLOCOS CERÂMICOS FURADOS NA VERTICAL DE 19X19X39 CM (ESPESSURA 19 CM) E ARGAMASSA DE ASSENTAMENTO COM PREPARO EM BETONEIRA.</t>
  </si>
  <si>
    <t xml:space="preserve">geral </t>
  </si>
  <si>
    <t>3.2.1.2.4</t>
  </si>
  <si>
    <t>ALVENARIA DE VEDAÇÃO DE BLOCOS DE CONCRETO CELULAR DE 10X30X60CM (ESPESSURA 10CM) E ARGAMASSA DE ASSENTAMENTO COM PREPARO EM BETONEIRA.</t>
  </si>
  <si>
    <t>3.2.1.3</t>
  </si>
  <si>
    <t>DIVISÓRIAS LEVES</t>
  </si>
  <si>
    <t>3.2.1.3.1</t>
  </si>
  <si>
    <t>DIVISORIA SANITÁRIA, TIPO CABINE, EM GRANITO CINZA POLIDO, ESP = 2CM, ASSENTADO COM ARGAMASSA COLANTE AC III-E, EXCLUSIVE FERRAGENS</t>
  </si>
  <si>
    <t>3.2.1.3.2</t>
  </si>
  <si>
    <t>TAPA VISTA DE MICTÓRIO EM GRANITO CINZA POLIDO, ESP = 2CM, ASSENTADO COM ARGAMASSA COLANTE AC III-E .</t>
  </si>
  <si>
    <t>3.2.1.4</t>
  </si>
  <si>
    <t>DIVERSOS</t>
  </si>
  <si>
    <t>3.2.1.4.1</t>
  </si>
  <si>
    <t>ESPUMA ISOLANTE ACÚSTICA, CALASOM, PLACA 60X60CM, ESPUMAS LUGUES, COR CINZA, FABRICANTE ESPUMAS LUGUE</t>
  </si>
  <si>
    <t>3.2.2</t>
  </si>
  <si>
    <t>ESQUADRIAS</t>
  </si>
  <si>
    <t>3.2.2.1</t>
  </si>
  <si>
    <t>MADEIRA</t>
  </si>
  <si>
    <t>3.2.2.1.1</t>
  </si>
  <si>
    <t>KIT DE PORTA-PRONTA DE MADEIRA EM ACABAMENTO MELAMÍNICO BRANCO, FOLHA LEVE OU MÉDIA, E BATENTE METÁLICO, 80X210CM, FIXAÇÃO COM ARGAMASSA - FORNECIMENTO E INSTALAÇÃO.</t>
  </si>
  <si>
    <t>PM02</t>
  </si>
  <si>
    <t>3.2.2.1.2</t>
  </si>
  <si>
    <t>PM03</t>
  </si>
  <si>
    <t>PM04</t>
  </si>
  <si>
    <t>3.2.2.2</t>
  </si>
  <si>
    <t>METÁLICA</t>
  </si>
  <si>
    <t>3.2.2.2.1</t>
  </si>
  <si>
    <t>PORTA EM ALUMÍNIO DE ABRIR TIPO VENEZIANA COM GUARNIÇÃO, FIXAÇÃO COM PARAFUSOS - FORNECIMENTO E INSTALAÇÃO.</t>
  </si>
  <si>
    <t xml:space="preserve">PA01 - 0,60x1,75m (5 unidades) </t>
  </si>
  <si>
    <t>3.2.2.2.2</t>
  </si>
  <si>
    <t>3.2.2.3</t>
  </si>
  <si>
    <t>VIDRO</t>
  </si>
  <si>
    <t>3.2.2.3.1</t>
  </si>
  <si>
    <t>PV01 - EA01</t>
  </si>
  <si>
    <t>3.2.2.3.2</t>
  </si>
  <si>
    <t>ESQUADRIA EM PERFIL DE ALUMÍNIO BRANCO, VIDRO LAMINADO INCOLOR 6MM, COMPOSTO POR 2 JANELAS MAXIM-AR. DIM.: 1,20X0,50M - FORNECIMENTO E INSTALAÇÃO</t>
  </si>
  <si>
    <t>JA01 - EA08</t>
  </si>
  <si>
    <t>3.2.2.3.3</t>
  </si>
  <si>
    <t>ESQUADRIA EM PERFIL DE ALUMÍNIO BRANCO, VIDRO LAMINADO INCOLOR 6MM, COMPOSTO POR 3 JANELAS MAXIM-AR. DIM.: 1,80X0,50M - FORNECIMENTO E INSTALAÇÃO</t>
  </si>
  <si>
    <t>JA01 - EA09</t>
  </si>
  <si>
    <t>3.2.2.3.4</t>
  </si>
  <si>
    <t>JANELA COM PERFIL EM ALUMÍNIO BRANCO E VIDRO LAMINADO INCOLOR 6MM, 1 FOLHA FIXA. DIM.: 2,00X1,00M - FORNECIMENTO E INSTALAÇÃO</t>
  </si>
  <si>
    <t>JA02</t>
  </si>
  <si>
    <t>3.2.2.3.5</t>
  </si>
  <si>
    <t xml:space="preserve">ESQUADRIA EM PERFIL DE ALUMÍNIO BRANCO, VIDRO LAMINADO INCOLOR 6MM, COMPOSTO POR JANELA COM FOLHAS DE CORRER E UM VIDRO FIXO NA PARTE INFERIOR. DIM.: 1,50X1,60M - FORNECIMENTO E INSTALAÇÃO </t>
  </si>
  <si>
    <t>EA11</t>
  </si>
  <si>
    <t>3.2.3</t>
  </si>
  <si>
    <t>REVESTIMENTOS / IMPERMEABILIZAÇÃO / PINTURAS / FORROS / ACESSÓRIOS SANITÁRIOS / BANCADAS</t>
  </si>
  <si>
    <t>3.2.3.1</t>
  </si>
  <si>
    <t>PAREDES INTERNAS / EXTERNAS</t>
  </si>
  <si>
    <t>3.2.3.1.1</t>
  </si>
  <si>
    <t>CHAPISCO APLICADO EM ALVENARIAS E ESTRUTURAS DE CONCRETO INTERNAS, COM COLHER DE PEDREIRO.  ARGAMASSA TRAÇO 1:3 COM PREPARO EM BETONEIRA 400L.</t>
  </si>
  <si>
    <t>3.2.3.1.2</t>
  </si>
  <si>
    <t>EMBOÇO, EM ARGAMASSA TRAÇO 1:2:8, PREPARO MECÂNICO, APLICADO MANUALMENTE EM PAREDES INTERNAS, PARA AMBIENTES COM ÁREA MENOR QUE 5M², E = 10MM, COM TALISCAS.</t>
  </si>
  <si>
    <t>3.2.3.1.3</t>
  </si>
  <si>
    <t>EMBOÇO EM ARGAMASSA PARA CERÂMICA EM DRYWALL</t>
  </si>
  <si>
    <t>3.2.3.1.4</t>
  </si>
  <si>
    <t>MASSA ÚNICA, EM ARGAMASSA TRAÇO 1:2:8, PREPARO MECÂNICO, APLICADA MANUALMENTE EM PAREDES INTERNAS DE AMBIENTES COM ÁREA MAIOR QUE 10M², E = 17,5MM, COM TALISCAS.</t>
  </si>
  <si>
    <t>3.2.3.1.5</t>
  </si>
  <si>
    <t>3.2.3.1.6</t>
  </si>
  <si>
    <t>LAMBRI DE MADEIRA DE LEI, IPÊ CHAMPANHE, TÁBUAS 7CM COM E= 2CM ESTRUTURADO COM MADEIRA ANGELIM 5X5CM AFASTADAS A CADA 120CM</t>
  </si>
  <si>
    <t>3.2.3.1.7</t>
  </si>
  <si>
    <t>FORNECIMENTO E INSTALAÇÃO DE PORCELANATO ESMALTADO 30X60CM USO INTERNO, COR, RETIFICADO, SUPERFÍCIE NATURAL, REJUNTE EPÓXI COR BRANCO PLATINA. REF.: CETIM BIANCO LINE CÓDIGO 204315E OU EQUIVALENTE TÉCNICO</t>
  </si>
  <si>
    <t>3.2.3.1.8</t>
  </si>
  <si>
    <t>FORNECIMENTO E INSTALAÇÃO DE REVESTIMENTO CERÂMICO ESMALTADO 7X26CM USO INTERNO. REF. SUPERFACES SKY MATE PORTOBELLO OU EQUIVALENTE TÉCNICO</t>
  </si>
  <si>
    <t>3.2.3.1.9</t>
  </si>
  <si>
    <t>FORNECIMENTO E INSTALAÇÃO DE REVESTIMENTO CERÂMICO ESMALTADO 7X26CM USO INTERNO. REF. SUPERFACES MINT PORTOBELLO</t>
  </si>
  <si>
    <t>3.2.3.1.10</t>
  </si>
  <si>
    <t>FORNECIMENTO E INSTALAÇÃO DE REVESTIMENTO CERÂMICO ESMALTADO 7X26CM USO INTERNO. REF. SUPERFACES ROPE MATE PORTOBELLO</t>
  </si>
  <si>
    <t>3.2.3.1.11</t>
  </si>
  <si>
    <t>FORNECIMENTO E INSTALAÇÃO DE REVESTIMENTO CERÂMICO ESMALTADO 7X26CM USO INTERNO. REF. SUPERFACES BUFFALO PORTOBELLO</t>
  </si>
  <si>
    <t>3.2.3.2</t>
  </si>
  <si>
    <t>IMPERMEABILIZAÇÃO</t>
  </si>
  <si>
    <t>3.2.3.2.1</t>
  </si>
  <si>
    <t>IMPERMEABILIZACAO DE PAREDE/PISO DE SUB-SOLO</t>
  </si>
  <si>
    <t>3.2.3.3</t>
  </si>
  <si>
    <t xml:space="preserve">PINTURAS </t>
  </si>
  <si>
    <t>3.2.3.3.1</t>
  </si>
  <si>
    <t>PREPARO DA SUPERFÍCIE</t>
  </si>
  <si>
    <t>3.2.3.3.1.1</t>
  </si>
  <si>
    <t>EMASSAMENTO COM MASSA LÁTEX, APLICAÇÃO EM PAREDE, UMA DEMÃO, LIXAMENTO MANUAL.</t>
  </si>
  <si>
    <t>3.2.3.3.1.2</t>
  </si>
  <si>
    <t>EMASSAMENTO DE PAREDES INTERNAS, COM MASSA CORRIDA À BASE DE PVA, DUAS DEMÃOS E LIXAMENTO</t>
  </si>
  <si>
    <t>Paredes drywall</t>
  </si>
  <si>
    <t>3.2.3.3.1.3</t>
  </si>
  <si>
    <t>FUNDO SELADOR ACRÍLICO, APLICAÇÃO MANUAL EM PAREDE, UMA DEMÃO.</t>
  </si>
  <si>
    <t>interno</t>
  </si>
  <si>
    <t>3.2.3.3.1.4</t>
  </si>
  <si>
    <t>3.2.3.3.2</t>
  </si>
  <si>
    <t>PINTURA</t>
  </si>
  <si>
    <t>3.2.3.3.2.1</t>
  </si>
  <si>
    <t>PINTURA EM PAREDE COM TINTA ACRILICA, SEM EMASSAMENTO, COR CORAL CINZA DE GRIFE, ACABAMENTO ACETINADO, REF. 50YY 63/041 DA CORAL OU EQUIVALENTE TECNICO</t>
  </si>
  <si>
    <t>3.2.3.3.2.2</t>
  </si>
  <si>
    <t>PINTURA ACRÍLICA SINO DE IGREJA, ACABAMENTO ACETINADO, REF. E336 DA SUVINIL OU EQUIVALENTE TÉCNICO, APLICAÇÃO MANUAL EM PAREDES, DUAS DEMÃOS.</t>
  </si>
  <si>
    <t>3.2.3.3.2.3</t>
  </si>
  <si>
    <t>PINTURA ACRÍLICA PRETO ABSOLUTO, ACABAMENTO ACETINADO, REF. SUVINIL OU EQUIVALENTE TÉCNICO, APLICAÇÃO MANUAL EM PAREDES.</t>
  </si>
  <si>
    <t>3.2.3.3.2.4</t>
  </si>
  <si>
    <t>PINTURA ACRÍLICA ELEFANTE, ACABAMENTO ACETINADO, REF. SUVINIL OU EQUIVALENTE TÉCNICO, APLICAÇÃO MANUAL EM PAREDES.</t>
  </si>
  <si>
    <t>3.2.3.3.2.5</t>
  </si>
  <si>
    <t>PINTURA EM TETOS COM TINTA LÁTEX ACRÍLICA NA COR BRANCO FOSCO REF. SUVINIL BRANCO NEVE, DUAS DEMÃOS</t>
  </si>
  <si>
    <t>3.2.3.4</t>
  </si>
  <si>
    <t>FORROS</t>
  </si>
  <si>
    <t>3.2.3.4.1</t>
  </si>
  <si>
    <t>FORRO EM PLACAS DE GESSO, PARA AMBIENTES COMERCIAIS.</t>
  </si>
  <si>
    <t>3.2.3.4.2</t>
  </si>
  <si>
    <t>FORRO DE FIBRA MINERAL 625X625MM, ESTRUTURA DE AÇO OU ALUMÍNIO COMPOSTA POR PERFIL "T" DISPOSTO NA MESMA MODULAÇÃO DAS PLACAS</t>
  </si>
  <si>
    <t>3.2.3.5</t>
  </si>
  <si>
    <t>ACESSÓRIOS SANITÁRIOS</t>
  </si>
  <si>
    <t>3.2.3.5.1</t>
  </si>
  <si>
    <t>3.2.3.5.2</t>
  </si>
  <si>
    <t>TANQUE COM COLUNA EM LOUÇA COM ACABAMENTO NA COR BRANCA, CAPACIDADE 40L. REF.: DECA CÓD.: TQ. 03.17 OU EQUIVALENTE TÉCNICO</t>
  </si>
  <si>
    <t>3.2.3.5.3</t>
  </si>
  <si>
    <t>LAVATÓRIO ACESSÍVEL COM COLUNA SUSPENSA EM LOUÇA COM ACABAMENTO NA COR BRANCA. REF.: ASPEN/ VOGUE PLUS DECA CÓD.: L.510.17 OU EQUIVALENTE TÉCNICO</t>
  </si>
  <si>
    <t>3.2.3.5.4</t>
  </si>
  <si>
    <t>BACIA SANITÁRIA COM CAIXA ACOPLADA E ASSENTO SANITÁRIO LINHA STUDIO KIDS REF.: PI.106.17 DECA OU EQUIVALENTE TÉCNICO</t>
  </si>
  <si>
    <t>3.2.3.5.5</t>
  </si>
  <si>
    <t>BACIA SANITÁRIA COM CAIXA ACOPLADA E ASSENTO SANITÁRIO MODELO RAVENA P.909.17 NA COR BRANCA DA DECA OU EQUIVALENTE TÉCNICO</t>
  </si>
  <si>
    <t>3.2.3.5.6</t>
  </si>
  <si>
    <t>BACIA COM CAIXA ACOPLADA E ASSENTO SANITÁRIO MODELO VOGUE PLUS CONFORTO P.515.17 NA COR BRANCA DA DECA OU EQUIVALENTE TÉCNICO</t>
  </si>
  <si>
    <t>3.2.3.5.7</t>
  </si>
  <si>
    <t>MICTÓRIO SIFONADO DE LOUÇA COM ACABAMENTO NA COR BRANCA. REF.: DECA CÓD.: M.715.17 OU EQUIVALENTE TÉCNICO</t>
  </si>
  <si>
    <t>3.2.3.5.8</t>
  </si>
  <si>
    <t>TORNEIRA PRESSMATIC DELUXE DE MESA, CROMADA. REF: DOCOL OU EQUIVALENTE TÉCNICO</t>
  </si>
  <si>
    <t>3.2.3.5.9</t>
  </si>
  <si>
    <t>TORNEIRA PRESSMATIC BENEFIT CROMADA COM ALAVANCA , REF. DOCOL OU EQUIVALENTE TÉCNICO</t>
  </si>
  <si>
    <t>3.2.3.5.10</t>
  </si>
  <si>
    <t>TORNEIRA PARA JARDIM E TANGUE COM ADAPTADOR DE MANGUEIRA CROMADO REF.: 1153.C20 DA DECA OU EQUIVALENTE TÉCNICO</t>
  </si>
  <si>
    <t>3.2.3.5.11</t>
  </si>
  <si>
    <t>SIFÃO DO TIPO GARRAFA EM METAL CROMADO 1 X 1.1/2" - FORNECIMENTO E INSTALAÇÃO</t>
  </si>
  <si>
    <t>3.2.3.5.12</t>
  </si>
  <si>
    <t>FORNECIMENTO E INSTALAÇÃO DE VALVULA DE DESCARGA EM METAL CROMADO PARA MICTORIO COM ACIONAMENTO POR PRESSAO E FECHAMENTO AUTOMATICO</t>
  </si>
  <si>
    <t>3.2.3.5.13</t>
  </si>
  <si>
    <t>ESPELHO CRISTAL COM BORDA LAPIDADA 6MM DIMENSÕES 50CM X100CM FIXAÇÃO COM PARAFUSO E BUCHA</t>
  </si>
  <si>
    <t>3.2.3.5.14</t>
  </si>
  <si>
    <t>SABONETEIRA NOBRE CITY (ESPUMA) COM RESERVATÓRIO BRANCO - NOBRE PROFISSIONAL OU EQUIVALENTE TÉCNICO</t>
  </si>
  <si>
    <t>3.2.3.5.15</t>
  </si>
  <si>
    <t>PORTA PAPEL HIGIÊNICO ROLÃO - NOBRE CITY - NOBRE PROFISSIONAL OU EQUIVALENTE TÉCNICO</t>
  </si>
  <si>
    <t>3.2.3.5.16</t>
  </si>
  <si>
    <t>TOALHEIRO INTERFOLHAS LINHA NOBRE CITY - NOBRE PROFISSIONAL OU EQUIVALENTE TÉCNICO</t>
  </si>
  <si>
    <t>3.2.3.6</t>
  </si>
  <si>
    <t>BANCADAS</t>
  </si>
  <si>
    <t>3.2.3.6.1</t>
  </si>
  <si>
    <t>BANCADA DE GRANITO CINZA POLIDO, COM RECORTE P/ CUBAS, PARA LAVATÓRIO - FORNECIMENTO E INSTALAÇÃO</t>
  </si>
  <si>
    <t>BG02 / BG03</t>
  </si>
  <si>
    <t>3.2.3.6.2</t>
  </si>
  <si>
    <t>FORNECIMENTO E INSTALAÇÃO DE FRONTISPÍCIO EM GRANITO CINZA ANDORINHA ALTURA 10CM, ESP.=2,5CM</t>
  </si>
  <si>
    <t>3.2.3.6.3</t>
  </si>
  <si>
    <t>FORNECIMENTO E INSTALAÇÃO DE SAIA EM GRANITO CINZA ANDORINHA ALTURA 20CM, ESP.=2,5CM, BORDA SUPERIOR BOLEADA</t>
  </si>
  <si>
    <t>3.2.4</t>
  </si>
  <si>
    <t>PISOS / IMPERMEABILIZAÇÃO / RODAPÉS / SOLEIRAS / PEITORIS</t>
  </si>
  <si>
    <t>3.2.4.1</t>
  </si>
  <si>
    <t>PISOS</t>
  </si>
  <si>
    <t>3.2.4.1.1</t>
  </si>
  <si>
    <t>3.2.4.1.2</t>
  </si>
  <si>
    <t>PISO LAMINADO COR OLIVE TREE, DIM.: 1,53MX0,20M (CXL), ESPESSURA: 1,6MM, REF.: FORMICA OU EQUIVALENTE TÉCNICO</t>
  </si>
  <si>
    <t>3.2.4.1.3</t>
  </si>
  <si>
    <t>FORNECIMENTO E INSTALAÇÃO DE PORCELANATO VIA DURINI OFF WHITE NATURAL RETIFICADO DIMENSÕES 90x90 CM. REF.: PORTOBELLO OU EQUIVALENTE TÉCNICO</t>
  </si>
  <si>
    <t>geral / escada</t>
  </si>
  <si>
    <t>3.2.4.1.4</t>
  </si>
  <si>
    <t xml:space="preserve">CONTRAPISO EM ARGAMASSA TRAÇO 1:4 (CIMENTO E AREIA), PREPARO MECÂNICO COM BETONEIRA 400 L, APLICADO EM ÁREAS MOLHADAS SOBRE LAJE, ADERIDO, ACABAMENTO NÃO REFORÇADO, ESPESSURA 3CM. </t>
  </si>
  <si>
    <t>3.2.4.2</t>
  </si>
  <si>
    <t>3.2.4.2.1</t>
  </si>
  <si>
    <t>3.2.4.3</t>
  </si>
  <si>
    <t>RODAPÉS</t>
  </si>
  <si>
    <t>3.2.4.3.1</t>
  </si>
  <si>
    <t>RODAPÉ EM PORCELANATO VIA DURINI OFF WHITE. REF.:PORTOBELLO OU EQUIVALENTE TÉCNICO - FORNECIMENTO E INSTALAÇÃO</t>
  </si>
  <si>
    <t>3.2.4.3.2</t>
  </si>
  <si>
    <t>FORNECIMENTO E INSTALAÇÃO DE RODAPÉ VINÍLICO DE PISO</t>
  </si>
  <si>
    <t>3.2.4.4</t>
  </si>
  <si>
    <t>SOLEIRAS</t>
  </si>
  <si>
    <t>3.2.4.4.1</t>
  </si>
  <si>
    <t>SOLEIRA EM GRANITO, LARGURA 15 CM, ESPESSURA 2,0 CM.</t>
  </si>
  <si>
    <t>3.2.4.5</t>
  </si>
  <si>
    <t>PEITORIS</t>
  </si>
  <si>
    <t>3.2.4.5.1</t>
  </si>
  <si>
    <t xml:space="preserve">PEITORIL EM GRANITO CINZA ANDORINHA POLIDO ASSENTADO COM ARGAMASSA ACIII </t>
  </si>
  <si>
    <t>3.2.5</t>
  </si>
  <si>
    <t>SERRALHERIA</t>
  </si>
  <si>
    <t>3.2.5.1</t>
  </si>
  <si>
    <t>BARRA DE APOIO LATERAL PARA LAVATORIO CENTRALIZADO 40CM - FORNECIMENTO E INSTALAÇÃO</t>
  </si>
  <si>
    <t>3.2.5.2</t>
  </si>
  <si>
    <t>BARRA DE APOIO RETA, EM ACO INOX POLIDO, COMPRIMENTO 80 CM,  FIXADA NA PAREDE - FORNECIMENTO E INSTALAÇÃO.</t>
  </si>
  <si>
    <t>3.2.5.3</t>
  </si>
  <si>
    <t>BARRA DE APOIO RETA, EM ACO INOX POLIDO, COMPRIMENTO 70 CM,  FIXADA NA PAREDE - FORNECIMENTO E INSTALAÇÃO.</t>
  </si>
  <si>
    <t>3.3</t>
  </si>
  <si>
    <t>HIDRÁULICA</t>
  </si>
  <si>
    <t>3.3.1</t>
  </si>
  <si>
    <t>ÁGUA FRIA - DOMÉSTICA</t>
  </si>
  <si>
    <t>3.3.1.1</t>
  </si>
  <si>
    <t>TUBULAÇÕES</t>
  </si>
  <si>
    <t>3.3.1.1.1</t>
  </si>
  <si>
    <t>TUBO, PVC, SOLDÁVEL, DE 25MM, INSTALADO EM RAMAL DE DISTRIBUIÇÃO DE ÁGUA - FORNECIMENTO E INSTALAÇÃO.</t>
  </si>
  <si>
    <t>3.3.1.1.2</t>
  </si>
  <si>
    <t>TUBO, PVC, SOLDÁVEL, DE 32MM, INSTALADO EM RAMAL DE DISTRIBUIÇÃO DE ÁGUA - FORNECIMENTO E INSTALAÇÃO.</t>
  </si>
  <si>
    <t>3.3.1.2</t>
  </si>
  <si>
    <t>CONEXÕES / REGISTROS / VÁLVULAS</t>
  </si>
  <si>
    <t>3.3.1.2.1</t>
  </si>
  <si>
    <t>BUCHA DE REDUÇÃO, CURTA, PVC, SOLDÁVEL, DN 32 X 25 MM, INSTALADO EM RAMAL DE DISTRIBUIÇÃO DE ÁGUA - FORNECIMENTO E INSTALAÇÃO.</t>
  </si>
  <si>
    <t>3.3.1.2.2</t>
  </si>
  <si>
    <t>JOELHO 90 GRAUS, PVC, SOLDÁVEL, DN 25MM, INSTALADO EM RAMAL DE DISTRIBUIÇÃO DE ÁGUA - FORNECIMENTO E INSTALAÇÃO.</t>
  </si>
  <si>
    <t>3.3.1.2.3</t>
  </si>
  <si>
    <t>JOELHO 90 GRAUS COM BUCHA DE LATÃO, PVC, SOLDÁVEL, DN 20 MM, X 1/2 - FORNECIMENTO E INSTALAÇÃO</t>
  </si>
  <si>
    <t>3.3.1.2.4</t>
  </si>
  <si>
    <t>JOELHO 90 GRAUS COM BUCHA DE LATÃO, PVC, SOLDÁVEL, DN 25MM, X 1/2 INSTALADO EM RAMAL OU SUB-RAMAL DE ÁGUA - FORNECIMENTO E INSTALAÇÃO.</t>
  </si>
  <si>
    <t>3.3.1.2.5</t>
  </si>
  <si>
    <t>JOELHO 90 GRAUS COM BUCHA DE LATÃO, PVC, SOLDÁVEL, DN 25MM, X 3/4  INSTALADO EM RAMAL OU SUB-RAMAL DE ÁGUA - FORNECIMENTO E INSTALAÇÃO.</t>
  </si>
  <si>
    <t>3.3.1.2.6</t>
  </si>
  <si>
    <t>TÊ DE REDUÇÃO, PVC, SOLDÁVEL, DN 32MM X 25MM, INSTALADO EM RAMAL DE DISTRIBUIÇÃO DE ÁGUA - FORNECIMENTO E INSTALAÇÃO.</t>
  </si>
  <si>
    <t>3.3.1.2.7</t>
  </si>
  <si>
    <t>TÊ, PVC, SOLDÁVEL, DN  25 MM INSTALADO EM RESERVAÇÃO PREDIAL DE ÁGUA - FORNECIMENTO E INSTALAÇÃO.</t>
  </si>
  <si>
    <t>3.3.1.2.8</t>
  </si>
  <si>
    <t>TÊ, PVC, SOLDÁVEL, DN 32 MM INSTALADO EM RESERVAÇÃO PREDIAL DE ÁGUA - FORNECIMENTO E INSTALAÇÃO. AF_04/2024</t>
  </si>
  <si>
    <t>3.3.1.2.9</t>
  </si>
  <si>
    <t>REGISTRO DE GAVETA PVC, 3/4", TIGRE - FORNECIMENTO E INSTALAÇÃO</t>
  </si>
  <si>
    <t>3.3.1.2.10</t>
  </si>
  <si>
    <t>3.3.2</t>
  </si>
  <si>
    <t>ESGOTO - CLOACAL</t>
  </si>
  <si>
    <t>3.3.2.1</t>
  </si>
  <si>
    <t>3.3.2.1.1</t>
  </si>
  <si>
    <t>TUBO PVC, SERIE NORMAL, ESGOTO PREDIAL, DN 40 MM, FORNECIDO E INSTALADO EM RAMAL DE DESCARGA OU RAMAL DE ESGOTO SANITÁRIO.</t>
  </si>
  <si>
    <t>3.3.2.1.2</t>
  </si>
  <si>
    <t>TUBO PVC, SERIE NORMAL, ESGOTO PREDIAL, DN 50 MM, FORNECIDO E INSTALADO EM RAMAL DE DESCARGA OU RAMAL DE ESGOTO SANITÁRIO.</t>
  </si>
  <si>
    <t>3.3.2.1.3</t>
  </si>
  <si>
    <t>TUBO PVC, SERIE NORMAL, ESGOTO PREDIAL, DN 75 MM, FORNECIDO E INSTALADO EM RAMAL DE DESCARGA OU RAMAL DE ESGOTO SANITÁRIO.</t>
  </si>
  <si>
    <t>3.3.2.1.4</t>
  </si>
  <si>
    <t>TUBO PVC, SERIE NORMAL, ESGOTO PREDIAL, DN 100 MM, FORNECIDO E INSTALADO EM RAMAL DE DESCARGA OU RAMAL DE ESGOTO SANITÁRIO.</t>
  </si>
  <si>
    <t>3.3.2.1.5</t>
  </si>
  <si>
    <t>TUBO PVC, SERIE NORMAL, ESGOTO PREDIAL, DN 150 MM, FORNECIDO E INSTALADO EM SUBCOLETOR AÉREO DE ESGOTO SANITÁRIO.</t>
  </si>
  <si>
    <t>3.3.2.1.6</t>
  </si>
  <si>
    <t>Dimensão: 1000x15x75mm</t>
  </si>
  <si>
    <t>3.3.2.2</t>
  </si>
  <si>
    <t>CONEXÕES</t>
  </si>
  <si>
    <t>3.3.2.2.1</t>
  </si>
  <si>
    <t>JOELHO 45 GRAUS, PVC, SERIE NORMAL, ESGOTO PREDIAL, DN 40 MM, JUNTA SOLDÁVEL, FORNECIDO E INSTALADO EM RAMAL DE DESCARGA OU RAMAL DE ESGOTO SANITÁRIO.</t>
  </si>
  <si>
    <t>3.3.2.2.2</t>
  </si>
  <si>
    <t>JOELHO 45 GRAUS, PVC, SERIE NORMAL, ESGOTO PREDIAL, DN 50 MM, JUNTA ELÁSTICA, FORNECIDO E INSTALADO EM RAMAL DE DESCARGA OU RAMAL DE ESGOTO SANITÁRIO.</t>
  </si>
  <si>
    <t>3.3.2.2.3</t>
  </si>
  <si>
    <t>JOELHO 45 GRAUS, PVC, SERIE NORMAL, ESGOTO PREDIAL, DN 75 MM, JUNTA ELÁSTICA, FORNECIDO E INSTALADO EM RAMAL DE DESCARGA OU RAMAL DE ESGOTO SANITÁRIO.</t>
  </si>
  <si>
    <t>3.3.2.2.4</t>
  </si>
  <si>
    <t>JOELHO 45 GRAUS, PVC, SERIE NORMAL, ESGOTO PREDIAL, DN 100 MM, JUNTA ELÁSTICA, FORNECIDO E INSTALADO EM RAMAL DE DESCARGA OU RAMAL DE ESGOTO SANITÁRIO.</t>
  </si>
  <si>
    <t>3.3.2.2.5</t>
  </si>
  <si>
    <t>JOELHO 90 GRAUS, PVC, SERIE NORMAL, ESGOTO PREDIAL, DN 40 MM, JUNTA SOLDÁVEL, FORNECIDO E INSTALADO EM RAMAL DE DESCARGA OU RAMAL DE ESGOTO SANITÁRIO.</t>
  </si>
  <si>
    <t>3.3.2.2.6</t>
  </si>
  <si>
    <t>JOELHO 90 GRAUS, PVC, SERIE NORMAL, ESGOTO PREDIAL, DN 50 MM, JUNTA ELÁSTICA, FORNECIDO E INSTALADO EM RAMAL DE DESCARGA OU RAMAL DE ESGOTO SANITÁRIO.</t>
  </si>
  <si>
    <t>3.3.2.2.7</t>
  </si>
  <si>
    <t>JOELHO 90 GRAUS, PVC, SERIE NORMAL, ESGOTO PREDIAL, DN 100 MM, JUNTA ELÁSTICA, FORNECIDO E INSTALADO EM RAMAL DE DESCARGA OU RAMAL DE ESGOTO SANITÁRIO.</t>
  </si>
  <si>
    <t>3.3.2.2.8</t>
  </si>
  <si>
    <t>JUNÇÃO SIMPLES, PVC, SERIE NORMAL, ESGOTO PREDIAL, DN 40 MM, JUNTA SOLDÁVEL, FORNECIDO E INSTALADO EM RAMAL DE DESCARGA OU RAMAL DE ESGOTO SANITÁRIO.</t>
  </si>
  <si>
    <t>3.3.2.2.9</t>
  </si>
  <si>
    <t>JUNÇÃO SIMPLES, PVC, SERIE NORMAL, ESGOTO PREDIAL, DN 75 X 75 MM, JUNTA ELÁSTICA, FORNECIDO E INSTALADO EM RAMAL DE DESCARGA OU RAMAL DE ESGOTO SANITÁRIO.</t>
  </si>
  <si>
    <t>3.3.2.2.10</t>
  </si>
  <si>
    <t>JUNÇÃO SIMPLES, PVC, SERIE NORMAL, ESGOTO PREDIAL, DN 100 X 75 MM, JUNTA ELÁSTICA, FORNECIDO E INSTALADO EM PRUMADA DE ESGOTO SANITÁRIO OU VENTILAÇÃO</t>
  </si>
  <si>
    <t>3.3.2.2.11</t>
  </si>
  <si>
    <t>JUNÇÃO SIMPLES, PVC, SERIE NORMAL, ESGOTO PREDIAL, DN 100 X 100 MM, JUNTA ELÁSTICA, FORNECIDO E INSTALADO EM RAMAL DE DESCARGA OU RAMAL DE ESGOTO SANITÁRIO.</t>
  </si>
  <si>
    <t>3.3.2.2.12</t>
  </si>
  <si>
    <t>TÊ DE REDUÇÃO, PVC, SOLDÁVEL, DN 75 MM X 50 MM, INSTALADO EM RESERVAÇÃO PREDIAL DE ÁGUA - FORNECIMENTO E INSTALAÇÃO. AF_04/2024</t>
  </si>
  <si>
    <t>3.3.2.2.13</t>
  </si>
  <si>
    <t>TE, PVC, SERIE NORMAL, ESGOTO PREDIAL, DN 75 X 75 MM, JUNTA ELÁSTICA, FORNECIDO E INSTALADO EM RAMAL DE DESCARGA OU RAMAL DE ESGOTO SANITÁRIO.</t>
  </si>
  <si>
    <t>3.3.2.2.14</t>
  </si>
  <si>
    <t>LUVA SIMPLES, PVC, SERIE NORMAL, ESGOTO PREDIAL, DN 50 MM, JUNTA ELÁSTICA, FORNECIDO E INSTALADO EM RAMAL DE DESCARGA OU RAMAL DE ESGOTO SANITÁRIO.</t>
  </si>
  <si>
    <t>3.3.2.2.15</t>
  </si>
  <si>
    <t>LUVA DE CORRER, PVC, SERIE NORMAL, ESGOTO PREDIAL, DN 75 MM, JUNTA ELÁSTICA, FORNECIDO E INSTALADO EM RAMAL DE DESCARGA OU RAMAL DE ESGOTO SANITÁRIO.</t>
  </si>
  <si>
    <t>3.3.2.2.16</t>
  </si>
  <si>
    <t>LUVA DE CORRER, PVC, SERIE NORMAL, ESGOTO PREDIAL, DN 100 MM, JUNTA ELÁSTICA, FORNECIDO E INSTALADO EM RAMAL DE DESCARGA OU RAMAL DE ESGOTO SANITÁRIO.</t>
  </si>
  <si>
    <t>3.3.2.3</t>
  </si>
  <si>
    <t>CAIXAS / RALOS</t>
  </si>
  <si>
    <t>3.3.2.3.1</t>
  </si>
  <si>
    <t>CAIXA DE GORDURA CILINDRICA PVC ENTRADA 100mm</t>
  </si>
  <si>
    <t>3.3.2.3.2</t>
  </si>
  <si>
    <t>CAIXA SIFONADA GIRAFÁCIL (5 ENTRADAS), MONTADA COM GRELHA E PORTA GRELHA REDONDOS INOX 150X170X75MM E RALO ANTIESPUMA - FORNECIMENTO E INSTALAÇÃO</t>
  </si>
  <si>
    <t>3.3.2.3.3</t>
  </si>
  <si>
    <t>CAIXA ENTERRADA HIDRÁULICA RETANGULAR, EM ALVENARIA COM BLOCOS DE CONCRETO, DIMENSÕES INTERNAS: 0,80X0,80X0,80M PARA REDE DE DRENAGEM - INCLUSIVE ESCAVAÇÃO E PREPARO FUNDO DE VALA</t>
  </si>
  <si>
    <t>3.3.2.3.4</t>
  </si>
  <si>
    <t>POÇO DE VISITA RETANGULAR PARA DRENAGEM, EM ALVENARIA COM BLOCOS DE CONCRETO, DIMENSÕES 0,80X0,80X1,20M, EXCLUINDO TAMPÃO</t>
  </si>
  <si>
    <t>3.3.2.3.5</t>
  </si>
  <si>
    <t>POÇO DE VISITA RETANGULAR PARA DRENAGEM, EM ALVENARIA COM BLOCOS DE CONCRETO, DIMENSÕES 1,00X1,00X2,00M, EXCLUINDO TAMPÃO</t>
  </si>
  <si>
    <t>3.3.2.3.6</t>
  </si>
  <si>
    <t>ANTIESPUMA 150MM ESGOTO</t>
  </si>
  <si>
    <t>3.3.2.3.7</t>
  </si>
  <si>
    <t>PORTA GRELHA QUADRADO P/GRELHA RED.BRANC.100 MM - FORNECIMENTO E INSTALAÇÃO</t>
  </si>
  <si>
    <t>3.3.2.3.8</t>
  </si>
  <si>
    <t>PROLONGAMENTO PARA CAIXA SIFONADA PVC 100x100mm - FORNECIMENTO E INSTALAÇÃO</t>
  </si>
  <si>
    <t>3.3.2.3.9</t>
  </si>
  <si>
    <t>PROLONGAMENTO PARA CAIXA SIFONADA PVC 150X200MM. FORNECIMENTO E INSTALAÇÃO</t>
  </si>
  <si>
    <t>3.3.3</t>
  </si>
  <si>
    <t>ESGOTO - DRENO</t>
  </si>
  <si>
    <t>3.3.3.1</t>
  </si>
  <si>
    <t>ESCAVAÇÃO E REATERRO</t>
  </si>
  <si>
    <t>3.3.3.1.1</t>
  </si>
  <si>
    <t>ESCAVAÇÃO MANUAL DE VALA.</t>
  </si>
  <si>
    <t>3.3.3.1.2</t>
  </si>
  <si>
    <t>REATERRO MANUAL DE VALAS, COM PLACA VIBRATÓRIA.</t>
  </si>
  <si>
    <t>3.3.3.2</t>
  </si>
  <si>
    <t>3.3.3.2.1</t>
  </si>
  <si>
    <t>TUBO, PVC, SOLDÁVEL, DE 25MM, INSTALADO EM DRENO DE AR - CONDICIONADO - FORNECIMENTO E INSTALAÇÃO.</t>
  </si>
  <si>
    <t>3.3.3.3</t>
  </si>
  <si>
    <t>3.3.3.3.1</t>
  </si>
  <si>
    <t>JOELHO 90 GRAUS, PVC, SOLDÁVEL, DN 25MM, INSTALADO EM DRENO DE AR - CONDICIONADO - FORNECIMENTO E INSTALAÇÃO.</t>
  </si>
  <si>
    <t>3.3.3.3.2</t>
  </si>
  <si>
    <t>DRENAGEM - TUBO PVC 150MM COM ABERTURA E FECHAMENTO DE VALA</t>
  </si>
  <si>
    <t>Caixa de filtração para dreno de ar condicionado</t>
  </si>
  <si>
    <t>3.3.3.3.3</t>
  </si>
  <si>
    <t>ENCHIMENTO DE BRITA PARA DRENO, LANÇAMENTO MANUAL</t>
  </si>
  <si>
    <t>3.3.4</t>
  </si>
  <si>
    <t>VENTILAÇÃO</t>
  </si>
  <si>
    <t>3.3.4.1</t>
  </si>
  <si>
    <t>3.3.4.1.1</t>
  </si>
  <si>
    <t>TUBO PVC, SERIE NORMAL, ESGOTO PREDIAL, DN 50 MM, FORNECIDO E INSTALADO EM PRUMADA DE ESGOTO SANITÁRIO OU VENTILAÇÃO.</t>
  </si>
  <si>
    <t>3.3.4.1.2</t>
  </si>
  <si>
    <t>TUBO PVC, SERIE NORMAL, ESGOTO PREDIAL, DN 75 MM, FORNECIDO E INSTALADO EM PRUMADA DE ESGOTO SANITÁRIO OU VENTILAÇÃO.</t>
  </si>
  <si>
    <t>3.3.4.2</t>
  </si>
  <si>
    <t>3.3.4.2.1</t>
  </si>
  <si>
    <t>CAP/TAMPAO PVC SOLDAVEL 75mm</t>
  </si>
  <si>
    <t>3.3.4.2.2</t>
  </si>
  <si>
    <t>JOELHO 45 GRAUS, PVC, SERIE NORMAL, ESGOTO PREDIAL, DN 50 MM, JUNTA ELÁSTICA, FORNECIDO E INSTALADO EM PRUMADA DE ESGOTO SANITÁRIO OU VENTILAÇÃO.</t>
  </si>
  <si>
    <t>3.3.4.2.3</t>
  </si>
  <si>
    <t>JOELHO 45 GRAUS, PVC, SERIE NORMAL, ESGOTO PREDIAL, DN 75 MM, JUNTA ELÁSTICA, FORNECIDO E INSTALADO EM PRUMADA DE ESGOTO SANITÁRIO OU VENTILAÇÃO.</t>
  </si>
  <si>
    <t>3.3.4.2.4</t>
  </si>
  <si>
    <t>JOELHO 90 GRAUS, PVC, SERIE NORMAL, ESGOTO PREDIAL, DN 50 MM, JUNTA ELÁSTICA, FORNECIDO E INSTALADO EM PRUMADA DE ESGOTO SANITÁRIO OU VENTILAÇÃO.</t>
  </si>
  <si>
    <t>3.3.4.2.5</t>
  </si>
  <si>
    <t>JOELHO 90 GRAUS, PVC, SERIE NORMAL, ESGOTO PREDIAL, DN 75 MM, JUNTA ELÁSTICA, FORNECIDO E INSTALADO EM PRUMADA DE ESGOTO SANITÁRIO OU VENTILAÇÃO.</t>
  </si>
  <si>
    <t>3.3.4.2.6</t>
  </si>
  <si>
    <t>JUNÇÃO SIMPLES, PVC, SERIE NORMAL, ESGOTO PREDIAL, DN 50 X 50 MM, JUNTA ELÁSTICA, FORNECIDO E INSTALADO EM PRUMADA DE ESGOTO SANITÁRIO OU VENTILAÇÃO.</t>
  </si>
  <si>
    <t>3.3.4.2.7</t>
  </si>
  <si>
    <t>JUNÇÃO SIMPLES, PVC, SERIE NORMAL, ESGOTO PREDIAL, DN 75 X 75 MM, JUNTA ELÁSTICA, FORNECIDO E INSTALADO EM PRUMADA DE ESGOTO SANITÁRIO OU VENTILAÇÃO.</t>
  </si>
  <si>
    <t>3.3.4.2.8</t>
  </si>
  <si>
    <t xml:space="preserve">TERMINAL DE VENTILAÇÃO, PVC, SÉRIE NORMAL, ESGOTO PREDIAL, DN 75 MM, JUNTA SOLDÁVEL, FORNECIDO E INSTALADO EM PRUMADA DE ESGOTO SANITÁRIO OU VENTILAÇÃO. </t>
  </si>
  <si>
    <t>3.3.4.2.9</t>
  </si>
  <si>
    <t>TE, PVC, SERIE NORMAL, ESGOTO PREDIAL, DN 50 X 50 MM, JUNTA ELÁSTICA, FORNECIDO E INSTALADO EM PRUMADA DE ESGOTO SANITÁRIO OU VENTILAÇÃO.</t>
  </si>
  <si>
    <t>3.3.4.2.10</t>
  </si>
  <si>
    <t>TE, PVC, SERIE NORMAL, ESGOTO PREDIAL, DN 75 X 50 MM, JUNTA ELÁSTICA, FORNECIDO E INSTALADO EM PRUMADA DE ESGOTO SANITÁRIO OU VENTILAÇÃO.</t>
  </si>
  <si>
    <t>3.4</t>
  </si>
  <si>
    <t>ELÉTRICA</t>
  </si>
  <si>
    <t>3.4.1</t>
  </si>
  <si>
    <t>QUADROS</t>
  </si>
  <si>
    <t>3.4.1.1</t>
  </si>
  <si>
    <t>(QDIT-S1) QUADRO DE DISTRIBUIÇÃO DE SOBREPOR OU EMBUTIDO ENSAIADOS CONFORME A IEC 61439 COM BARRAMENTO DE 125A</t>
  </si>
  <si>
    <t>QDIT-S1</t>
  </si>
  <si>
    <t>3.4.1.2</t>
  </si>
  <si>
    <t>(QDIT-S2) QUADRO DE DISTRIBUIÇÃO DE SOBREPOR OU EMBUTIDO ENSAIADOS CONFORME A IEC 61439 COM BARRAMENTO DE 125A</t>
  </si>
  <si>
    <t>QDIT-S2</t>
  </si>
  <si>
    <t>3.4.2</t>
  </si>
  <si>
    <t>INFRAESTRUTURA</t>
  </si>
  <si>
    <t>3.4.2.1</t>
  </si>
  <si>
    <t>ELETRODUTO RÍGIDO ROSCÁVEL, PVC, DN 25 MM (3/4"), PARA CIRCUITOS TERMINAIS, INSTALADO EM FORRO - FORNECIMENTO E INSTALAÇÃO.</t>
  </si>
  <si>
    <t>3.4.2.2</t>
  </si>
  <si>
    <t>ELETRODUTO RÍGIDO ROSCÁVEL, PVC, DN 32 MM (1”), PARA CIRCUITOS TERMINAIS, INSTALADO EM FORRO - FORNECIMENTO E INSTALAÇÃO.</t>
  </si>
  <si>
    <t>3.4.2.3</t>
  </si>
  <si>
    <t>ELETRODUTO RÍGIDO ROSCÁVEL, PVC, DN 40 MM (1 1/4”), PARA CIRCUITOS TERMINAIS, INSTALADO EM FORRO - FORNECIMENTO E INSTALAÇÃO.</t>
  </si>
  <si>
    <t>3.4.2.4</t>
  </si>
  <si>
    <t>3.4.2.5</t>
  </si>
  <si>
    <t>ELETROCALHA PERFURADA TIPO ””U”” 100x50 CHAPA 20 SEM TAMPA</t>
  </si>
  <si>
    <t>3.4.2.6</t>
  </si>
  <si>
    <t>CAIXA RETANGULAR 4" X 2" MÉDIA (1,30 M DO PISO), PVC, INSTALADA EM PAREDE - FORNECIMENTO E INSTALAÇÃO.</t>
  </si>
  <si>
    <t>3.4.2.7</t>
  </si>
  <si>
    <t>CAIXA RETANGULAR 4" X 4" MÉDIA (1,30 M DO PISO), PVC, INSTALADA EM PAREDE - FORNECIMENTO E INSTALAÇÃO.</t>
  </si>
  <si>
    <t>3.4.2.8</t>
  </si>
  <si>
    <t>CONDULETE DE PVC, TIPO X, COM TAMPA, PARA ELETRODUTO DE PVC SOLDÁVEL DN 25 MM, APARENTE - FORNECIMENTO E INSTALAÇÃO.</t>
  </si>
  <si>
    <t>3.4.2.9</t>
  </si>
  <si>
    <t>CONDULETE DE PVC, TIPO X, COM TAMPA, PARA ELETRODUTO DE PVC SOLDÁVEL DN 40 MM, APARENTE - FORNECIMENTO E INSTALAÇÃO.</t>
  </si>
  <si>
    <t>3.4.2.10</t>
  </si>
  <si>
    <t>CONDULETE DE ALUMÍNIO, TIPO X, PARA ELETRODUTO DE AÇO GALVANIZADO DN 40 MM, APARENTE - FORNECIMENTO E INSTALAÇÃO.</t>
  </si>
  <si>
    <t>3.4.3</t>
  </si>
  <si>
    <t>CABOS</t>
  </si>
  <si>
    <t>3.4.3.1</t>
  </si>
  <si>
    <t>CABO DE COBRE FLEXÍVEL ISOLADO, 2,5 MM², ANTI-CHAMA 450/750 V, PARA CIRCUITOS TERMINAIS - FORNECIMENTO E INSTALAÇÃO.</t>
  </si>
  <si>
    <t>3.4.3.2</t>
  </si>
  <si>
    <t>CABO DE COBRE FLEXÍVEL ISOLADO, 4 MM², ANTI-CHAMA 450/750 V, PARA CIRCUITOS TERMINAIS - FORNECIMENTO E INSTALAÇÃO. AF_03/2023</t>
  </si>
  <si>
    <t>3.4.3.3</t>
  </si>
  <si>
    <t>CABO DE COBRE FLEXÍVEL ISOLADO, 10 MM², ANTI-CHAMA 0,6/1,0 KV, PARA DISTRIBUIÇÃO - FORNECIMENTO E INSTALAÇÃO. AF_10/2020</t>
  </si>
  <si>
    <t>3.4.4</t>
  </si>
  <si>
    <t>TOMADAS E INTERRUPTORES</t>
  </si>
  <si>
    <t>3.4.4.1</t>
  </si>
  <si>
    <t>TOMADA MÉDIA DE EMBUTIR (1 MÓDULO), 2P+T 10 A, INCLUINDO SUPORTE E PLACA - FORNECIMENTO E INSTALAÇÃO. AF_03/2023</t>
  </si>
  <si>
    <t>3.4.4.2</t>
  </si>
  <si>
    <t>TOMADA BAIXA DE EMBUTIR (1 MÓDULO), 2P+T 20 A, INCLUINDO SUPORTE E PLACA - FORNECIMENTO E INSTALAÇÃO.</t>
  </si>
  <si>
    <t>3.4.4.3</t>
  </si>
  <si>
    <t>TOMADA MÉDIA DE EMBUTIR (2 MÓDULOS), 2P+T 10 A, INCLUINDO SUPORTE E PLACA - FORNECIMENTO E INSTALAÇÃO. AF_03/2023</t>
  </si>
  <si>
    <t>3.4.4.4</t>
  </si>
  <si>
    <t>TOMADA MÉDIA DE EMBUTIR (2 MÓDULOS), 2P+T 20 A, INCLUINDO SUPORTE E PLACA - FORNECIMENTO E INSTALAÇÃO.</t>
  </si>
  <si>
    <t>3.4.4.5</t>
  </si>
  <si>
    <t>PLACA CEGA SEM FURO</t>
  </si>
  <si>
    <t>3.4.4.6</t>
  </si>
  <si>
    <t>INTERRUPTOR SIMPLES (1 MÓDULO), 10A/250V, INCLUINDO SUPORTE E PLACA - FORNECIMENTO E INSTALAÇÃO.</t>
  </si>
  <si>
    <t>3.4.4.7</t>
  </si>
  <si>
    <t>INTERRUPTOR PARALELO (1 MÓDULO), 10A/250V, INCLUINDO SUPORTE E PLACA - FORNECIMENTO E INSTALAÇÃO.</t>
  </si>
  <si>
    <t>3.4.4.8</t>
  </si>
  <si>
    <t>INTERRUPTOR SIMPLES (2 MÓDULOS), 10A/250V, INCLUINDO SUPORTE E PLACA - FORNECIMENTO E INSTALAÇÃO.</t>
  </si>
  <si>
    <t>3.4.4.9</t>
  </si>
  <si>
    <t>DIMMER ROTATIVO (1 MÓDULO), 220V/600W, INCLUINDO SUPORTE E PLACA - FORNECIMENTO E INSTALAÇÃO.</t>
  </si>
  <si>
    <t>3.4.4.10</t>
  </si>
  <si>
    <t>BOTOEIRA ANTI PANICO ALARME WC AUDIVISUAL PNE/PCD NBR9050</t>
  </si>
  <si>
    <t>3.4.4.11</t>
  </si>
  <si>
    <t>3.4.4.12</t>
  </si>
  <si>
    <t>INTERRUPTOR SIMPLES (1 MÓDULO) COM 1 TOMADA DE EMBUTIR 2P+T 10 A, INCLUINDO SUPORTE E PLACA - FORNECIMENTO E INSTALAÇÃO.</t>
  </si>
  <si>
    <t>3.4.5</t>
  </si>
  <si>
    <t>ILUMINAÇÃO</t>
  </si>
  <si>
    <t>3.4.5.1</t>
  </si>
  <si>
    <t>3.4.5.2</t>
  </si>
  <si>
    <t>3.4.5.3</t>
  </si>
  <si>
    <t>3.4.5.4</t>
  </si>
  <si>
    <t>3.4.5.5</t>
  </si>
  <si>
    <t>3.4.5.6</t>
  </si>
  <si>
    <t>LUMINÁRIA DE EMERGÊNCIA, COM 30 LÂMPADAS LED DE 2 W, SEM REATOR - FORNECIMENTO E INSTALAÇÃO.</t>
  </si>
  <si>
    <t>3.4.6</t>
  </si>
  <si>
    <t>REDE DE LÓGICA E TELEFÔNIA</t>
  </si>
  <si>
    <t>3.4.6.1</t>
  </si>
  <si>
    <t>3.4.6.1.1</t>
  </si>
  <si>
    <t>3.4.6.1.2</t>
  </si>
  <si>
    <t>ELETRODUTO RÍGIDO ROSCÁVEL, PVC, DN 32 MM (1"), PARA CIRCUITOS TERMINAIS, INSTALADO EM PAREDE - FORNECIMENTO E INSTALAÇÃO.</t>
  </si>
  <si>
    <t>3.4.6.1.3</t>
  </si>
  <si>
    <t>ELETROCALHA PERFURADA TIPO ""U"" 100X50 CHAPA 20 SEM TAMPA</t>
  </si>
  <si>
    <t>3.4.6.1.4</t>
  </si>
  <si>
    <t>CAIXA RETANGULAR 4” X 2” MÉDIA (1,30 M DO PISO), PVC, INSTALADA EM PAREDE - FORNECIMENTO E INSTALAÇÃO.</t>
  </si>
  <si>
    <t>3.4.6.1.5</t>
  </si>
  <si>
    <t>3.4.6.2</t>
  </si>
  <si>
    <t>3.4.6.2.1</t>
  </si>
  <si>
    <t>3.4.6.3</t>
  </si>
  <si>
    <t>TOMADAS</t>
  </si>
  <si>
    <t>3.4.6.3.1</t>
  </si>
  <si>
    <t>TOMADA DE REDE RJ-45 CATEGORIA 6. FORNECIMENTO E INSTALAÇÃO.</t>
  </si>
  <si>
    <t>3.4.6.3.2</t>
  </si>
  <si>
    <t>TOMADA DE REDE RJ-45 CATEGORIA 6 (2 MÓDULOS). FORNECIMENTO E INSTALAÇÃO.</t>
  </si>
  <si>
    <t>3.4.6.4</t>
  </si>
  <si>
    <t>ACESSÓRIOS</t>
  </si>
  <si>
    <t>3.4.6.4.1</t>
  </si>
  <si>
    <t>3.4.6.4.2</t>
  </si>
  <si>
    <t>INSTALAÇÃO DE CAMERA DOME FULL HD INFRAVERMELHO MULTI HD VHD 1220DG4</t>
  </si>
  <si>
    <t>3.4.7</t>
  </si>
  <si>
    <t>ALARME E SEGURANÇA</t>
  </si>
  <si>
    <t>3.4.7.1</t>
  </si>
  <si>
    <t>3.4.7.1.1</t>
  </si>
  <si>
    <t>ELETRODUTO RÍGIDO ROSCÁVEL, PVC, DN 25 MM (3/4”), PARA CIRCUITOS TERMINAIS, INSTALADO EM FORRO - FORNECIMENTO E INSTALAÇÃO.</t>
  </si>
  <si>
    <t>3.4.7.1.2</t>
  </si>
  <si>
    <t>3.4.7.1.3</t>
  </si>
  <si>
    <t>3.4.7.2</t>
  </si>
  <si>
    <t>3.4.7.2.1</t>
  </si>
  <si>
    <t>CABO DE COBRE BLINDADO C/FITA POLIESTER P/ ALARME INC.3X1,50</t>
  </si>
  <si>
    <t>3.4.7.3</t>
  </si>
  <si>
    <t>3.4.7.3.1</t>
  </si>
  <si>
    <t>ACIONADOR MANUAL ALARME INCENDIO C/ SIRENE, ENDERECAVEL IP20</t>
  </si>
  <si>
    <t>3.4.7.3.2</t>
  </si>
  <si>
    <t>3.5</t>
  </si>
  <si>
    <t>CLIMATIZAÇÃO</t>
  </si>
  <si>
    <t>3.5.1</t>
  </si>
  <si>
    <t>EQUIPAMENTOS CONDICIONADORES DE AR</t>
  </si>
  <si>
    <t>3.5.1.1</t>
  </si>
  <si>
    <t>UNIDADES VRF</t>
  </si>
  <si>
    <t>3.5.1.1.1</t>
  </si>
  <si>
    <t>3.5.1.1.2</t>
  </si>
  <si>
    <t>3.5.1.1.3</t>
  </si>
  <si>
    <t>3.5.1.2</t>
  </si>
  <si>
    <t>UNIDADES MINISPLIT</t>
  </si>
  <si>
    <t>3.5.1.2.1</t>
  </si>
  <si>
    <t>INSTALAÇÃO DE UNIDADE MINISPLIT INVERTER, TIPO HI WALL, QUENTE/FRIO, CAPACIDADE NOMINAL DE 9.000BTU/H, CONDENSADORA DE DESCARGA HORIZONTAL OU VERTICAL CONFORME PROJETO, COM PROTEÇÃO GALVÂNICA NAS ALETAS DO CONDENSADOR, GÁS REFRIGERANTE ECOLÓGICO (HFC). TENSÃO: 220V-1Ø-60HZ</t>
  </si>
  <si>
    <t>3.5.1.2.2</t>
  </si>
  <si>
    <t>INSTALAÇÃO DE UNIDADE MINISPLIT INVERTER, TIPO HI WALL, QUENTE/FRIO, CAPACIDADE NOMINAL DE 12.000BTU/H, CONDENSADORA DE DESCARGA HORIZONTAL OU VERTICAL CONFORME PROJETO, COM PROTEÇÃO GALVÂNICA NAS ALETAS DO CONDENSADOR, GÁS REFRIGERANTE ECOLÓGICO (HFC). TENSÃO: 220V-1Ø-60HZ</t>
  </si>
  <si>
    <t>3.5.1.2.3</t>
  </si>
  <si>
    <t>INSTALAÇÃO DE UNIDADE MINISPLIT INVERTER, TIPO HI WALL, QUENTE/FRIO, CAPACIDADE NOMINAL DE 18.000BTU/H, CONDENSADORA DE DESCARGA HORIZONTAL OU VERTICAL CONFORME PROJETO, COM PROTEÇÃO GALVÂNICA NAS ALETAS DO CONDENSADOR, GÁS REFRIGERANTE ECOLÓGICO (HFC). TENSÃO: 220V-1Ø-60HZ</t>
  </si>
  <si>
    <t>3.5.1.2.4</t>
  </si>
  <si>
    <t>INSTALAÇÃO DE UNIDADE MINISPLIT INVERTER, TIPO PISO TETO, QUENTE/FRIO, CAPACIDADE NOMINAL DE 30.000BTU/H, CONDENSADORA DE DESCARGA HORIZONTAL OU VERTICAL CONFORME PROJETO, COM PROTEÇÃO GALVÂNICA NAS ALETAS DO CONDENSADOR, GÁS REFRIGERANTE ECOLÓGICO (HFC). TENSÃO: 220V-1Ø-60HZ</t>
  </si>
  <si>
    <t>3.5.1.2.5</t>
  </si>
  <si>
    <t>INSTALAÇÃO DE UNIDADE MINISPLIT INVERTER, TIPO PISO TETO, QUENTE/FRIO, CAPACIDADE NOMINAL DE 36.000BTU/H, CONDENSADORA DE DESCARGA HORIZONTAL OU VERTICAL CONFORME PROJETO, COM PROTEÇÃO GALVÂNICA NAS ALETAS DO CONDENSADOR, GÁS REFRIGERANTE ECOLÓGICO (HFC). TENSÃO: 220V-1Ø-60HZ</t>
  </si>
  <si>
    <t>3.5.1.2.6</t>
  </si>
  <si>
    <t>INSTALAÇÃO DE UNIDADE MINISPLIT INVERTER, TIPO PISO TETO, QUENTE/FRIO, CAPACIDADE NOMINAL DE 60.000BTU/H, CONDENSADORA DE DESCARGA HORIZONTAL OU VERTICAL CONFORME PROJETO, COM PROTEÇÃO GALVÂNICA NAS ALETAS DO CONDENSADOR, GÁS REFRIGERANTE ECOLÓGICO (HFC). TENSÃO: 220V-1Ø-60HZ</t>
  </si>
  <si>
    <t>3.5.2</t>
  </si>
  <si>
    <t>TUBULAÇÕES E CONEXÕES DE COBRE</t>
  </si>
  <si>
    <t>3.5.2.1</t>
  </si>
  <si>
    <t>TUBO DE COBRE PARA REFRIGERAÇÃO, ESP. PAREDE 0,79 MM Ø1/4", INCLUINDO SUPORTES, SOLDA E ACESSÓRIOS PARA INSTALAÇÃO, COM ISOLAMENTO EM ESPUMA ELASTOMÉRICA - REF. ARMAFLEX OU EQUIVALENTE TÉCNICO - FORNECIMENTO E INSTALAÇÃO</t>
  </si>
  <si>
    <t>3.5.2.2</t>
  </si>
  <si>
    <t>TUBO DE COBRE PARA REFRIGERAÇÃO, ESP. PAREDE 0,79 MM Ø1/2", INCLUINDO SUPORTES, SOLDA E ACESSÓRIOS PARA INSTALAÇÃO, COM ISOLAMENTO EM ESPUMA ELASTOMÉRICA - REF. ARMAFLEX OU EQUIVALENTE TÉCNICO - FORNECIMENTO E INSTALAÇÃO</t>
  </si>
  <si>
    <t>3.5.2.3</t>
  </si>
  <si>
    <t>TUBO DE COBRE PARA REFRIGERAÇÃO, ESP. PAREDE 0,79 MM Ø3/8", INCLUINDO SUPORTES, SOLDA E ACESSÓRIOS PARA INSTALAÇÃO, COM ISOLAMENTO EM ESPUMA ELASTOMÉRICA - REF. ARMAFLEX OU EQUIVALENTE TÉCNICO - FORNECIMENTO E INSTALAÇÃO</t>
  </si>
  <si>
    <t>3.5.2.4</t>
  </si>
  <si>
    <t>TUBO DE COBRE PARA REFRIGERAÇÃO, ESP. PAREDE 0,79 MM Ø3/4", INCLUINDO SUPORTES, SOLDA E ACESSÓRIOS PARA INSTALAÇÃO, COM ISOLAMENTO EM ESPUMA ELASTOMÉRICA - REF. ARMAFLEX OU EQUIVALENTE TÉCNICO - FORNECIMENTO E INSTALAÇÃO</t>
  </si>
  <si>
    <t>3.5.2.5</t>
  </si>
  <si>
    <t>TUBO DE COBRE PARA REFRIGERAÇÃO, ESP. PAREDE 0,79 MM Ø5/8", INCLUINDO SUPORTES, SOLDA E ACESSÓRIOS PARA INSTALAÇÃO, COM ISOLAMENTO EM ESPUMA ELASTOMÉRICA - REF. ARMAFLEX OU EQUIVALENTE TÉCNICO - FORNECIMENTO E INSTALAÇÃO</t>
  </si>
  <si>
    <t>3.5.2.6</t>
  </si>
  <si>
    <t>TUBO DE COBRE PARA REFRIGERAÇÃO, ESP. PAREDE 0,79 MM Ø7/8", INCLUINDO SUPORTES, SOLDA E ACESSÓRIOS PARA INSTALAÇÃO, COM ISOLAMENTO EM ESPUMA ELASTOMÉRICA - REF. ARMAFLEX OU EQUIVALENTE TÉCNICO - FORNECIMENTO E INSTALAÇÃO</t>
  </si>
  <si>
    <t>3.5.2.7</t>
  </si>
  <si>
    <t>TUBO DE COBRE PARA REFRIGERAÇÃO, ESP. PAREDE 1,59 MM Ø1.1/8", INCLUINDO SUPORTES, SOLDA E ACESSÓRIOS PARA INSTALAÇÃO, COM ISOLAMENTO EM ESPUMA ELASTOMÉRICA - REF. ARMAFLEX OU EQUIVALENTE TÉCNICO - FORNECIMENTO E INSTALAÇÃO</t>
  </si>
  <si>
    <t>3.5.2.8</t>
  </si>
  <si>
    <t>3.5.2.9</t>
  </si>
  <si>
    <t>3.5.2.10</t>
  </si>
  <si>
    <t>3.5.3</t>
  </si>
  <si>
    <t>VENTILADOR CENTRÍFUGO AXIAL</t>
  </si>
  <si>
    <t>3.5.3.1</t>
  </si>
  <si>
    <t>INSTALAÇÃO DE VENTILADOR AXIAL PARA EXAUSTÃO - DADOS TÉCNICOS: VAZÃO EM DESCARGA LIVRE: 150 M³/H. MODELO DE REF.: SILENT-300 PLUS DA SOLER&amp;PALAU, OU EQUIVALENTE TÉCNICO - TENSÃO: 220V-1ø-60Hz</t>
  </si>
  <si>
    <t>3.5.3.2</t>
  </si>
  <si>
    <t>INSTALAÇÃO DE VENTILADOR CENTRÍFUGO EM LINHA, PARA DUTO - D=250MM. MODELO DE REF.: TD-1300-250 SILENT DA SOLER&amp;PALAU, OU EQUIVALENTE TÉCNICO -  TENSÃO: 220V-1Ø-60HZ</t>
  </si>
  <si>
    <t>3.5.3.3</t>
  </si>
  <si>
    <t>INSTALAÇÃO DE VENTILADOR CENTRÍFUGO EM LINHA, PARA DUTO - DIÂMETRO BOCAL: 355MM - DADOS TÉCNICOS: PRESSÃO EST. - 20 MMCA, VAZÃO EM DESCARGA LIVRE: 4200 M³/H. MODELO DE REF.: TD-4000/355 MIXVENT DA SOLER&amp;PALAU, OU EQUIVALENTE - TENSÃO: 220V-1Ø-60HZ</t>
  </si>
  <si>
    <t>3.5.4</t>
  </si>
  <si>
    <t>REDE DE DUTOS</t>
  </si>
  <si>
    <t>3.5.4.1</t>
  </si>
  <si>
    <t>CHAPA DE AÇO GALVANIZADO #26 PARA DUTOS DE VENTILAÇÃO E AR CONDICIONADO, INCLUINDO FABRICAÇÃO, MONTAGEM, INSTALAÇÃO E FIXAÇÃO. REF.: CHAPA DE AÇO GALVANIZADO NBR7008 ZC</t>
  </si>
  <si>
    <t>3.5.4.2</t>
  </si>
  <si>
    <t>CHAPA DE AÇO GALVANIZADO #24 PARA DUTOS DE VENTILAÇÃO E AR CONDICIONADO, INCLUINDO FABRICAÇÃO, MONTAGEM, INSTALAÇÃO E FIXAÇÃO. REF.: CHAPA DE AÇO GALVANIZADO NBR7008 ZC</t>
  </si>
  <si>
    <t>3.5.4.3</t>
  </si>
  <si>
    <t>3.5.4.4</t>
  </si>
  <si>
    <t>3.5.5</t>
  </si>
  <si>
    <t>INSTALAÇÕES ELÉTRICAS DE CLIMATIZAÇÃO</t>
  </si>
  <si>
    <t>3.5.5.1</t>
  </si>
  <si>
    <t>3.5.6</t>
  </si>
  <si>
    <t>ACESSÓRIOS, SERVIÇOS E ITENS GERAIS</t>
  </si>
  <si>
    <t>3.5.6.1</t>
  </si>
  <si>
    <t>AMORTECEDOR DE IMPACTO E VIBRAÇÃO, TIPO COXIM DE BORRACHA, DIMENSÕES Ø50X50MM, C/ PARAFUSO DE AJUSTE ATÉ 3/8", CAPACIDADE 150KG</t>
  </si>
  <si>
    <t>3.5.6.2</t>
  </si>
  <si>
    <t>FORNECIMENTO E INSTALAÇÃO DE PLAQUETA EM ACRILICO PARA IDENTIFICAÇÃO DOS EQUIPAMENTOS E QUADROS NA COR PRETA E LETRAS BRANCAS. REF.: AFIXGRAF OU EQUIVALENTE</t>
  </si>
  <si>
    <t>3.5.6.3</t>
  </si>
  <si>
    <t>TRANSPORTES E DESLOCAMENTOS DOS EQUIPAMENTOS A SEREM INSTALADOS, INCLUINDO TRANSPORTE VERTICAL E HORIZONTAL ATÉ O PONTO DEFINITIVO DE INSTALAÇÃO</t>
  </si>
  <si>
    <t>H</t>
  </si>
  <si>
    <t>3.5.6.4</t>
  </si>
  <si>
    <t>EXECUÇÃO DE BALANCEAMENTO DE VAZÕES DE AR EM TODOS OS DIFUSORES E GRELHAS DAS REDES DE DUTOS, UTILIZANDO-SE ANEMÔMETRO DIGITAL AFERIDO E COM BOA PRECISÃO. AS MEDIÇÕES DEVERÃO SER ORGANIZADAS EM RELATÓRIO, A SER SUBMETIDO A FISCALIZAÇÃO.</t>
  </si>
  <si>
    <t>3.5.6.5</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</si>
  <si>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t>
  </si>
  <si>
    <t>3.5.6.6</t>
  </si>
  <si>
    <t>SUPORTE METÁLICO TIPO MÃO FRANCESA, TAMANHO 600MM EM AÇO INOXIDÁVEL TIPO AISI-304 DE 1.5MM, TÍPICA PARA UNIDADE CONDENSADORA DE ATÉ 60.000 BTU/H. INCLUI ACESSÓRIOS DE FIXAÇÃO, SENDO QUE OS METÁLICOS (PARAFUSOS, ARRUELAS, PORCAS) DEVEM SER FABRICADOS EM AÇO INOXIDÁVEL. OBS.: CONFIRMAR CAPACIDADE DE CARGA DO SUPORTE EM RELAÇÃO AO PESO DO EQUIPAMENTO.</t>
  </si>
  <si>
    <t>3.5.6.7</t>
  </si>
  <si>
    <t>SUPORTE METÁLICO TIPO MÃO FRANCESA, TAMANHO 500MM EM AÇO INOXIDÁVEL TIPO AISI-304 DE 1.5MM, TÍPICA PARA UNIDADE CONDENSADORA DE ATÉ 9.000 BTU/H. INCLUI ACESSÓRIOS DE FIXAÇÃO, SENDO QUE OS METÁLICOS (PARAFUSOS, ARRUELAS, PORCAS) DEVEM SER FABRICADOS EM AÇO INOXIDÁVEL. OBS.: CONFIRMAR CAPACIDADE DE CARGA DO SUPORTE EM RELAÇÃO AO PESO DO EQUIPAMENTO.</t>
  </si>
  <si>
    <t>3.5.7</t>
  </si>
  <si>
    <t>DIFUSORES, REGISTRO, GRELHAS E VENEZIANAS</t>
  </si>
  <si>
    <t>3.5.7.1</t>
  </si>
  <si>
    <t>FORNECIMENTO E INSTALAÇÃO DE GRELHA DE VENTILAÇÃO DE ALUMÍNIO, ALETAS VERTICAIS AJUSTÁVEIS INDIVIDUALMENTE, DUPLA DEFLEXÃO, COM REGISTRO E CAIXA PLENO, LXH (225X125)MM - REF.: TROX VAT-DG OU EQUIVALENTE TÉCNICO</t>
  </si>
  <si>
    <t>3.5.7.2</t>
  </si>
  <si>
    <t>FORNECIMENTO E INSTALAÇÃO DE GRELHA DE VENTILAÇÃO DE ALUMÍNIO, ALETAS VERTICAIS AJUSTÁVEIS INDIVIDUALMENTE, DUPLA DEFLEXÃO, COM REGISTRO E CAIXA PLENO, LXH (225X225)MM - REF.: TROX VAT-DG OU EQUIVALENTE TÉCNICO</t>
  </si>
  <si>
    <t>3.5.7.3</t>
  </si>
  <si>
    <t>FORNECIMENTO E INSTALAÇÃO DE GRELHA DE VENTILAÇÃO DE ALUMÍNIO, ALETAS VERTICAIS AJUSTÁVEIS INDIVIDUALMENTE, DUPLA DEFLEXÃO, COM REGISTRO E CAIXA PLENO, LXH (325X225)MM - REF.: TROX VAT-DG OU EQUIVALENTE TÉCNICO</t>
  </si>
  <si>
    <t>3.5.7.4</t>
  </si>
  <si>
    <t>FORNECIMENTO E INSTALAÇÃO DE GRELHA DE VENTILAÇÃO DE ALUMÍNIO, ALETAS VERTICAIS AJUSTÁVEIS INDIVIDUALMENTE, DUPLA DEFLEXÃO, COM REGISTRO E CAIXA PLENO, LXH (425X165)MM - REF.: TROX VAT-DG OU EQUIVALENTE TÉCNICO</t>
  </si>
  <si>
    <t>3.5.7.5</t>
  </si>
  <si>
    <t>3 unidades de 360X360mm</t>
  </si>
  <si>
    <t>3.5.7.6</t>
  </si>
  <si>
    <t>3.5.7.7</t>
  </si>
  <si>
    <t>3.5.7.8</t>
  </si>
  <si>
    <t>FORNECIMENTO E INSTALAÇÃO DE VENEZIANA PARA TOMADA OU DESCARGA DE AR, FABRICADA EM ALUMÍNIO COM ALETAS HORIZONTAIS FIXAS E TELA ANTI-INSETO, LXH (250X200)MM - REF.: TROX AWK OU EQUIVALENTE TÉCNICO</t>
  </si>
  <si>
    <t>3.5.7.9</t>
  </si>
  <si>
    <t>FORNECIMENTO E INSTALAÇÃO DE VENEZIANA PARA TOMADA OU DESCARGA DE AR, FABRICADA EM ALUMÍNIO COM ALETAS HORIZONTAIS FIXAS E TELA ANTI-INSETO, LXH (450X250)MM - REF.: TROX AWK OU EQUIVALENTE TÉCNICO</t>
  </si>
  <si>
    <t>3.5.7.10</t>
  </si>
  <si>
    <t>FORNECIMENTO E INSTALAÇÃO DE VENEZIANA PARA TOMADA OU DESCARGA DE AR, FABRICADA EM ALUMÍNIO COM ALETAS HORIZONTAIS FIXAS E TELA ANTI-INSETO, LXH (150X150)MM - REF.: TROX AWK OU EQUIVALENTE TÉCNICO</t>
  </si>
  <si>
    <t>3.5.7.11</t>
  </si>
  <si>
    <t>3.5.7.12</t>
  </si>
  <si>
    <t>FORNECIMENTO E INSTALAÇÃO DE VENEZIANA PARA TOMADA OU DESCARGA DE AR, FABRICADA EM ALUMÍNIO COM ALETAS HORIZONTAIS FIXAS E TELA ANTI-INSETO, LXH (450X150)MM - REF.: TROX AWK OU EQUIVALENTE TÉCNICO</t>
  </si>
  <si>
    <t>3.5.7.13</t>
  </si>
  <si>
    <t>FORNECIMENTO E INSTALAÇÃO DE VENEZIANA PARA TOMADA OU DESCARGA DE AR, FABRICADA EM ALUMÍNIO COM ALETAS HORIZONTAIS FIXAS E TELA ANTI-INSETO, LXH (250X150)MM - REF.: TROX AWK OU EQUIVALENTE TÉCNICO</t>
  </si>
  <si>
    <t>3.5.8</t>
  </si>
  <si>
    <t>CAIXA PORTA-FILHO</t>
  </si>
  <si>
    <t>3.5.8.1</t>
  </si>
  <si>
    <t xml:space="preserve">CAIXA FILTRANTE COM GAVETA PORTA-FILTRO, FABRICADA EM CHAPA DE AÇO GALVANIZADA #24, COM FILTRO G4+M5, COM BOCAL DE CONEXÃO DE DIÂMETRO DE 355MM. REF.: MFL-355 G4+M5 DA SOLER&amp;PALAU OU EQUIVALENTE - INSTALAÇÃO </t>
  </si>
  <si>
    <t>3.5.8.2</t>
  </si>
  <si>
    <t>CAIXA FILTRANTE COM GAVETA PORTA-FILTRO, FABRICADA EM CHAPA DE AÇO GALVANIZADA #24, COM FILTRO G4+M5. DIÂMETRO DA CONEXÃO: 250MM. REF.: MFL-250 G4+M5 DA SOLER&amp;PALAU OU EQUIVALENTE - INSTALAÇÃO</t>
  </si>
  <si>
    <t>3.6</t>
  </si>
  <si>
    <t>SISTEMA DE PREVENÇÃO E COMBATE À INCÊNDIO</t>
  </si>
  <si>
    <t>3.6.1</t>
  </si>
  <si>
    <t>SINALIZAÇÃO DE ORIENTAÇÃO E SALVAMENTO</t>
  </si>
  <si>
    <t>3.6.1.1</t>
  </si>
  <si>
    <t>Código 13/D</t>
  </si>
  <si>
    <t>3.6.1.2</t>
  </si>
  <si>
    <t>Código 13/E</t>
  </si>
  <si>
    <t>3.6.1.3</t>
  </si>
  <si>
    <t>PLACA COM INDICAÇÃO DE UMA SAÍDA DE EMERGÊNCIA A SER FIXADA ACIMA DA PORTA, PARA INDICAR O SEU ACESSO, RETANGULAR, COM FUNDO VERDE, PICTOGRAMA FOTOLUMINESCENTE</t>
  </si>
  <si>
    <t>Código 14</t>
  </si>
  <si>
    <t>3.6.1.4</t>
  </si>
  <si>
    <t>PLACA COM INDICAÇÃO DO SENTIDO DE FUGA NO INTERIOR DAS ESCADAS (DIREITA OU ESQUERDA, DESCENDO OU SUBINDO), RETANGULAR, COM FUNDO VERDE, PICTOGRAMA FOTOLUMINESCENTE - FORNECIMENNTO E INSTALAÇÃO</t>
  </si>
  <si>
    <t>Códigos 16C e 16D</t>
  </si>
  <si>
    <t>3.6.2</t>
  </si>
  <si>
    <t>SINALIZAÇÃO DE PROIBIÇÃO</t>
  </si>
  <si>
    <t>3.6.2.1</t>
  </si>
  <si>
    <t>PLACA COM INDICAÇÃO NOS LOCAIS DE ACESSO AOS ELEVADORES COMUNS E MONTA-CARGAS, CIRCULAR, FUNDO: BRANCO, PICTOGRAMA: PRETO, FAIXA CIRCULAR E BARRA DIAMETRAL: VERMELHA - FORNECIMENNTO E INSTALAÇÃO</t>
  </si>
  <si>
    <t>3.6.3</t>
  </si>
  <si>
    <t>SINALIZAÇÃO DE EQUIPAMENTOS</t>
  </si>
  <si>
    <t>3.6.3.1</t>
  </si>
  <si>
    <t>Código 20</t>
  </si>
  <si>
    <t>3.6.3.2</t>
  </si>
  <si>
    <t>PLACA COM INDICAÇÃO DA LOCALIZAÇÃO DOS EXTINTORES DE INCÊNDIO, QUADRADA 20X20CM, COM FUNDO VERMELHO, PICTOGRAMA FOTOLUMINESCENTE - FORNECIMENTO E INSTALAÇÃO</t>
  </si>
  <si>
    <t>Código 23</t>
  </si>
  <si>
    <t>3.6.3.3</t>
  </si>
  <si>
    <t>PLACA DE SINALIZAÇÃO DE EMERGÊNCIA, ABRIGO DE MANGUEIRA E HIDRANTE, QUADRADA 20X20CM, COM FUNDO VERMELHO, PICTOGRAMA FOTOLUMINESCENTE - FORNECIMENTO E INSTALAÇÃO</t>
  </si>
  <si>
    <t>Código 25</t>
  </si>
  <si>
    <t>3.6.3.4</t>
  </si>
  <si>
    <t>PLACA DE SINALIZAÇÃO DO PONTO DE ACIONAMENTO DO SISTEMA DE ALARME E BOMBA DE INCÊNDIO, QUADRADA 20X20CM, EM PVC 2MM, FOTOLUMINESCENTE - FORNECIMENTO E INSTALAÇÃO</t>
  </si>
  <si>
    <t>Código 21</t>
  </si>
  <si>
    <t>3.6.4</t>
  </si>
  <si>
    <t>MENSAGENS ESCRITAS</t>
  </si>
  <si>
    <t>3.6.4.1</t>
  </si>
  <si>
    <t>PLACA INDICATIVA DE SAÍDA E SITEMAS DE EMERGÊNCIA - PLANO DE EMERGÊNCIA, RETANGULAR, COM FUNDO VERDE, PICTOGRAMA FOTOLUMINESCENTE</t>
  </si>
  <si>
    <t>Código M5</t>
  </si>
  <si>
    <t>3.6.5</t>
  </si>
  <si>
    <t>EXTINTORES</t>
  </si>
  <si>
    <t>3.6.5.1</t>
  </si>
  <si>
    <t>EXTINTOR PO QUIMICO SECO 6kg ABC NBR 15808:2017</t>
  </si>
  <si>
    <t>3.6.6</t>
  </si>
  <si>
    <t>HIDRANTE</t>
  </si>
  <si>
    <t>3.6.6.1</t>
  </si>
  <si>
    <t>ABRIGO PARA HIDRANTE, 90X60X17CM, COM REGISTRO GLOBO ANGULAR 45 GRAUS 2 1/2", ADAPTADOR STORZ 2 1/2", MANGUEIRA DE INCÊNDIO 20M, REDUÇÃO 2 1/2" X 1 1/2" E ESGUICHO EM LATÃO 2 1/2" - FORNECIMENTO E INSTALAÇÃO.</t>
  </si>
  <si>
    <t>3.6.6.2</t>
  </si>
  <si>
    <t>TUBO DE AÇO GALVANIZADO COM COSTURA, CLASSE MÉDIA, DN 65 (21/2"), CONEXÃO ROSQUEADA, INSTALADO EM REDE DE ALIMENTAÇÃO PARA HIDRANTE - FORNECIMENTO E INSTALAÇÃO.</t>
  </si>
  <si>
    <t>3.6.6.3</t>
  </si>
  <si>
    <t>COTOVELO 90 GRAUS, EM FERRO GALVANIZADO, CONEXÃO ROSQUEADA, DN 65MM (21/2"), INSTALADO EM RESERVAÇÃO PREDIAL DE ÁGUA - FORNECIMENTO E INSTALAÇÃO.</t>
  </si>
  <si>
    <t>TERREO</t>
  </si>
  <si>
    <t>4.1</t>
  </si>
  <si>
    <t>4.1.1</t>
  </si>
  <si>
    <t>4.1.1.1</t>
  </si>
  <si>
    <t>COBERTURA DECK E PERGOLADO</t>
  </si>
  <si>
    <t>4.1.1.1.1</t>
  </si>
  <si>
    <t>PERFIL UCDe EM AÇO ASTM A-36 SEÇÃO 150X60X20X2,25MM - FORNECIMENTO E INSTALAÇÃO</t>
  </si>
  <si>
    <t>4.1.1.1.2</t>
  </si>
  <si>
    <t>PERFIL METALICO TUBULAR ASTM-36 SEÇÃO QUADRADA 40X40X1,20</t>
  </si>
  <si>
    <t>4.1.1.1.3</t>
  </si>
  <si>
    <t>PERFIL METALICO TUBULAR ASTM-36 SEÇÃO QUADRADA 100X100X2,25</t>
  </si>
  <si>
    <t>4.1.1.1.4</t>
  </si>
  <si>
    <t>4.1.1.1.5</t>
  </si>
  <si>
    <t>FORNECIMENTO E INSTALAÇÃO DE CABO DE AÇO Ø1/4" PARA CONTRAVENTAMENTO/TRAVEJAMENTO</t>
  </si>
  <si>
    <t>4.1.1.1.6</t>
  </si>
  <si>
    <t>CHUMBADOR CBN NYLON 5/16""x75mm + PRISIONEIRO</t>
  </si>
  <si>
    <t>4.1.1.1.7</t>
  </si>
  <si>
    <t>4.1.1.1.8</t>
  </si>
  <si>
    <t>4.1.1.1.9</t>
  </si>
  <si>
    <t>TELHA METALICA SANDUICHE TRAPEZOIDAL 2 FACES TR40</t>
  </si>
  <si>
    <t>4.2</t>
  </si>
  <si>
    <t>4.2.1</t>
  </si>
  <si>
    <t>4.2.1.1</t>
  </si>
  <si>
    <t>4.2.1.1.1</t>
  </si>
  <si>
    <t>4.2.1.1.2</t>
  </si>
  <si>
    <t>4.2.1.2</t>
  </si>
  <si>
    <t>4.2.1.2.1</t>
  </si>
  <si>
    <t>geral (79,05 m²) - Base para troca roupa do vestiário PCD (4,85 m²)</t>
  </si>
  <si>
    <t>4.2.1.2.2</t>
  </si>
  <si>
    <t>4.2.1.2.3</t>
  </si>
  <si>
    <t>4.2.1.2.4</t>
  </si>
  <si>
    <t>4.2.1.3</t>
  </si>
  <si>
    <t xml:space="preserve"> 4.2.1.3.1 </t>
  </si>
  <si>
    <t>4.2.1.4</t>
  </si>
  <si>
    <t>4.2.1.4.1</t>
  </si>
  <si>
    <t>4.2.2</t>
  </si>
  <si>
    <t>4.2.2.1</t>
  </si>
  <si>
    <t>4.2.2.1.1</t>
  </si>
  <si>
    <t>PM01</t>
  </si>
  <si>
    <t>4.2.2.1.2</t>
  </si>
  <si>
    <t>4.2.2.1.3</t>
  </si>
  <si>
    <t>4.2.2.1.4</t>
  </si>
  <si>
    <t>4.2.2.2.1</t>
  </si>
  <si>
    <t>4.2.2.2.2</t>
  </si>
  <si>
    <t>4.2.2.2.3</t>
  </si>
  <si>
    <t>PA03</t>
  </si>
  <si>
    <t>4.2.2.2.4</t>
  </si>
  <si>
    <t>PA04</t>
  </si>
  <si>
    <t>4.2.2.2.5</t>
  </si>
  <si>
    <t>4.2.2.2.6</t>
  </si>
  <si>
    <t>4.2.2.3</t>
  </si>
  <si>
    <t>4.2.2.3.1</t>
  </si>
  <si>
    <t>PV02 - EA02</t>
  </si>
  <si>
    <t>4.2.2.3.2</t>
  </si>
  <si>
    <t>PV03 - EA03</t>
  </si>
  <si>
    <t>4.2.2.3.3</t>
  </si>
  <si>
    <t>PV04 - EA04</t>
  </si>
  <si>
    <t>4.2.2.3.4</t>
  </si>
  <si>
    <t>PV05 - EA05</t>
  </si>
  <si>
    <t>4.2.2.3.5</t>
  </si>
  <si>
    <t>PV06 - EA06</t>
  </si>
  <si>
    <t>4.2.2.3.6</t>
  </si>
  <si>
    <t>PV07</t>
  </si>
  <si>
    <t>4.2.2.3.7</t>
  </si>
  <si>
    <t>4.2.2.3.8</t>
  </si>
  <si>
    <t>ESQUADRIA EM PERFIL DE ALUMÍNIO BRANCO, VIDRO LAMINADO INCOLOR 6MM, COMPOSTO POR 5 JANELAS MAXIM-AR. DIM.: 3,00X0,50M - FORNECIMENTO E INSTALAÇÃO</t>
  </si>
  <si>
    <t>JA01 - EA10</t>
  </si>
  <si>
    <t>4.2.2.3.9</t>
  </si>
  <si>
    <t>4.2.2.3.10</t>
  </si>
  <si>
    <t>JANELA COM PERFIL EM ALUMÍNIO BRANCO E VIDRO LAMINADO INCOLOR 6MM, 1 FOLHA FIXA. DIM.: 2,50X1,60M - FORNECIMENTO E INSTALAÇÃO</t>
  </si>
  <si>
    <t>JA03</t>
  </si>
  <si>
    <t>4.2.2.3.11</t>
  </si>
  <si>
    <t>ESQUADRIA EM PERFIL DE ALUMÍNIO BRANCO, VIDRO LAMINADO INCOLOR 6MM, COMPOSTO POR JANELA COM FOLHAS DE CORRER E 3 VIDROS FIXOS. DIM.: 2,80X1,67M - FORNECIMENTO E INSTALAÇÃO</t>
  </si>
  <si>
    <t>EA12</t>
  </si>
  <si>
    <t>4.2.2.3.12</t>
  </si>
  <si>
    <t>ESQUADRIA COM VIDRO 8MM, PERFIS EM ALUMÍNIO ANODIZADO NATURAL, 2 FOLHAS DE CORRER, 2 FIXAS E UMA FIXA EMBAIXO. DIM.: 3,10X1,60M - FORNECIMENTO E INSTALAÇÃO</t>
  </si>
  <si>
    <t>EA13</t>
  </si>
  <si>
    <t>4.2.2.3.13</t>
  </si>
  <si>
    <t>ESQUADRIA EM PERFIL DE ALUMÍNIO BRANCO, VIDRO LAMINADO INCOLOR 6MM FIXO DE PISO A TETO. DIM.: 0,84X2,80M - FORNECIMENTO E INSTALAÇÃO</t>
  </si>
  <si>
    <t>EA14</t>
  </si>
  <si>
    <t>4.2.3</t>
  </si>
  <si>
    <t>4.2.3.1</t>
  </si>
  <si>
    <t>4.2.3.1.1</t>
  </si>
  <si>
    <t>4.2.3.1.2</t>
  </si>
  <si>
    <t>4.2.3.1.3</t>
  </si>
  <si>
    <t>4.2.3.1.4</t>
  </si>
  <si>
    <t>4.2.3.1.5</t>
  </si>
  <si>
    <t>4.2.3.1.6</t>
  </si>
  <si>
    <t>4.2.3.1.7</t>
  </si>
  <si>
    <t>4.2.3.1.8</t>
  </si>
  <si>
    <t>4.2.3.1.9</t>
  </si>
  <si>
    <t>4.2.3.1.10</t>
  </si>
  <si>
    <t>FORNECIMENTO E INSTALAÇÃO DE REVESTIMENTO CERÂMICO 7X26CM USO INTERNO. REF. BRICK ENGLAND PORTOBELLO OU EQUIVALENTE TÉCNICO</t>
  </si>
  <si>
    <t>4.2.3.1.11</t>
  </si>
  <si>
    <t>FORNECIMENTO E INSTALAÇÃO DE REVESTIMENTO CERÂMICO PROTEK ACETINADO BOLD 25X35CM. REF. INCEFRA OU EQUIVALENTE TÉCNICO</t>
  </si>
  <si>
    <t>4.2.3.2</t>
  </si>
  <si>
    <t>4.2.3.2.1</t>
  </si>
  <si>
    <t>IMPERMEABILIZAÇÃO DE SUPERFÍCIE COM MEMBRANA À BASE DE POLIURETANO, 2 DEMÃOS.</t>
  </si>
  <si>
    <t>4.2.3.3</t>
  </si>
  <si>
    <t>4.2.3.3.1</t>
  </si>
  <si>
    <t>4.2.3.3.1.1</t>
  </si>
  <si>
    <t>4.2.3.3.1.2</t>
  </si>
  <si>
    <t>4.2.3.3.1.3</t>
  </si>
  <si>
    <t>4.2.3.3.1.6</t>
  </si>
  <si>
    <t>4.2.3.3.2</t>
  </si>
  <si>
    <t>4.2.3.3.2.1</t>
  </si>
  <si>
    <t>Térreo / Fachada / nível arquibancada</t>
  </si>
  <si>
    <t>4.2.3.3.2.2</t>
  </si>
  <si>
    <t>4.2.3.3.2.3</t>
  </si>
  <si>
    <t>PINTURA EM PAREDE COM TINTA ACRILICA, SEM EMASSAMENTO, COR SUVINIL PRATA REF. C161 OU EQUIVALENTE TECNICO, DUAS DEMÃOS</t>
  </si>
  <si>
    <t>4.2.3.3.2.4</t>
  </si>
  <si>
    <t>PINTURA ACRÍLICA BICO DE TUCANO, ACABAMENTO ACETINADO, REF. P027 DA SUVINIL OU EQUIVALENTE TÉCNICO, APLICAÇÃO MANUAL EM PAREDES, DUAS DEMÃOS.</t>
  </si>
  <si>
    <t>4.2.3.3.2.5</t>
  </si>
  <si>
    <t>4.2.3.3.2.6</t>
  </si>
  <si>
    <t>térreo / arquibancada / quadra poliesportiva</t>
  </si>
  <si>
    <t>4.2.3.3.2.7</t>
  </si>
  <si>
    <t>4.2.3.3.2.8</t>
  </si>
  <si>
    <t>quadra poliesportiva</t>
  </si>
  <si>
    <t>4.2.3.3.2.9</t>
  </si>
  <si>
    <t>4.2.3.3.2.10</t>
  </si>
  <si>
    <t>PINTURA DE PISO COM TINTA EPÓXI, APLICAÇÃO MANUAL, 2 DEMÃOS, INCLUSO PRIMER EPÓXI.</t>
  </si>
  <si>
    <t>4.2.3.3.3</t>
  </si>
  <si>
    <t>4.2.3.3.3.1</t>
  </si>
  <si>
    <t>4.2.3.3.3.2</t>
  </si>
  <si>
    <t>4.2.3.3.3.3</t>
  </si>
  <si>
    <t>FORRO EM RÉGUAS DE PVC, LISO, PARA AMBIENTES COMERCIAIS, INCLUSIVE ESTRUTURA BIDIRECIONAL DE FIXAÇÃO.</t>
  </si>
  <si>
    <t>4.2.3.3.3.4</t>
  </si>
  <si>
    <t>ACABAMENTOS PARA FORRO (SANCA DE GESSO, MONTADA NA OBRA).</t>
  </si>
  <si>
    <t>4.2.3.5</t>
  </si>
  <si>
    <t>4.2.3.5.1</t>
  </si>
  <si>
    <t>4.2.3.5.2</t>
  </si>
  <si>
    <t>4.2.3.5.3</t>
  </si>
  <si>
    <t>4.2.3.5.4</t>
  </si>
  <si>
    <t>LAVATÓRIO ACESSÍVEL EM LOUÇA COM ACABAMENTO NA COR BRANCA. REF.: LINHA IZY DECA CÓD.: L.915.17 OU EQUIVALENTE TÉCNICO</t>
  </si>
  <si>
    <t>4.2.3.5.5</t>
  </si>
  <si>
    <t>4.2.3.5.6</t>
  </si>
  <si>
    <t>4.2.3.5.7</t>
  </si>
  <si>
    <t>BEBEDOURO INDUSTRIAL 50L RESIST EM INOX COM 2 TORNEIRAS, REF.: CANÔVAS
OU EQUIVALENTE TÉCNICO</t>
  </si>
  <si>
    <t>4.2.3.5.8</t>
  </si>
  <si>
    <t>4.2.3.5.9</t>
  </si>
  <si>
    <t>4.2.3.5.10</t>
  </si>
  <si>
    <t>4.2.3.5.11</t>
  </si>
  <si>
    <t>4.2.3.5.12</t>
  </si>
  <si>
    <t>4.2.3.5.13</t>
  </si>
  <si>
    <t>4.2.3.5.14</t>
  </si>
  <si>
    <t>4.2.3.5.15</t>
  </si>
  <si>
    <t>4.2.3.5.16</t>
  </si>
  <si>
    <t>CADEIRA DE BANHO DE AÇO INOX ARTICULADA ACESSÍVEL PARA BOX COM BARRAS EM AÇO GALVANIZADO, PADRÃO NBR-9050. REF.: LINHA CONFORTO DECA CÓD.: 2356.I.POL OU EQUIVALENTE TÉCNICO</t>
  </si>
  <si>
    <t>4.2.3.5.17</t>
  </si>
  <si>
    <t>4.2.3.5.18</t>
  </si>
  <si>
    <t>4.2.3.5.19</t>
  </si>
  <si>
    <t>4.2.3.5.20</t>
  </si>
  <si>
    <t>4.2.3.6</t>
  </si>
  <si>
    <t>4.2.3.6.1</t>
  </si>
  <si>
    <t>BG01 / BG04 / Superfície para troca de roupas</t>
  </si>
  <si>
    <t>4.2.3.6.2</t>
  </si>
  <si>
    <t>4.2.3.6.3</t>
  </si>
  <si>
    <t>4.2.4</t>
  </si>
  <si>
    <t xml:space="preserve">PISOS / IMPERMEABILIZAÇÃO / RODAPÉS / SOLEIRAS </t>
  </si>
  <si>
    <t>4.2.4.1</t>
  </si>
  <si>
    <t>4.2.4.1.1</t>
  </si>
  <si>
    <t>PISO ELEVADO MODULAR, REF.: PISOAG 01055 - 600X600X33MM OU EQUIVALENTE TÉCNICO</t>
  </si>
  <si>
    <t>4.2.4.1.2</t>
  </si>
  <si>
    <t>4.2.4.1.3</t>
  </si>
  <si>
    <t>PISO CERÂMICO EXTRUDADO 30X30cm, REF.: GAIL, MODELO IND 803O, COR CINZA CLARO, CÓD.1015 OU EQUIVALENTE TÉCNICO</t>
  </si>
  <si>
    <t>4.2.4.1.4</t>
  </si>
  <si>
    <t>4.2.4.1.5</t>
  </si>
  <si>
    <t>4.2.4.1.6</t>
  </si>
  <si>
    <t>4.2.4.1.7</t>
  </si>
  <si>
    <t>4.2.4.2</t>
  </si>
  <si>
    <t>4.2.4.2.1</t>
  </si>
  <si>
    <t>4.2.4.3</t>
  </si>
  <si>
    <t>4.2.4.3.1</t>
  </si>
  <si>
    <t>4.2.4.3.2</t>
  </si>
  <si>
    <t>4.2.4.4</t>
  </si>
  <si>
    <t>4.2.4.4.1</t>
  </si>
  <si>
    <t>4.2.4.4.2</t>
  </si>
  <si>
    <t>SOLEIRA EM GRANITO, LARGURA 25 CM, ESPESSURA 2,0 CM</t>
  </si>
  <si>
    <t>4.2.4.5</t>
  </si>
  <si>
    <t>4.2.4.5.1</t>
  </si>
  <si>
    <t>4.2.5</t>
  </si>
  <si>
    <t>4.2.5.1</t>
  </si>
  <si>
    <t>4.2.5.2</t>
  </si>
  <si>
    <t>BARRA DE APOIO EM "L", EM ACO INOX POLIDO 80 X 80 CM, FIXADA NA PAREDE - FORNECIMENTO E INSTALACAO.</t>
  </si>
  <si>
    <t>4.2.5.3</t>
  </si>
  <si>
    <t>4.2.5.4</t>
  </si>
  <si>
    <t>4.2.5.5</t>
  </si>
  <si>
    <t>GUARDA-CORPO DE AÇO GALVANIZADO DE 1,10M, MONTANTES TUBULARES DE 1.1/4" ESPAÇADOS DE 1,20M, TRAVESSA SUPERIOR DE 1.1/2", GRADIL FORMADO POR TUBOS HORIZONTAIS DE 1" E VERTICAIS DE 3/4", FIXADO COM CHUMBADOR MECÂNICO.</t>
  </si>
  <si>
    <t>4.3</t>
  </si>
  <si>
    <t>4.3.1</t>
  </si>
  <si>
    <t>4.3.1.1</t>
  </si>
  <si>
    <t>4.3.1.1.1</t>
  </si>
  <si>
    <t>TUBO, PVC, SOLDÁVEL, DE 20MM, INSTALADO EM RAMAL DE DISTRIBUIÇÃO DE ÁGUA - FORNECIMENTO E INSTALAÇÃO.</t>
  </si>
  <si>
    <t>4.3.1.1.2</t>
  </si>
  <si>
    <t>4.3.1.1.3</t>
  </si>
  <si>
    <t>4.3.1.2</t>
  </si>
  <si>
    <t>4.3.1.2.1</t>
  </si>
  <si>
    <t>4.3.1.2.2</t>
  </si>
  <si>
    <t>CRUZETA DE PVC RÍGIDO SOLDÁVEL, MARROM, DIÂM = 25MM</t>
  </si>
  <si>
    <t>4.3.1.2.3</t>
  </si>
  <si>
    <t>4.3.1.2.4</t>
  </si>
  <si>
    <t>JOELHO 90 GRAUS, PVC, SOLDÁVEL, DN 32MM, INSTALADO EM RAMAL DE DISTRIBUIÇÃO DE ÁGUA - FORNECIMENTO E INSTALAÇÃO.</t>
  </si>
  <si>
    <t>4.3.1.2.5</t>
  </si>
  <si>
    <t>4.3.1.2.6</t>
  </si>
  <si>
    <t>4.3.1.2.7</t>
  </si>
  <si>
    <t>4.3.1.2.8</t>
  </si>
  <si>
    <t>TÊ DE REDUÇÃO, PVC, SOLDÁVEL, DN 25MM X 20MM, INSTALADO EM RAMAL DE DISTRIBUIÇÃO DE ÁGUA - FORNECIMENTO E INSTALAÇÃO.</t>
  </si>
  <si>
    <t>4.3.1.2.9</t>
  </si>
  <si>
    <t>4.3.1.2.10</t>
  </si>
  <si>
    <t>4.3.1.2.11</t>
  </si>
  <si>
    <t>4.3.1.2.12</t>
  </si>
  <si>
    <t>4.3.2</t>
  </si>
  <si>
    <t>4.3.2.1</t>
  </si>
  <si>
    <t>4.3.2.1.1</t>
  </si>
  <si>
    <t>4.3.2.1.2</t>
  </si>
  <si>
    <t>4.3.2.1.3</t>
  </si>
  <si>
    <t>4.3.2.1.4</t>
  </si>
  <si>
    <t>4.3.2.2</t>
  </si>
  <si>
    <t>4.3.2.2.1</t>
  </si>
  <si>
    <t>4.3.2.2.2</t>
  </si>
  <si>
    <t>4.3.2.2.3</t>
  </si>
  <si>
    <t>4.3.2.2.4</t>
  </si>
  <si>
    <t>4.3.2.2.5</t>
  </si>
  <si>
    <t>4.3.2.2.6</t>
  </si>
  <si>
    <t>4.3.2.2.7</t>
  </si>
  <si>
    <t>JOELHO 90 GRAUS, PVC, SERIE NORMAL, ESGOTO PREDIAL, DN 75 MM, JUNTA ELÁSTICA, FORNECIDO E INSTALADO EM RAMAL DE DESCARGA OU RAMAL DE ESGOTO SANITÁRIO.</t>
  </si>
  <si>
    <t>4.3.2.2.8</t>
  </si>
  <si>
    <t>4.3.2.2.9</t>
  </si>
  <si>
    <t>JUNÇÃO SIMPLES, PVC, SERIE NORMAL, ESGOTO PREDIAL, DN 50 X 50 MM, JUNTA ELÁSTICA, FORNECIDO E INSTALADO EM RAMAL DE DESCARGA OU RAMAL DE ESGOTO SANITÁRIO.</t>
  </si>
  <si>
    <t>4.3.2.2.10</t>
  </si>
  <si>
    <t>JUNÇÃO SIMPLES, PVC, SERIE NORMAL, ESGOTO PREDIAL, DN 75 X 50 MM, FORNECIDO E INSTALADO EM RAMAL DE ESGOTO SANITÁRIO</t>
  </si>
  <si>
    <t>4.3.2.2.11</t>
  </si>
  <si>
    <t>4.3.2.2.12</t>
  </si>
  <si>
    <t>JUNCAO SIMPLES PVC ESGOTO 100x50mm</t>
  </si>
  <si>
    <t>4.3.2.2.13</t>
  </si>
  <si>
    <t>4.3.2.2.14</t>
  </si>
  <si>
    <t>4.3.2.2.15</t>
  </si>
  <si>
    <t>4.3.2.2.16</t>
  </si>
  <si>
    <t>4.3.2.2.17</t>
  </si>
  <si>
    <t>4.3.2.2.18</t>
  </si>
  <si>
    <t>4.3.2.2.19</t>
  </si>
  <si>
    <t>4.3.2.3</t>
  </si>
  <si>
    <t>4.3.2.3.1</t>
  </si>
  <si>
    <t>4.3.2.3.2</t>
  </si>
  <si>
    <t>RALO SECO, PVC, DN 100 X 40 MM, JUNTA SOLDÁVEL, FORNECIDO E INSTALADO EM RAMAL DE DESCARGA OU EM RAMAL DE ESGOTO SANITÁRIO.</t>
  </si>
  <si>
    <t>4.3.2.3.3</t>
  </si>
  <si>
    <t>4.3.2.3.4</t>
  </si>
  <si>
    <t>4.3.3</t>
  </si>
  <si>
    <t>4.3.3.1</t>
  </si>
  <si>
    <t>4.3.3.1.1</t>
  </si>
  <si>
    <t>4.3.3.2</t>
  </si>
  <si>
    <t>4.3.3.2.1</t>
  </si>
  <si>
    <t>JOELHO 45 GRAUS, PVC, SOLDÁVEL, DN 25MM, INSTALADO EM DRENO DE AR - CONDICIONADO - FORNECIMENTO E INSTALAÇÃO.</t>
  </si>
  <si>
    <t>4.3.3.2.2</t>
  </si>
  <si>
    <t>4.3.4</t>
  </si>
  <si>
    <t>4.3.4.1</t>
  </si>
  <si>
    <t>4.3.4.1.1</t>
  </si>
  <si>
    <t>4.3.4.1.2</t>
  </si>
  <si>
    <t>4.3.4.2</t>
  </si>
  <si>
    <t>4.3.4.2.1</t>
  </si>
  <si>
    <t>CAP PVC ESGOTO 50mm</t>
  </si>
  <si>
    <t>4.3.4.2.2</t>
  </si>
  <si>
    <t>4.3.4.2.3</t>
  </si>
  <si>
    <t>4.3.4.2.4</t>
  </si>
  <si>
    <t>4.3.4.2.5</t>
  </si>
  <si>
    <t>4.3.4.2.6</t>
  </si>
  <si>
    <t>TERMINAL DE VENTILAÇÃO, PVC, SÉRIE NORMAL, ESGOTO PREDIAL, DN 50 MM, JUNTA SOLDÁVEL, FORNECIDO E INSTALADO EM PRUMADA DE ESGOTO SANITÁRIO OU VENTILAÇÃO.</t>
  </si>
  <si>
    <t>4.3.4.2.7</t>
  </si>
  <si>
    <t>4.3.4.2.8</t>
  </si>
  <si>
    <t>4.3.4.2.9</t>
  </si>
  <si>
    <t>TE, PVC, SERIE NORMAL, ESGOTO PREDIAL, DN 75 X 50 MM, JUNTA ELÁSTICA, FORNECIDO E INSTALADO EM PRUMADA DE ESGOTO SANITÁRIO OU VENTILAÇÃO. AF_08/2022</t>
  </si>
  <si>
    <t>4.4</t>
  </si>
  <si>
    <t>4.4.1</t>
  </si>
  <si>
    <t>4.4.1.1</t>
  </si>
  <si>
    <t>(QGAC) QUADRO DE DISTRIBUIÇÃO DE SOBREPOR OU EMBUTIDO ENSAIADOS CONFORME A IEC 61439 COM BARRAMENTO DE 125A</t>
  </si>
  <si>
    <t>QGAC</t>
  </si>
  <si>
    <t>4.4.1.2</t>
  </si>
  <si>
    <t>(QD-QUADRA) QUADRO DE DISTRIBUIÇÃO DE SOBREPOR OU EMBUTIDO ENSAIADOS CONFORME A IEC 61439 COM BARRAMENTO DE 125A</t>
  </si>
  <si>
    <t>QD-QUADRA</t>
  </si>
  <si>
    <t>4.4.1.3</t>
  </si>
  <si>
    <t>(QD-ADM) QUADRO DE DISTRIBUIÇÃO DE SOBREPOR OU EMBUTIDO ENSAIADOS CONFORME A IEC 61439 COM BARRAMENTO DE 125A</t>
  </si>
  <si>
    <t>QD-ADM</t>
  </si>
  <si>
    <t>4.4.1.4</t>
  </si>
  <si>
    <t>(QD-BIBLIOTECA) QUADRO DE DISTRIBUIÇÃO DE SOBREPOR OU EMBUTIDO ENSAIADOS CONFORME A IEC 61439 COM BARRAMENTO DE 125A</t>
  </si>
  <si>
    <t>QD-BIBLIOTECA</t>
  </si>
  <si>
    <t>4.4.1.5</t>
  </si>
  <si>
    <t>(QD-INC) QUADRO DE DISTRIBUIÇÃO DE SOBREPOR OU EMBUTIDO ENSAIADOS CONFORME A IEC 61439 COM BARRAMENTO DE 125A</t>
  </si>
  <si>
    <t>QD-INC</t>
  </si>
  <si>
    <t>4.4.1.6</t>
  </si>
  <si>
    <t>(QD-ACADEMIA) QUADRO DE DISTRIBUIÇÃO DE SOBREPOR OU EMBUTIDO ENSAIADOS CONFORME A IEC 61439 COM BARRAMENTO DE 225A</t>
  </si>
  <si>
    <t>QD-ACADEMIA</t>
  </si>
  <si>
    <t>4.4.1.7</t>
  </si>
  <si>
    <t>(QGBT) QUADRO DE DISTRIBUIÇÃO DE SOBREPOR OU EMBUTIDO ENSAIADOS CONFORME A IEC 61439 COM BARRAMENTO DE 1000A</t>
  </si>
  <si>
    <t>QGBT</t>
  </si>
  <si>
    <t>4.4.2</t>
  </si>
  <si>
    <t>4.4.2.1</t>
  </si>
  <si>
    <t>4.4.2.2</t>
  </si>
  <si>
    <t>4.4.2.3</t>
  </si>
  <si>
    <t>4.4.2.4</t>
  </si>
  <si>
    <t>ELETRODUTO RÍGIDO ROSCÁVEL, PVC, DN 50 MM (1 1/2"), PARA REDE ENTERRADA DE DISTRIBUIÇÃO DE ENERGIA ELÉTRICA - FORNECIMENTO E INSTALAÇÃO.</t>
  </si>
  <si>
    <t>4.4.2.5</t>
  </si>
  <si>
    <t>4.4.2.6</t>
  </si>
  <si>
    <t>4.4.2.7</t>
  </si>
  <si>
    <t>4.4.2.8</t>
  </si>
  <si>
    <t>4.4.2.9</t>
  </si>
  <si>
    <t>ELETRODUTO FLEXÍVEL CORRUGADO, PEAD, DN 32 MM (1 1/2"), PARA CIRCUITOS TERMINAIS, INSTALADO EM PAREDE - FORNECIMENTO E INSTALAÇÃO</t>
  </si>
  <si>
    <t>4.4.2.10</t>
  </si>
  <si>
    <t>ELETRODUTO FLEXÍVEL CORRUGADO REFORÇADO, PVC, DN 25 MM (3/4"), PARA CIRCUITOS TERMINAIS, INSTALADO EM PAREDE - FORNECIMENTO E INSTALAÇÃO</t>
  </si>
  <si>
    <t>4.4.2.11</t>
  </si>
  <si>
    <t xml:space="preserve">ELETRODUTO FLEXÍVEL CORRUGADO REFORÇADO, PVC, DN 32 MM (1"), PARA CIRCUITOS TERMINAIS, INSTALADO EM PAREDE - FORNECIMENTO E INSTALAÇÃO. </t>
  </si>
  <si>
    <t>4.4.2.12</t>
  </si>
  <si>
    <t>4.4.2.13</t>
  </si>
  <si>
    <t>ELETROCALHA PERFURADA TIPO ""U"" 150X50 CHAPA 18 SEM TAMPA</t>
  </si>
  <si>
    <t>4.4.2.14</t>
  </si>
  <si>
    <t>4.4.2.15</t>
  </si>
  <si>
    <t>CAIXA DE PISO 4X4 FECHADA E BAIXA TRAMONTINA</t>
  </si>
  <si>
    <t>4.4.2.16</t>
  </si>
  <si>
    <t>4.4.2.17</t>
  </si>
  <si>
    <t>4.4.2.18</t>
  </si>
  <si>
    <t>4.4.2.19</t>
  </si>
  <si>
    <t>CAIXA ENTERRADA ELÉTRICA RETANGULAR, EM CONCRETO PRÉ-MOLDADO, FUNDO COM BRITA, DIMENSÕES INTERNAS: 0,3X0,3X0,3 M</t>
  </si>
  <si>
    <t>4.4.3</t>
  </si>
  <si>
    <t>4.4.3.1</t>
  </si>
  <si>
    <t>4.4.3.2</t>
  </si>
  <si>
    <t>CABO DE COBRE FLEXÍVEL ISOLADO, 4 MM², ANTI-CHAMA 450/750 V, PARA CIRCUITOS TERMINAIS - FORNECIMENTO E INSTALAÇÃO.</t>
  </si>
  <si>
    <t>4.4.3.3</t>
  </si>
  <si>
    <t>CABO DE COBRE FLEXÍVEL ISOLADO, 6 MM², ANTI-CHAMA 450/750 V, PARA CIRCUITOS TERMINAIS - FORNECIMENTO E INSTALAÇÃO.</t>
  </si>
  <si>
    <t>4.4.3.4</t>
  </si>
  <si>
    <t>CABO DE COBRE FLEXÍVEL ISOLADO, 10 MM², ANTI-CHAMA 450/750 V, PARA CIRCUITOS TERMINAIS - FORNECIMENTO E INSTALAÇÃO.</t>
  </si>
  <si>
    <t>4.4.3.5</t>
  </si>
  <si>
    <t>4.4.3.6</t>
  </si>
  <si>
    <t>CABO DE COBRE FLEXÍVEL ISOLADO, 16 MM², ANTI-CHAMA 0,6/1,0 KV, PARA DISTRIBUIÇÃO - FORNECIMENTO E INSTALAÇÃO.</t>
  </si>
  <si>
    <t>4.4.3.7</t>
  </si>
  <si>
    <t>CABO DE COBRE FLEXÍVEL ISOLADO, 25 MM², 0,6/1,0 KV, PARA REDE AÉREA DE DISTRIBUIÇÃO DE ENERGIA ELÉTRICA DE BAIXA TENSÃO - FORNECIMENTO E INSTALAÇÃO.</t>
  </si>
  <si>
    <t>4.4.3.8</t>
  </si>
  <si>
    <t>CABO DE COBRE FLEXÍVEL ISOLADO, 95 MM², ANTI-CHAMA 0,6/1,0 KV, PARA REDE ENTERRADA DE DISTRIBUIÇÃO DE ENERGIA ELÉTRICA - FORNECIMENTO E INSTALAÇÃO.</t>
  </si>
  <si>
    <t>4.4.3.9</t>
  </si>
  <si>
    <t>CABO DE COBRE FLEXÍVEL ISOLADO, 150 MM², ANTI-CHAMA 0,6/1,0 KV, PARA REDE ENTERRADA DE DISTRIBUIÇÃO DE ENERGIA ELÉTRICA - FORNECIMENTO E INSTALAÇÃO.</t>
  </si>
  <si>
    <t>4.4.4</t>
  </si>
  <si>
    <t>4.4.4.1</t>
  </si>
  <si>
    <t>4.4.4.2</t>
  </si>
  <si>
    <t>4.4.4.3</t>
  </si>
  <si>
    <t>4.4.4.4</t>
  </si>
  <si>
    <t>4.4.4.5</t>
  </si>
  <si>
    <t>4.4.4.6</t>
  </si>
  <si>
    <t>4.4.4.7</t>
  </si>
  <si>
    <t xml:space="preserve">TAMPA PARA CAIXA UNHA DE PISO ALUMINIO DUPLA 4X4 CROMADO </t>
  </si>
  <si>
    <t>4.4.4.8</t>
  </si>
  <si>
    <t>CONJUNTO MONTADO COM SUPORTE E PLACA COM 2 MÓDULOS DE TOMADA 2P+T 20A NA COR BRANCA PARA CAIXA 4X4" DE PISO</t>
  </si>
  <si>
    <t>4.4.4.9</t>
  </si>
  <si>
    <t>4.4.4.10</t>
  </si>
  <si>
    <t>4.4.4.11</t>
  </si>
  <si>
    <t>4.4.4.12</t>
  </si>
  <si>
    <t>INTERRUPTOR PARALELO (2 MÓDULOS), 10A/250V, INCLUINDO SUPORTE E PLACA - FORNECIMENTO E INSTALAÇÃO.</t>
  </si>
  <si>
    <t>4.4.4.13</t>
  </si>
  <si>
    <t>4.4.4.14</t>
  </si>
  <si>
    <t>4.4.4.15</t>
  </si>
  <si>
    <t>4.4.5</t>
  </si>
  <si>
    <t>4.4.5.1</t>
  </si>
  <si>
    <t>4.4.5.2</t>
  </si>
  <si>
    <t>4.4.5.3</t>
  </si>
  <si>
    <t>4.4.5.4</t>
  </si>
  <si>
    <t>4.4.5.5</t>
  </si>
  <si>
    <t>4.4.5.6</t>
  </si>
  <si>
    <t>LUMINÁRIA ARANDELA TIPO TARTARUGA, DE SOBREPOR, COM 1 LÂMPADA LED DE 6 W, SEM REATOR - FORNECIMENTO E INSTALAÇÃO.</t>
  </si>
  <si>
    <t>4.4.5.7</t>
  </si>
  <si>
    <t>4.4.5.8</t>
  </si>
  <si>
    <t>4.4.5.9</t>
  </si>
  <si>
    <t>BLOCO AUTONOMO P/ SINALIZACAO DE SAIDA DE EMERGÊNCIA DE PAREDE</t>
  </si>
  <si>
    <t>4.4.6</t>
  </si>
  <si>
    <t>4.4.6.1</t>
  </si>
  <si>
    <t>4.4.6.1.1</t>
  </si>
  <si>
    <t>4.4.6.1.2</t>
  </si>
  <si>
    <t>4.4.6.1.3</t>
  </si>
  <si>
    <t>ELETRODUTO RÍGIDO ROSCÁVEL, PVC, DN 40 MM (1 1/4"), PARA CIRCUITOS TERMINAIS, INSTALADO EM PAREDE - FORNECIMENTO E INSTALAÇÃO.</t>
  </si>
  <si>
    <t>4.4.6.1.4</t>
  </si>
  <si>
    <t>4.4.6.1.5</t>
  </si>
  <si>
    <t>ELETROCALHA PERFURADA TIPO ""U"" 300X50 CHAPA 18 SEM TAMPA</t>
  </si>
  <si>
    <t>4.4.6.1.6</t>
  </si>
  <si>
    <t>4.4.6.1.7</t>
  </si>
  <si>
    <t>CAIXA TOMADA DE EMBUTIR PISO SRS 854 ENTRADAS 3/4</t>
  </si>
  <si>
    <t>4.4.6.1.8</t>
  </si>
  <si>
    <t>4.4.6.1.9</t>
  </si>
  <si>
    <t>4.4.6.2</t>
  </si>
  <si>
    <t>4.4.6.2.1</t>
  </si>
  <si>
    <t>4.4.6.3</t>
  </si>
  <si>
    <t>4.4.6.3.1</t>
  </si>
  <si>
    <t>4.4.6.3.2</t>
  </si>
  <si>
    <t>4.4.6.3.3</t>
  </si>
  <si>
    <t>TOMADA DE REDE RJ-45 CATEGORIA 6 (2 MÓDULOS) PARA CAIXA DE PISO 4X4". FORNECIMENTO E INSTALAÇÃO.</t>
  </si>
  <si>
    <t>4.4.6.4</t>
  </si>
  <si>
    <t>4.4.6.4.1</t>
  </si>
  <si>
    <t>RACK PARA LÓGICA 19" 42U DIMENSÕES 2190X600X700MM, COM 4 VENTILADORES DE TETO, TIPO FECHADO COM PORTA/CHAVE</t>
  </si>
  <si>
    <t>4.4.6.4.2</t>
  </si>
  <si>
    <t>RACK PARA LÓGICA 19" 45U DIMENSÕES 2070X600X700MM, TIPO ABERTO COM 2 VENTILADORES DE TETO</t>
  </si>
  <si>
    <t>4.4.6.4.3</t>
  </si>
  <si>
    <t>RACK PARA LÓGICA 19" 16U DIMENSÕES 900X550X570MM, COM 2 VENTILADORES DE TETO, TIPO FECHADO COM PORTA/CHAVE.</t>
  </si>
  <si>
    <t>4.4.6.4.4</t>
  </si>
  <si>
    <t>4.4.6.4.5</t>
  </si>
  <si>
    <t>4.4.6.4.6</t>
  </si>
  <si>
    <t>ORGANIZADOR HORIZONTAL DE CABOS 1 U</t>
  </si>
  <si>
    <t>4.4.6.4.7</t>
  </si>
  <si>
    <t>FORNECIMENTO E INSTALAÇÃO DE PLACA DE FECHAMENTO CEGA 1U PARA RACK 19", NA COR PRETA</t>
  </si>
  <si>
    <t>4.4.6.4.8</t>
  </si>
  <si>
    <t>SWITCH COM 24 PORTAS, CATEGORIA 6, 19" x 1 U, C/ CONEXÕES, FIXACÕES E ACESSÓRIOS - INSTALAÇÃO</t>
  </si>
  <si>
    <t>4.4.6.4.9</t>
  </si>
  <si>
    <t>SWITCH GERENCIAVEL POE 24 PORTAS PARA CONECTORES RJ45 PARA RACK 19"</t>
  </si>
  <si>
    <t>4.4.6.4.10</t>
  </si>
  <si>
    <t>PATCH PANEL 24 PORTAS, CATEGORIA 6 - INSTALAÇÃO.</t>
  </si>
  <si>
    <t>4.4.6.4.11</t>
  </si>
  <si>
    <t>INSTALAÇÃO DE NVR 24 CANAIS POE FULL HD 1080P.</t>
  </si>
  <si>
    <t>4.4.6.4.12</t>
  </si>
  <si>
    <t>REGUA DE TOMADAS COM 8 TOMADAS</t>
  </si>
  <si>
    <t>4.4.6.4.13</t>
  </si>
  <si>
    <t>REGUA DE TOMADAS COM 6 TOMADAS</t>
  </si>
  <si>
    <t>4.4.6.4.14</t>
  </si>
  <si>
    <t>BANDEJA/PRATELEIRA 400MM FIXA 4 PONTOS RACK SERVIDOR 19””</t>
  </si>
  <si>
    <t>4.4.6.4.15</t>
  </si>
  <si>
    <t>FORNECIMENTO E INSTALAÇÃO DE PATCH CORD DE 1,5 M CAT 6  AZUL, VERDE, AMARELO, BRANCO, VERMELHO</t>
  </si>
  <si>
    <t>4.4.6.4.16</t>
  </si>
  <si>
    <t>FORNECIMENTO E INSTALAÇÃO DE PATCH CORD DE 2,5 M CAT 6  AZUL, VERDE, AMARELO, BRANCO, VERMELHO</t>
  </si>
  <si>
    <t>4.4.6.4.17</t>
  </si>
  <si>
    <t xml:space="preserve">FORNECIMENTO DE CONECTOR ÓPTICO </t>
  </si>
  <si>
    <t>4.4.6.4.18</t>
  </si>
  <si>
    <r>
      <t xml:space="preserve">DISTRIBUIDOR INTERNO OPTICO DIO 24 FIBRAS </t>
    </r>
    <r>
      <rPr>
        <sz val="9"/>
        <color rgb="FF00B050"/>
        <rFont val="Arial"/>
        <family val="2"/>
      </rPr>
      <t>(PORTAS)</t>
    </r>
  </si>
  <si>
    <t>4.4.6.4.19</t>
  </si>
  <si>
    <t>DISTRIBUIDOR INTERNO ÓPTICO (DIO) DESCARREGADO DE 4 PORTAS</t>
  </si>
  <si>
    <t>4.4.6.4.20</t>
  </si>
  <si>
    <t>KIT TECLADO E MOUSE PARA INSTALAÇÃO EM RACK.</t>
  </si>
  <si>
    <t>4.4.6.4.21</t>
  </si>
  <si>
    <t>CONECTOR FÊMEA GIGAILAN CAT6 INDUSTRIAL. REF: FURUKAWA ET 02074 OU EQUIVALENTES TÉCNICOS.</t>
  </si>
  <si>
    <t>4.4.6.4.22</t>
  </si>
  <si>
    <t>FORNECIMENTO E INSTALAÇÃO NOBREAK 1 Kva</t>
  </si>
  <si>
    <t>4.4.6.4.23</t>
  </si>
  <si>
    <t>FORNECIMENTO E INSTALAÇÃO NOBREAK 3 Kva</t>
  </si>
  <si>
    <t>4.4.7</t>
  </si>
  <si>
    <t>4.4.7.1</t>
  </si>
  <si>
    <t>4.4.7.1.1</t>
  </si>
  <si>
    <t>4.4.7.1.2</t>
  </si>
  <si>
    <t>4.4.7.1.3</t>
  </si>
  <si>
    <t>4.4.7.2</t>
  </si>
  <si>
    <t>4.4.7.2.1</t>
  </si>
  <si>
    <t>4.4.7.3</t>
  </si>
  <si>
    <t>4.4.7.3.1</t>
  </si>
  <si>
    <t>FECHADURA DIGITAL FR101 SEM FIO- INTELBRAS</t>
  </si>
  <si>
    <t>4.4.7.3.2</t>
  </si>
  <si>
    <t>CENTRAL DE ALARME DE INCENDIO INTELBRAS CIE 1125 ENDERECAVEL</t>
  </si>
  <si>
    <t>4.4.7.3.3</t>
  </si>
  <si>
    <t>4.4.7.3.4</t>
  </si>
  <si>
    <t>4.4.7.3.5</t>
  </si>
  <si>
    <t>4.4.8</t>
  </si>
  <si>
    <t>SPDA</t>
  </si>
  <si>
    <t>4.4.8.1</t>
  </si>
  <si>
    <t>4.4.8.1.1</t>
  </si>
  <si>
    <t>4.4.8.1.2</t>
  </si>
  <si>
    <t>TAMPA DE FERRO FUNDIDO 300MM PARA CAIXA DE ATERRAMENTO</t>
  </si>
  <si>
    <t>4.4.8.1.3</t>
  </si>
  <si>
    <t>4.4.8.2</t>
  </si>
  <si>
    <t>4.4.8.2.1</t>
  </si>
  <si>
    <t>CABO COBRE NU 7 FIOS 1/0AWG - 50mm2</t>
  </si>
  <si>
    <t>4.4.8.3</t>
  </si>
  <si>
    <t>4.4.8.3.1</t>
  </si>
  <si>
    <t>HASTE DE ATERRAMENTO, DIÂMETRO 3/4", COM 3 METROS - FORNECIMENTO E INSTALAÇÃO.</t>
  </si>
  <si>
    <t>4.4.8.3.2</t>
  </si>
  <si>
    <t>CONECTOR À COMPRESSÃO EM LIGA DE COBRE PARA CONEXÃO DE 2 CABOS SENDO O PRINCIPAL 16-50MM² E A DERIVAÇÃO 16-50MM². REF.: TERMOTÉCNICA TEL-3571 OU EQUIVALENTE TÉCNICO</t>
  </si>
  <si>
    <t>4.5</t>
  </si>
  <si>
    <t>4.5.1</t>
  </si>
  <si>
    <t>4.5.1.1</t>
  </si>
  <si>
    <t>4.5.1.2</t>
  </si>
  <si>
    <t>4.5.1.3</t>
  </si>
  <si>
    <t>4.5.1.4</t>
  </si>
  <si>
    <t>INSTALAÇÃO DE UNIDADE MINISPLIT INVERTER, TIPO PISO TETO, QUENTE/FRIO, CAPACIDADE NOMINAL DE 48.000BTU/H, CONDENSADORA DE DESCARGA HORIZONTAL OU VERTICAL CONFORME PROJETO, COM PROTEÇÃO GALVÂNICA NAS ALETAS DO CONDENSADOR, GÁS REFRIGERANTE ECOLÓGICO (HFC). TENSÃO: 220V-1Ø-60HZ</t>
  </si>
  <si>
    <t>4.5.1.5</t>
  </si>
  <si>
    <t>4.5.2</t>
  </si>
  <si>
    <t>4.5.2.1</t>
  </si>
  <si>
    <t>4.5.2.2</t>
  </si>
  <si>
    <t>4.5.2.3</t>
  </si>
  <si>
    <t>4.5.2.4</t>
  </si>
  <si>
    <t>4.5.2.5</t>
  </si>
  <si>
    <t>4.5.2.6</t>
  </si>
  <si>
    <t>4.5.2.7</t>
  </si>
  <si>
    <t>4.5.3</t>
  </si>
  <si>
    <t xml:space="preserve">COIFAS E DAMPER </t>
  </si>
  <si>
    <t>4.5.3.1</t>
  </si>
  <si>
    <t>4.5.3.2</t>
  </si>
  <si>
    <t>INSTALAÇÃO DE DAMPER CORTA FOGO , FABRICADO COM CHAPA DE AÇO ZINCADO ALETA EM MATERIAL TERMO ISOLANTE SILICATO DE CÁLCIO (ISENTO DE FIBRAS DE AMIANTO), EIXOS EM AÇO CARBONO GALVANIZADA ELETROLITICAMENTE COM 8 A 10 MICRA OPCIONAL SOB ENCOMENDA EM AÇO INOX AISI 3 -DØ400, MODELO FKR-D-BR-60 DA TROX, OU EQUIVALENTE TÉCNICO.</t>
  </si>
  <si>
    <t>4.5.4</t>
  </si>
  <si>
    <t>4.5.4.1</t>
  </si>
  <si>
    <t>4.5.4.2</t>
  </si>
  <si>
    <t>4.5.4.3</t>
  </si>
  <si>
    <t>INSTALAÇÃO DE VENTILADOR CENTRÍFUGO EM LINHA, OPERAÇÃO SILENCIOSA, PARA DUTO - DIÂMETRO BOCAL: 200MM  - DADOS TÉCNICOS: PRESSÃO EST. - 20 MMCA, VAZÃO EM DESCARGA LIVRE: 1030 M³/H.   MODELO DE REF.: TD-1000/200 SILENT DA SOLER&amp;PALAU, OU EQUIVALENTE -  TENSÃO: 220V-1Ø-60HZ</t>
  </si>
  <si>
    <t>4.5.4.4</t>
  </si>
  <si>
    <t>INSTALAÇÃO DE VENTILADOR CENTRÍFUGO EM LINHA, PARA DUTO - D=315MM. MODELO DE REF.: TD-2000/315 SILENT DA SOLER&amp;PALAU, OU EQUIVALENTE TÉCNICO - TENSÃO: 220V-1Ø-60HZ</t>
  </si>
  <si>
    <t>4.5.4.5</t>
  </si>
  <si>
    <t>4.5.4.6</t>
  </si>
  <si>
    <t>INSTALAÇÃO DE VENTILADOR EXAUSTOR TUBO-AXIAL, MOTOR ELÉTRICO MONTADO SOBRE BASE REGULÁVEL, EXTERNA À CARCAÇA, ACOPLADO À HÉLICE DO VENTILADOR ATRAVÉS DE POLIAS E CORREIAS EM V, COM MANCAIS E TRANSMISSÃO PROTEGIDOS DO FLUXO DE AR - DADOS TÉCNICOS: PRESSÃO . 50 MMCA, VAZÃO EM DESCARGA LIVRE:2.100 M³/H.   MODELO DE REF.: TCN 4K 0250- ARRANJO 4-BERLINERLUFT, OU EQUIVALENTE -  TENSÃO: 220/380V-3Ø-60HZ</t>
  </si>
  <si>
    <t>4.5.4.7</t>
  </si>
  <si>
    <t>INSTALAÇÃO DE GABINETE DE VENTILAÇÃO PARA AR EXTERIOR, COM VENTILADOR DUPLA ASPIRAÇÃO DO TIPO SIROCCO, COM PORTA FILTRO E FILTRAGEM G4+M5 - VAZÃO: 3.650 M³/H, PRESSÃO EST. . FABRICANTE DE REFERÊNCIA: BBS 355 BERLINER LUFT OU EQUIVALENTE. - TENSÃO: 380V-3Ø-60HZ</t>
  </si>
  <si>
    <t>4.5.4.8</t>
  </si>
  <si>
    <t>SUPORTE METÁLICO TIPO MÃO FRANCESA, DIMENSÕES 600X600MM, FABRICADO EM AÇO INOXIDÁVEL, ADEQUADO PARA A FIXAÇÃO DE DUTOS EM CHAPA PRETA 16# COM DIÂMETRO Ø400MM. O CONJUNTO INCLUI ACESSÓRIOS DE FIXAÇÃO, COMO PARAFUSOS, ARRUELAS E PORCAS, TODOS EM AÇO INOXIDÁVEL PARA GARANTIR MAIOR DURABILIDADE E RESISTÊNCIA À CORROSÃO. OBSERVAÇÃO: RECOMENDA-SE A VERIFICAÇÃO DA CAPACIDADE DE CARGA DO SUPORTE EM RELAÇÃO AO PESO DO DUTO PARA GARANTIR A SEGURANÇA E EFICIÊNCIA DA INSTALAÇÃO</t>
  </si>
  <si>
    <t>4.5.5</t>
  </si>
  <si>
    <t>4.5.5.1</t>
  </si>
  <si>
    <t>4.5.5.2</t>
  </si>
  <si>
    <t>4.5.5.3</t>
  </si>
  <si>
    <t>CHAPA DE AÇO GALVANIZADO #22 PARA DUTOS DE VENTILAÇÃO E AR CONDICIONADO, INCLUINDO FABRICAÇÃO, MONTAGEM, INSTALAÇÃO E FIXAÇÃO. REF.: CHAPA DE AÇO GALVANIZADO NBR7008 ZC</t>
  </si>
  <si>
    <t>4.5.5.4</t>
  </si>
  <si>
    <t>4.5.5.5</t>
  </si>
  <si>
    <t>4.5.5.6</t>
  </si>
  <si>
    <t>4.5.5.7</t>
  </si>
  <si>
    <t>ISOLAMENTO TÉRMICO DE DUTO EM MANTA ALUMINIZADA DE LÃ DE VIDRO COM ESPESSURA DE 38MM E RESISTÊNCIA TÉRMICA DE 1,0M².ºC/W, INCLUINDO CINTA DE ARQUEAR, SELO PLÁSTICO E FITA ADESIVA ALUMINIZADA PARA ACABAMENTO. REF.: ISOFLEX RT 1.0 DA ISOVER OU EQUIVALENTE TÉCNICO</t>
  </si>
  <si>
    <t>4.5.6</t>
  </si>
  <si>
    <t>4.5.6.1</t>
  </si>
  <si>
    <t>QUADRO DE DISTRIBUIÇÃO DE ENERGIA EM CHAPA DE AÇO GALVANIZADO, DE SOBREPOR, COM BARRAMENTO TRIFÁSICO, PARA 18 DISJUNTORES DIN 100A - FORNECIMENTO E INSTALAÇÃO.</t>
  </si>
  <si>
    <t>4.5.6.2</t>
  </si>
  <si>
    <t>ELETRODUTO GALVANIZADO NBR 5597 1" COM CONEXOES</t>
  </si>
  <si>
    <t>4.5.6.3</t>
  </si>
  <si>
    <t>4.5.6.4</t>
  </si>
  <si>
    <t>CABO DE COBRE TETRAPOLAR TIPO PP, SEÇÃO 4X2,5MM² - FORNECIMENTO E INSTALAÇÃO</t>
  </si>
  <si>
    <t>4.5.6.5</t>
  </si>
  <si>
    <t>FORNECIMENTO E INSTALAÇÃO DE CABO DE COBRE COM BLINDAGEM INDIVIDUAL E COLETIVA, DE 4 VIAS DE SEÇÃO 1,50MM². REF.: MODELO BIC300 DA PRYSMIAN, OU EQUIVALENTE TÉCNICO</t>
  </si>
  <si>
    <t>4.5.6.6</t>
  </si>
  <si>
    <t>CONTATORA TRIPOLAR PARA FORÇA, BOBINA 24V, COM CONTATOS AUXILIARES 2NA + 2NF, CORRENTE NOMINAL DE 20 A. REF. SIEMENS OU EQUIVALENTE TÉCNICO - FORNECIMENTO E INSTALAÇÃO</t>
  </si>
  <si>
    <t>4.5.6.7</t>
  </si>
  <si>
    <t>TRANSFORMADOR 220V/24V AC, 120VA. REF.: SIEMENS OU EQUIVALENTE</t>
  </si>
  <si>
    <t>4.5.6.8</t>
  </si>
  <si>
    <t>4.5.6.9</t>
  </si>
  <si>
    <t>CHAVE COMUTADORA DUAS POSIÇÕES. REF.: XB2-ED21 DA SIBRATEC OU EQUIVALENTES TÉCNICOS.</t>
  </si>
  <si>
    <t>4.5.6.10</t>
  </si>
  <si>
    <t>CONTROLADOR DIGITAL TIPO "TIMER" PROGRAMÁVEL, COM CALENDÁRIO HORA-SEMANAL. REF.: MODELO RTST-20 DA COEL OU EQUIVALENTE TÉCNICO</t>
  </si>
  <si>
    <t>4.5.6.11</t>
  </si>
  <si>
    <t>4.5.6.12</t>
  </si>
  <si>
    <t>4.5.6.13</t>
  </si>
  <si>
    <t>4.5.7</t>
  </si>
  <si>
    <t>4.5.7.1</t>
  </si>
  <si>
    <t>GAS REFRIGERANTE R410</t>
  </si>
  <si>
    <t>4.5.7.2</t>
  </si>
  <si>
    <t>FORNECIMENTO DE GÁS NITROGÊNIO</t>
  </si>
  <si>
    <t>4.5.7.3</t>
  </si>
  <si>
    <t>4.5.7.4</t>
  </si>
  <si>
    <t>4.5.7.5</t>
  </si>
  <si>
    <t>4.5.7.6</t>
  </si>
  <si>
    <t>4.5.7.7</t>
  </si>
  <si>
    <t>4.5.7.8</t>
  </si>
  <si>
    <t>4.5.7.9</t>
  </si>
  <si>
    <t>4.5.7.10</t>
  </si>
  <si>
    <t>4.5.7.11</t>
  </si>
  <si>
    <t>4.5.8</t>
  </si>
  <si>
    <t>4.5.8.1</t>
  </si>
  <si>
    <t>FORNECIMENTO E INSTALAÇÃO DE GRELHA DE VENTILAÇÃO DE ALUMÍNIO, ALETAS VERTICAIS AJUSTÁVEIS INDIVIDUALMENTE, DUPLA DEFLEXÃO, COM REGISTRO E SEM CAIXA PLENO, LXH (425X125)MM - REF.: TROX VAT-DG OU EQUIVALENTE TÉCNICO</t>
  </si>
  <si>
    <t>4.5.8.2</t>
  </si>
  <si>
    <t>4.5.8.3</t>
  </si>
  <si>
    <t>4.5.8.4</t>
  </si>
  <si>
    <t>FORNECIMENTO E INSTALAÇÃO DE GRELHA DE VENTILAÇÃO DE ALUMÍNIO, ALETAS VERTICAIS AJUSTÁVEIS INDIVIDUALMENTE, DUPLA DEFLEXÃO, COM REGISTRO E CAIXA PLENO, LXH (1025X525)MM - REF.: TROX VAT-DG OU EQUIVALENTE TÉCNICO</t>
  </si>
  <si>
    <t>4.5.8.5</t>
  </si>
  <si>
    <t>4.5.8.6</t>
  </si>
  <si>
    <t>FORNECIMENTO E INSTALAÇÃO DE VENEZIANA PARA TOMADA OU DESCARGA DE AR, FABRICADA EM ALUMÍNIO COM ALETAS HORIZONTAIS FIXAS E TELA ANTI-INSETO, LXH (500X250)MM - REF.: TROX AWK OU EQUIVALENTE TÉCNICO</t>
  </si>
  <si>
    <t>4.5.8.7</t>
  </si>
  <si>
    <t>4.5.8.8</t>
  </si>
  <si>
    <t>4.5.8.9</t>
  </si>
  <si>
    <t>4.5.8.10</t>
  </si>
  <si>
    <t>4.5.8.11</t>
  </si>
  <si>
    <t>4.5.8.12</t>
  </si>
  <si>
    <t>4.5.8.13</t>
  </si>
  <si>
    <t>CHAPÉU DE TELHADO E VISEIRA ANTI-CHUVA APC DISPOSITIVO DE PROTEÇÃO PARA TUBOS DE ASPIRAÇÃO OU DESCARGA, PROJETADO PARA EVITAR A ENTRADA DE ÁGUA E CORPOS ESTRANHOS NA INSTALAÇÃO E NOS VENTILADORES DØ400, MODELO APC DA SOLER &amp; PALAU  OU EQUIVALENTE TÉCNICO.</t>
  </si>
  <si>
    <t>4.5.9</t>
  </si>
  <si>
    <t>4.5.9.1</t>
  </si>
  <si>
    <t>4.5.9.2</t>
  </si>
  <si>
    <t>CAIXA FILTRANTE COM GAVETA PORTA-FILTRO, FABRICADA EM CHAPA DE AÇO GALVANIZADA #24, COM FILTRO G4+M5. DIÂMETRO DA CONEXÃO: 315MM. REF.: MFL-315 G4+M5 DA SOLER&amp;PALAU OU EQUIVALENTE - INSTALAÇÃO</t>
  </si>
  <si>
    <t>4.5.9.3</t>
  </si>
  <si>
    <t>CAIXA FILTRANTE COM GAVETA PORTA-FILTRO, FABRICADA EM CHAPA DE AÇO GALVANIZADA #24, COM FILTRO G4+M5. DIÂMETRO DA CONEXÃO: 200MM. REF.: MFL-200 G4+M5 DA SOLER&amp;PALAU OU EQUIVALENTE - INSTALAÇÃO</t>
  </si>
  <si>
    <t>4.6</t>
  </si>
  <si>
    <t>4.6.1</t>
  </si>
  <si>
    <t>4.6.1.1</t>
  </si>
  <si>
    <t>4.6.1.2</t>
  </si>
  <si>
    <t>4.6.1.3</t>
  </si>
  <si>
    <t>4.6.1.4</t>
  </si>
  <si>
    <t>Código 17A</t>
  </si>
  <si>
    <t>4.6.2</t>
  </si>
  <si>
    <t>4.6.2.1</t>
  </si>
  <si>
    <t>4.6.3</t>
  </si>
  <si>
    <t>4.6.3.1</t>
  </si>
  <si>
    <t>4.6.3.2</t>
  </si>
  <si>
    <t>4.6.3.3</t>
  </si>
  <si>
    <t>4.6.3.4</t>
  </si>
  <si>
    <t>4.6.4</t>
  </si>
  <si>
    <t>4.6.4.1</t>
  </si>
  <si>
    <t>PLACA INDICATIVA DE LOTAÇÃO MÁXIMA ADMITIDA DE 1200 NO RECINTO DE REUNIÃO DE PÚBLICO,  DIMENSÕES 632MMX180MM, RETANGULAR, COM FUNDO VERDE, PICTOGRAMA FOTOLUMINESCENTE</t>
  </si>
  <si>
    <t>Código M2</t>
  </si>
  <si>
    <t>4.6.5</t>
  </si>
  <si>
    <t>4.6.5.1</t>
  </si>
  <si>
    <t>4.6.6</t>
  </si>
  <si>
    <t>4.6.6.1</t>
  </si>
  <si>
    <t>TUBO DE AÇO GALVANIZADO COM COSTURA, CLASSE MÉDIA, DN 65 (2 1/2"), CONEXÃO ROSQUEADA, INSTALADO EM REDE DE ALIMENTAÇÃO PARA HIDRANTE - FORNECIMENTO E INSTALAÇÃO.</t>
  </si>
  <si>
    <t>4.6.6.2</t>
  </si>
  <si>
    <t>TUBO DE AÇO GALVANIZADO COM COSTURA, CLASSE MÉDIA, DN 25 (1”), CONEXÃO ROSQUEADA, INSTALADO EM REDE DE ALIMENTAÇÃO PARA HIDRANTE - FORNECIMENTO E INSTALAÇÃO.</t>
  </si>
  <si>
    <t>4.6.6.3</t>
  </si>
  <si>
    <t>COTOVELO 90 GRAUS, EM FERRO GALVANIZADO, CONEXÃO ROSQUEADA, DN 65 MM (2 1/2”), INSTALADO EM RESERVAÇÃO PREDIAL DE ÁGUA - FORNECIMENTO E INSTALAÇÃO.</t>
  </si>
  <si>
    <t>4.6.6.4</t>
  </si>
  <si>
    <t>COTOVELO 90 FERRO GALVANIZADO 1"</t>
  </si>
  <si>
    <t>4.6.6.5</t>
  </si>
  <si>
    <t>TÊ, EM FERRO GALVANIZADO, CONEXÃO ROSQUEADA, DN 65 (2 1/2”), INSTALADO EM REDE DE ALIMENTAÇÃO PARA HIDRANTE - FORNECIMENTO E INSTALAÇÃO.</t>
  </si>
  <si>
    <t>4.6.6.6</t>
  </si>
  <si>
    <t>TE REDUCAO GALVANIZADO 2.1/2”x1”</t>
  </si>
  <si>
    <t>4.6.6.7</t>
  </si>
  <si>
    <t>TÊ, EM FERRO GALVANIZADO, CONEXÃO ROSQUEADA, DN 25 (1"), INSTALADO EM REDE DE ALIMENTAÇÃO PARA HIDRANTE - FORNECIMENTO E INSTALAÇÃO.</t>
  </si>
  <si>
    <t>4.6.6.8</t>
  </si>
  <si>
    <t>TE REDUCAO GALVANIZADO 1”x1/2”</t>
  </si>
  <si>
    <t>4.6.6.9</t>
  </si>
  <si>
    <t>TE REDUCAO GALVANIZADO 1”x3/8”</t>
  </si>
  <si>
    <t>4.6.6.10</t>
  </si>
  <si>
    <t>LUVA COM REDUÇÃO, EM AÇO, CONEXÃO SOLDADA, DN 65 X 50 MM (2 1/2” X 2”), INSTALADO EM REDE DE ALIMENTAÇÃO PARA HIDRANTE - FORNECIMENTO E INSTALAÇÃO.</t>
  </si>
  <si>
    <t>4.6.6.11</t>
  </si>
  <si>
    <t>LUVA COM REDUÇÃO, EM AÇO, CONEXÃO SOLDADA, DN 80 X 65 MM (3” X 2 1/2”), INSTALADO EM REDE DE ALIMENTAÇÃO PARA HIDRANTE - FORNECIMENTO E INSTALAÇÃO.</t>
  </si>
  <si>
    <t>4.6.6.12</t>
  </si>
  <si>
    <t>4.6.6.13</t>
  </si>
  <si>
    <t>MANÔMETRO 0 A 200 PSI (0 A 14 KGF/CM2), D = 50MM - FORNECIMENTO E INSTALAÇÃO.</t>
  </si>
  <si>
    <t>4.6.6.14</t>
  </si>
  <si>
    <t>PRESSOSTATO TIPO KP: TIPO KP - 40 PSI / 2,7 BAR</t>
  </si>
  <si>
    <t>4.6.6.15</t>
  </si>
  <si>
    <t>REGISTRO DE GAVETA BRUTO, LATÃO, ROSCÁVEL, 3” - FORNECIMENTO E INSTALAÇÃO.</t>
  </si>
  <si>
    <t>4.6.6.16</t>
  </si>
  <si>
    <t>REGISTRO DE GAVETA BRUTO, LATÃO, ROSCÁVEL, 2 1/2" - FORNECIMENTO E INSTALAÇÃO.</t>
  </si>
  <si>
    <t>4.6.6.17</t>
  </si>
  <si>
    <t>TANQUE DE PRESSÃO: PWB-6LX</t>
  </si>
  <si>
    <t>4.6.6.18</t>
  </si>
  <si>
    <t>VÁLVULA DE ESFERA BRUTA, BRONZE, ROSCÁVEL, 1'' - FORNECIMENTO E INSTALAÇÃO.</t>
  </si>
  <si>
    <t>4.6.6.19</t>
  </si>
  <si>
    <t>VÁLVULA DE RETENÇÃO HORIZONTAL, DE BRONZE, ROSCÁVEL, 2 1/2” - FORNECIMENTO E INSTALAÇÃO.</t>
  </si>
  <si>
    <t>4.6.6.20</t>
  </si>
  <si>
    <t>VÁLVULA DE RETENÇÃO VERTICAL, DE BRONZE, ROSCÁVEL, 2 1/2” - FORNECIMENTO E INSTALAÇÃO.</t>
  </si>
  <si>
    <t>4.6.6.21</t>
  </si>
  <si>
    <t>INSTALAÇÃO DE MOTOR-BOMBA (CENTRÍFUGA) 1,5 CV, MONOESTÁGIO, HMAN= 12 A 27 MCA, Q= 25 A 8 M³/H</t>
  </si>
  <si>
    <t>4.6.6.22</t>
  </si>
  <si>
    <t>PLATAFORMA CLIMA</t>
  </si>
  <si>
    <t>5.1</t>
  </si>
  <si>
    <t>5.1.1</t>
  </si>
  <si>
    <t>5.1.1.1</t>
  </si>
  <si>
    <t>FORNECIMENTO E INSTALAÇÃO DE PERFIL EM CHAPA DOBRADA UDCe 75x40x15x1,50 mm</t>
  </si>
  <si>
    <t>5.1.1.2</t>
  </si>
  <si>
    <t>FORNECIMENTO E INSTALAÇÃO DE PERFIL EM CHAPA DOBRADA UDCe 100X50X17x1,50 mm</t>
  </si>
  <si>
    <t>5.1.1.3</t>
  </si>
  <si>
    <t>PERFIL METALICO TUBULAR ASTM-36 SEÇÃO QUADRADA 50X50CM E=1,5 CM</t>
  </si>
  <si>
    <t>5.1.1.4</t>
  </si>
  <si>
    <t>5.1.1.5</t>
  </si>
  <si>
    <t>5.2</t>
  </si>
  <si>
    <t>5.2.1</t>
  </si>
  <si>
    <t>5.2.1.1</t>
  </si>
  <si>
    <t>(QDAC-1) QUADRO DE DISTRIBUIÇÃO DE SOBREPOR OU EMBUTIDO ENSAIADOS CONFORME A IEC 61439 COM BARRAMENTO DE 125A</t>
  </si>
  <si>
    <t>QDAC-1</t>
  </si>
  <si>
    <t>5.2.1.2</t>
  </si>
  <si>
    <t>(QDAC-2) QUADRO DE DISTRIBUIÇÃO DE SOBREPOR OU EMBUTIDO ENSAIADOS CONFORME A IEC 61439 COM BARRAMENTO DE 125A</t>
  </si>
  <si>
    <t>QDAC-2</t>
  </si>
  <si>
    <t>5.2.1.3</t>
  </si>
  <si>
    <t>(QDAC-3) QUADRO DE DISTRIBUIÇÃO DE SOBREPOR OU EMBUTIDO ENSAIADOS CONFORME A IEC 61439 COM BARRAMENTO DE 225A</t>
  </si>
  <si>
    <t>QDAC-3</t>
  </si>
  <si>
    <t>5.2.1.4</t>
  </si>
  <si>
    <t>(QDAC-4) QUADRO DE DISTRIBUIÇÃO DE SOBREPOR OU EMBUTIDO ENSAIADOS CONFORME A IEC 61439 COM BARRAMENTO DE 125A</t>
  </si>
  <si>
    <t>QDAC-4</t>
  </si>
  <si>
    <t>5.2.2</t>
  </si>
  <si>
    <t>5.2.2.1</t>
  </si>
  <si>
    <t>ELETRODUTO RÍGIDO ROSCÁVEL, PVC, DN 40 MM (1 1/4"), PARA CIRCUITOS TERMINAIS, INSTALADO EM FORRO - FORNECIMENTO E INSTALAÇÃO.</t>
  </si>
  <si>
    <t>5.2.2.2</t>
  </si>
  <si>
    <t>5.2.2.3</t>
  </si>
  <si>
    <t>5.2.2.4</t>
  </si>
  <si>
    <t>5.2.2.5</t>
  </si>
  <si>
    <t>5.2.2.6</t>
  </si>
  <si>
    <t>5.2.2.7</t>
  </si>
  <si>
    <t>CONDULETE DE ALUMÍNIO, TIPO X, PARA ELETRODUTO DE AÇO GALVANIZADO DN 50 MM, APARENTE - FORNECIMENTO E INSTALAÇÃO.</t>
  </si>
  <si>
    <t>5.2.3</t>
  </si>
  <si>
    <t>5.2.3.1</t>
  </si>
  <si>
    <t>5.2.3.2</t>
  </si>
  <si>
    <t>5.2.3.3</t>
  </si>
  <si>
    <t>5.2.3.4</t>
  </si>
  <si>
    <t>5.2.3.5</t>
  </si>
  <si>
    <t>5.2.3.6</t>
  </si>
  <si>
    <t>5.2.3.7</t>
  </si>
  <si>
    <t>5.2.3.8</t>
  </si>
  <si>
    <t>CABO DE COBRE FLEXÍVEL ISOLADO, 35 MM², 0,6/1,0 KV, PARA REDE AÉREA DE DISTRIBUIÇÃO DE ENERGIA ELÉTRICA DE BAIXA TENSÃO - FORNECIMENTO E INSTALAÇÃO.</t>
  </si>
  <si>
    <t>5.2.4</t>
  </si>
  <si>
    <t>5.2.4.1</t>
  </si>
  <si>
    <t>5.2.5</t>
  </si>
  <si>
    <t>5.2.5.1</t>
  </si>
  <si>
    <t>5.2.5.2</t>
  </si>
  <si>
    <t>POSTE BALIZADOR 30CM PARA AMBIENTES EXTERNOS, SOQUETE E27 PARA LÂMPADAS BULBO LED 12W, TEMPERATURA DE COR  3000K OU 4000K. REF.: ST1301 DA STARLUMEN OU EQUIVALENTE</t>
  </si>
  <si>
    <t>5.2.5.3</t>
  </si>
  <si>
    <t xml:space="preserve">POSTE CIRCULAR ENGASTADO 4M. </t>
  </si>
  <si>
    <t>5.2.5.4</t>
  </si>
  <si>
    <t>PÉTALA DUPLA PARA INSTALAÇÃO EM TOPO DE POSTE RETO DE 60MM DE DIÂMETRO, POTÊNCIA 2X78W, EFICÁCIA LUMINOSA &gt; 120LM/W, TEMPERATURA DE COR 5000K. CORPO DE ALUMÍNIO COM PINTURA MICROTEXTURIZADA (PRETA OU CINZA)., EQUIPADA COM MÓDULO LED E DRIVER. IP67, REF.: LEX01-S2M750</t>
  </si>
  <si>
    <t>5.2.5.5</t>
  </si>
  <si>
    <t>BLOCO AUTONOMO P/ SINALIZACAO DE SÄ́A DE EMERGÊNCIA DE TETO</t>
  </si>
  <si>
    <t>6.1</t>
  </si>
  <si>
    <t>6.1.1</t>
  </si>
  <si>
    <t>COBERTURA METÁLICA</t>
  </si>
  <si>
    <t>6.1.1.1</t>
  </si>
  <si>
    <t>RUFO EM CHAPA DE AÇO GALVANIZADO NÚMERO 24, CORTE DE 25 CM, INCLUSO TRANSPORTE VERTICAL.</t>
  </si>
  <si>
    <t xml:space="preserve"> 6.2 </t>
  </si>
  <si>
    <t xml:space="preserve"> 6.2.1 </t>
  </si>
  <si>
    <t xml:space="preserve">ACESSÓRIOS  </t>
  </si>
  <si>
    <t xml:space="preserve"> 6.2.1.1 </t>
  </si>
  <si>
    <t>MINI CAPTOR PARA SPDA - FORNECIMENTO E INSTALAÇÃO</t>
  </si>
  <si>
    <t>Cobertura</t>
  </si>
  <si>
    <t xml:space="preserve"> 6.2.1.2 </t>
  </si>
  <si>
    <t>TERMINAL DE COMPRESSAO PARA CABO 50mm2</t>
  </si>
  <si>
    <t xml:space="preserve"> 6.2.1.3 </t>
  </si>
  <si>
    <t xml:space="preserve"> 6.2.2 </t>
  </si>
  <si>
    <t xml:space="preserve"> 6.2.2.1 </t>
  </si>
  <si>
    <t xml:space="preserve"> 6.2.2.1.1 </t>
  </si>
  <si>
    <t>6.3</t>
  </si>
  <si>
    <t>6.3.1</t>
  </si>
  <si>
    <t>6.3.1.1</t>
  </si>
  <si>
    <t>FORNECIMENTO E INSTALAÇÃO DE GABINETE DE VENTILAÇÃO PARA AR EXTERIOR, COM VENTILADOR DUPLA ASPIRAÇÃO DO TIPO SIROCCO, COM PORTA FILTRO E FILTRAGEM G4+M5 - VAZÃO: 7000 M³/H, PRESSÃO EST. FABRICANTE DE REFERÊNCIA: BBS 500 BERLINERLUFT OU EQUIVALENTE TÉCNICO - TENSÃO: 380V-3Ø-60HZ.</t>
  </si>
  <si>
    <t>6.3.2</t>
  </si>
  <si>
    <t>6.3.2.1</t>
  </si>
  <si>
    <t>6.3.2.2</t>
  </si>
  <si>
    <t>6.3.3</t>
  </si>
  <si>
    <t>6.3.3.1</t>
  </si>
  <si>
    <t>6.3.3.2</t>
  </si>
  <si>
    <t>ÁREA EXTERNA</t>
  </si>
  <si>
    <t xml:space="preserve"> 7.1 </t>
  </si>
  <si>
    <t>PAVIMENTAÇÃO</t>
  </si>
  <si>
    <t xml:space="preserve"> 7.1.1 </t>
  </si>
  <si>
    <t>Blocos de concreo 10x20 e sextavado 30 cm</t>
  </si>
  <si>
    <t xml:space="preserve"> 7.1.2 </t>
  </si>
  <si>
    <t xml:space="preserve"> 7.1.3 </t>
  </si>
  <si>
    <t>REMOÇÃO DE GRAMA EXISTENTE NO PASSEIO</t>
  </si>
  <si>
    <t xml:space="preserve"> 7.1.4 </t>
  </si>
  <si>
    <t>DEMOLIÇÃO DE GUIAS, SARJETAS OU SARJETÕES, DE FORMA MECANIZADA, SEM REAPROVEITAMENTO.</t>
  </si>
  <si>
    <t xml:space="preserve"> 7.1.5 </t>
  </si>
  <si>
    <t>REBAIXAMENTO DE MEIO FIO DE CONCRETO MOLDADO NO LOCAL</t>
  </si>
  <si>
    <t xml:space="preserve"> 7.1.6 </t>
  </si>
  <si>
    <t>ASSENTAMENTO DE GUIA (MEIO-FIO) EM TRECHO RETO, CONFECCIONADA EM CONCRETO PRÉ-FABRICADO, DIMENSÕES 100X15X13X30 CM (COMPRIMENTO X BASE INFERIOR X BASE SUPERIOR X ALTURA). AF_01/2024</t>
  </si>
  <si>
    <t xml:space="preserve"> 7.1.7 </t>
  </si>
  <si>
    <t>ATERRO MECANIZADO DE VALA COM RETROESCAVADEIRA (CAPACIDADE DA CAÇAMBA DA RETRO: 0,26 M³ / POTÊNCIA: 88 HP), LARGURA ATÉ 1,5 M, PROFUNDIDADE DE 1,5 A 3,0 M, COM SOLO ARGILO-ARENOSO.</t>
  </si>
  <si>
    <t xml:space="preserve"> 7.1.8 </t>
  </si>
  <si>
    <t>ESCAVAÇÃO HORIZONTAL, INCLUINDO CARGA E DESCARGA EM SOLO DE 1A CATEGORIA COM TRATOR DE ESTEIRAS (100HP/LÂMINA: 2,19M3).</t>
  </si>
  <si>
    <t xml:space="preserve"> 7.1.9 </t>
  </si>
  <si>
    <t>REGULARIZAÇÃO E COMPACTAÇÃO DE SUBLEITO DE SOLO PREDOMINANTEMENTE ARENOSO, PARA OBRAS DE CONSTRUÇÃO DE PAVIMENTOS.</t>
  </si>
  <si>
    <t xml:space="preserve"> 7.1.10 </t>
  </si>
  <si>
    <t>PAVIMENTAÇÃO COM LAJOTA CIMENTÍCIA 50X50 CM, ASSENTADA COM ARGAMASSA DE CIMENTO E AREIA (TRAÇO 1:4)</t>
  </si>
  <si>
    <t>7.2</t>
  </si>
  <si>
    <t>IMPLANTAÇÃO</t>
  </si>
  <si>
    <t>7.2.1</t>
  </si>
  <si>
    <t>DEMOLIÇÃO E REMOÇÕES</t>
  </si>
  <si>
    <t>7.2.1.1</t>
  </si>
  <si>
    <t>7.2.1.2</t>
  </si>
  <si>
    <t>Fachada/muros/arquibancada/ caixa d'água</t>
  </si>
  <si>
    <t>7.2.1.3</t>
  </si>
  <si>
    <t>MONTAGEM E DESMONTAGEM DE ANDAIME MULTIDIRECIONAL (EXCLUSIVE ANDAIME E LIMPEZA).</t>
  </si>
  <si>
    <t>7.2.1.4</t>
  </si>
  <si>
    <t>REMOÇÃO DE LOGOS</t>
  </si>
  <si>
    <t>7.2.1.5</t>
  </si>
  <si>
    <t>REMOÇÃO DE GUARDA-CORPO</t>
  </si>
  <si>
    <t>7.2.1.6</t>
  </si>
  <si>
    <t>7.2.2</t>
  </si>
  <si>
    <t>VEDAÇÕES - ALVENARIA E DIVISÓRIAS</t>
  </si>
  <si>
    <t>7.2.2.1</t>
  </si>
  <si>
    <t>Abrigo de bombas</t>
  </si>
  <si>
    <t>7.2.3</t>
  </si>
  <si>
    <t>7.2.3.1</t>
  </si>
  <si>
    <t>PORTINHOLA DE GIRO EM ALUMINIO BRANCO 0,80X0,80M</t>
  </si>
  <si>
    <t>Topo arquibancada</t>
  </si>
  <si>
    <t>7.2.4</t>
  </si>
  <si>
    <t>7.2.4.1</t>
  </si>
  <si>
    <t xml:space="preserve">COBERTURA TELHA METALICA PRE-PINTADA </t>
  </si>
  <si>
    <t>Garagem</t>
  </si>
  <si>
    <t>7.2.5</t>
  </si>
  <si>
    <t>ACABAMENTOS/PINTURAS/REVESTIMENTOS</t>
  </si>
  <si>
    <t>7.2.5.1</t>
  </si>
  <si>
    <t>CHAPISCO APLICADO EM ALVENARIA (COM PRESENÇA DE VÃOS) E ESTRUTURAS DE CONCRETO DE FACHADA, COM EQUIPAMENTO DE PROJEÇÃO.  ARGAMASSA TRAÇO 1:3 COM PREPARO MANUAL.</t>
  </si>
  <si>
    <t>7.2.5.2</t>
  </si>
  <si>
    <t>EMBOÇO OU MASSA ÚNICA EM ARGAMASSA TRAÇO 1:2:8, PREPARO MANUAL, APLICADA MANUALMENTE EM PANOS DE FACHADA COM PRESENÇA DE VÃOS, ESPESSURA DE 25 MM. AF_08/2022</t>
  </si>
  <si>
    <t>Abrigo de bombas e fachada</t>
  </si>
  <si>
    <t>7.2.5.3</t>
  </si>
  <si>
    <t>7.2.5.4</t>
  </si>
  <si>
    <t>PREPARO DE PAREDES COM MASSA ACRILICA (LATA 25KG)</t>
  </si>
  <si>
    <t>7.2.5.5</t>
  </si>
  <si>
    <t>MASSA UNICA PARA REVESTIMENTO EXTERNO 1:4 COM ANDAIME EXTERNO</t>
  </si>
  <si>
    <t>7.2.5.6</t>
  </si>
  <si>
    <t>Fachada e abrigo de bombas</t>
  </si>
  <si>
    <t>7.2.5.7</t>
  </si>
  <si>
    <t>PINTURA COM TINTA ALQUÍDICA DE FUNDO E ACABAMENTO (ESMALTE SINTÉTICO GRAFITE) APLICADA A ROLO OU PINCEL SOBRE SUPERFÍCIES METÁLICAS (EXCETO PERFIL) EXECUTADO EM OBRA (POR DEMÃO).</t>
  </si>
  <si>
    <t>Telhado/fachada</t>
  </si>
  <si>
    <t>7.2.5.8</t>
  </si>
  <si>
    <t>PINTURA DUAS DEMAOS TINTA ESMALTE EM SUPERFICIE METALICA</t>
  </si>
  <si>
    <t>portão/gradis/fachadas e rampas</t>
  </si>
  <si>
    <t>7.2.5.9</t>
  </si>
  <si>
    <t>PINTURA ESMALTE SINTETICO-BRISE METALICO</t>
  </si>
  <si>
    <t>Fachada</t>
  </si>
  <si>
    <t>7.2.5.10</t>
  </si>
  <si>
    <t>Guarda corpo</t>
  </si>
  <si>
    <t>7.2.5.11</t>
  </si>
  <si>
    <t>PINTURA DE ACABAMENTO COM TINTA EMBORRACHADA PREMIUM, 03 DEMÃOS - COR GOLFINHO DE NORONHA</t>
  </si>
  <si>
    <t>Torre de caixa d'água/muro e parede de rampas/arquibancada</t>
  </si>
  <si>
    <t>7.2.5.12</t>
  </si>
  <si>
    <t>FORNECIMENTO E INSTALAÇÃO DE PORCELANATO TROPICAL CANELA DOURADA 20X120CM REF.: PORTOBELLO OU EQUIVALENTE TÉCNICO</t>
  </si>
  <si>
    <t>7.2.5.13</t>
  </si>
  <si>
    <t>FORNECIMENTO E INSTALAÇÃO DE REVESTIMENTO SURFACES LAVA 7X26CM REF.: PORTOBELLO OU EQUIVALENTE TÉCNICO</t>
  </si>
  <si>
    <t>7.2.5.14</t>
  </si>
  <si>
    <t>FORNECIMENTO E INSTALAÇÃO DE REVESTIMENTO OH! TAKE CITY 90X90 REF.: PORTOBELLO OU EQUIVALENTE TÉCNICO</t>
  </si>
  <si>
    <t>7.2.6</t>
  </si>
  <si>
    <t>OUTROS</t>
  </si>
  <si>
    <t>7.2.6.1</t>
  </si>
  <si>
    <t>REVESTIMENTO EM PLACAS DE ALUMINIO COMPOSTO "ACM", COM ACABAMENTO NA COR AMARELA PADRÃO SESC - RGB 146, 190, 0 - FORNECIMENTO E INSTALAÇÃO</t>
  </si>
  <si>
    <t>7.2.6.2</t>
  </si>
  <si>
    <t>Pórtico Escolar</t>
  </si>
  <si>
    <t>7.2.6.3</t>
  </si>
  <si>
    <t>LOGO VERTICAL, HORIZONTAL E PÓRTICO ESCOLAR</t>
  </si>
  <si>
    <t>Fachada norte, sul, leste e oeste</t>
  </si>
  <si>
    <t>7.2.7</t>
  </si>
  <si>
    <t>7.2.7.1</t>
  </si>
  <si>
    <t>Calçada</t>
  </si>
  <si>
    <t>7.2.7.2</t>
  </si>
  <si>
    <t>PISO EM CHAPA METÁLICA PARA PLATAFORMA DE CLIMATIZAÇÃO NO TELHADO</t>
  </si>
  <si>
    <t xml:space="preserve">Telhado  </t>
  </si>
  <si>
    <t>7.2.7.3</t>
  </si>
  <si>
    <t>PISO CIMENTADO, TRAÇO 1:3 (CIMENTO E AREIA), ACABAMENTO RÚSTICO, ESPESSURA 4,0 CM, PREPARO MECÂNICO DA ARGAMASSA.</t>
  </si>
  <si>
    <t>Caminhos internos</t>
  </si>
  <si>
    <t>7.2.7.4</t>
  </si>
  <si>
    <t>LAJE EM CONCRETO ESTRUTURAL PARA RAMPAS</t>
  </si>
  <si>
    <t>Rampa</t>
  </si>
  <si>
    <t>7.2.7.5</t>
  </si>
  <si>
    <t>CONTRAPISO ACÚSTICO EM ARGAMASSA PRONTA, PREPARO MANUAL, APLICADO EM ÁREAS SECAS, ACABAMENTO NÃO REFORÇADO, ESPESSURA 5CM.</t>
  </si>
  <si>
    <t>Calçadas e caminho interno</t>
  </si>
  <si>
    <t>7.2.8</t>
  </si>
  <si>
    <t>7.2.8.1</t>
  </si>
  <si>
    <t>GUARDA-CORPO DE AÇO GALVANIZADO DE 1,10M, CORRIMÃO DUPLO, DIÂMETRO EXTERNO = 1 1/2"", EM AÇO INOX, MONTANTES TUBULARES DE 1.1/4" ESPAÇADOS 1,20M, TRAVESSA SUPERIOR DE 1.1/2", GRADIL DE TUBOS HORIZONTAIS DE 1" E VERTICAIS DE 3/4", FIXADO COM CHUMBADOR MECÂNICO. ACABAMENTO EM PINTURA GRAFITE</t>
  </si>
  <si>
    <t>Rampa de acesso ao térreo - fachada norte e leste</t>
  </si>
  <si>
    <t>7.2.8.2</t>
  </si>
  <si>
    <t>CORRIMÃO 2 BARRAS EM AÇO GALVANIZADO  Ø 1 1/2'' FIXADO Á PAREDE - PINTURA GRAFITE PARA ACABAMENTO.</t>
  </si>
  <si>
    <t>Rampa de acesso ao térreo - fachada leste</t>
  </si>
  <si>
    <t>7.2.9</t>
  </si>
  <si>
    <t>BRISE</t>
  </si>
  <si>
    <t>7.2.9.1</t>
  </si>
  <si>
    <t>QUADROBRISE 40×60 COM ACABAMENTO NA COR GRAFITE - FORNECEDOR HUNTERDOUGLAS OU EQUIVALENTE TÉCNICO</t>
  </si>
  <si>
    <t>Fachada - Térreo / Fachada - Telhado</t>
  </si>
  <si>
    <t xml:space="preserve"> 7.3 </t>
  </si>
  <si>
    <t>ESTRUTURA</t>
  </si>
  <si>
    <t xml:space="preserve"> 7.3.1 </t>
  </si>
  <si>
    <t>ESTRUTURA CONCRETO ARMADO</t>
  </si>
  <si>
    <t xml:space="preserve"> 7.3.1.1 </t>
  </si>
  <si>
    <t>RAMPA FACHADA LESTE</t>
  </si>
  <si>
    <t xml:space="preserve"> 7.3.1.1.1 </t>
  </si>
  <si>
    <t>ESCAVAÇÃO MANUAL PARA VIGA BALDRAME OU SAPATA CORRIDA (INCLUINDO ESCAVAÇÃO PARA COLOCAÇÃO DE FÔRMAS).</t>
  </si>
  <si>
    <t xml:space="preserve"> 7.3.1.1.2 </t>
  </si>
  <si>
    <t xml:space="preserve"> 7.3.1.1.3 </t>
  </si>
  <si>
    <t>LASTRO DE CONCRETO MAGRO, APLICADO EM BLOCOS DE COROAMENTO OU SAPATAS.</t>
  </si>
  <si>
    <t xml:space="preserve"> 7.3.1.1.4 </t>
  </si>
  <si>
    <t>IMPERMEABILIZAÇÃO DE SUPERFÍCIE COM EMULSÃO ASFÁLTICA, 2 DEMÃOS.</t>
  </si>
  <si>
    <t xml:space="preserve"> 7.3.1.1.5 </t>
  </si>
  <si>
    <t>FABRICAÇÃO, MONTAGEM E DESMONTAGEM DE FÔRMA PARA SAPATA CORRIDA, EM MADEIRA SERRADA, E=25 MM, 1 UTILIZAÇÃO.</t>
  </si>
  <si>
    <t>Sapatas</t>
  </si>
  <si>
    <t xml:space="preserve"> 7.3.1.1.6 </t>
  </si>
  <si>
    <t>FABRICAÇÃO DE FÔRMA PARA PILARES E ESTRUTURAS SIMILARES, EM MADEIRA SERRADA, E=25 MM.</t>
  </si>
  <si>
    <t>Pilares</t>
  </si>
  <si>
    <t xml:space="preserve"> 7.3.1.1.7 </t>
  </si>
  <si>
    <t>FABRICAÇÃO, MONTAGEM E DESMONTAGEM DE FÔRMA PARA VIGA BALDRAME, EM MADEIRA SERRADA, E=25 MM, 1 UTILIZAÇÃO.</t>
  </si>
  <si>
    <t>Vigas</t>
  </si>
  <si>
    <t xml:space="preserve"> 7.3.1.1.8 </t>
  </si>
  <si>
    <t>FABRICAÇÃO DE FÔRMA PARA LAJES, EM MADEIRA SERRADA, E=25 MM.</t>
  </si>
  <si>
    <t>Lajes</t>
  </si>
  <si>
    <t xml:space="preserve"> 7.3.1.1.9 </t>
  </si>
  <si>
    <t>CONCRETAGEM DE SAPATAS, FCK 25 MPA, COM USO DE BOMBA  LANÇAMENTO, ADENSAMENTO E ACABAMENTO</t>
  </si>
  <si>
    <t xml:space="preserve"> 7.3.1.1.10 </t>
  </si>
  <si>
    <t>CONCRETAGEM DE VIGAS E PILARES, FCK=25 MPA, COM USO DE BOMBA EM EDIFICAÇÃO - INCLUI BOMBA, LANÇAMENTO, ADENSAMENTO E ACABAMENTO</t>
  </si>
  <si>
    <t>Vigas e Pilares</t>
  </si>
  <si>
    <t xml:space="preserve"> 7.3.1.1.11 </t>
  </si>
  <si>
    <t>CONCRETAGEM DE VIGAS E LAJES, FCK=25 MPA, PARA LAJES MACIÇAS OU NERVURADAS COM USO DE BOMBA - LANÇAMENTO, ADENSAMENTO E ACABAMENTO.</t>
  </si>
  <si>
    <t xml:space="preserve"> 7.3.1.1.12 </t>
  </si>
  <si>
    <t>ARMAÇÃO DE SAPATA ISOLADA, VIGA BALDRAME E SAPATA CORRIDA UTILIZANDO AÇO CA-50 DE 8 MM - MONTAGEM.</t>
  </si>
  <si>
    <t xml:space="preserve"> 7.3.1.1.13 </t>
  </si>
  <si>
    <t>ARMAÇÃO DE PILAR OU VIGA DE ESTRUTURA CONVENCIONAL DE CONCRETO ARMADO UTILIZANDO AÇO CA-60 DE 5,0 MM - MONTAGEM.</t>
  </si>
  <si>
    <t xml:space="preserve"> 7.3.1.1.14 </t>
  </si>
  <si>
    <t>ARMAÇÃO DE PILAR OU VIGA DE ESTRUTURA CONVENCIONAL DE CONCRETO ARMADO UTILIZANDO AÇO CA-50 DE 10,0 MM - MONTAGEM.</t>
  </si>
  <si>
    <t xml:space="preserve"> 7.3.1.1.15 </t>
  </si>
  <si>
    <t>ARMAÇÃO DE LAJE DE ESTRUTURA CONVENCIONAL DE CONCRETO ARMADO UTILIZANDO AÇO CA-60 DE 10,0 MM - MONTAGEM.</t>
  </si>
  <si>
    <t xml:space="preserve"> 7.3.1.2 </t>
  </si>
  <si>
    <t>RAMPA FACHADA NORTE</t>
  </si>
  <si>
    <t xml:space="preserve"> 7.3.1.2.1 </t>
  </si>
  <si>
    <t xml:space="preserve"> 7.3.1.2.2 </t>
  </si>
  <si>
    <t xml:space="preserve"> 7.3.1.2.3</t>
  </si>
  <si>
    <t xml:space="preserve"> 7.3.1.2.4</t>
  </si>
  <si>
    <t xml:space="preserve"> 7.3.1.2.5</t>
  </si>
  <si>
    <t xml:space="preserve"> 7.3.1.2.6</t>
  </si>
  <si>
    <t xml:space="preserve"> 7.3.1.2.7</t>
  </si>
  <si>
    <t xml:space="preserve"> 7.3.1.2.8</t>
  </si>
  <si>
    <t>APLICACAO PRIMER EM JUNTAS EXTERNAS</t>
  </si>
  <si>
    <t xml:space="preserve"> 7.3.1.2.9</t>
  </si>
  <si>
    <t>TRATAMENTO DE JUNTA SERRADA, COM TARUCEL E SELANTE PU, MASTIQUE SIKAFLEX 1A OU EQUIVALENTE TÉCNICO</t>
  </si>
  <si>
    <t xml:space="preserve"> 7.3.1.2.10</t>
  </si>
  <si>
    <t xml:space="preserve"> 7.3.1.2.11</t>
  </si>
  <si>
    <t xml:space="preserve"> 7.3.1.3 </t>
  </si>
  <si>
    <t>RECUPERAÇÃO ARQUIBANCA E CAIXA D'ÁGUA</t>
  </si>
  <si>
    <t xml:space="preserve"> 7.3.1.3.1 </t>
  </si>
  <si>
    <t>REPARO SUPERFICIAL COM ARGAMASSA POLIMERICA (TIXOTRÓPICA), BICOMPONENTE</t>
  </si>
  <si>
    <t xml:space="preserve"> 7.3.1.3.2 </t>
  </si>
  <si>
    <t>APICOAMENTO SUPERFICIE DE CONCRETO MEIO MECANICO COM ANDAIME</t>
  </si>
  <si>
    <t xml:space="preserve"> 7.3.1.3.3 </t>
  </si>
  <si>
    <t>PINTURA COM TINTA ALQUÍDICA DE FUNDO (TIPO ZARCÃO) APLICADA A ROLO OU PINCEL SOBRE SUPERFÍCIES METÁLICAS (EXCETO PERFIL) EXECUTADO EM OBRA (POR DEMÃO).</t>
  </si>
  <si>
    <t xml:space="preserve"> 7.3.1.3.4 </t>
  </si>
  <si>
    <t>PINTURA COM TINTA ALQUÍDICA DE ACABAMENTO (ESMALTE SINTÉTICO ACETINADO) PULVERIZADA SOBRE SUPERFÍCIES METÁLICAS (EXCETO PERFIL) EXECUTADO EM OBRA (02 DEMÃOS).</t>
  </si>
  <si>
    <t xml:space="preserve"> 7.3.1.3.5 </t>
  </si>
  <si>
    <t>LIMPEZA DE SUPERFÍCIE COM JATO DE ALTA PRESSÃO.</t>
  </si>
  <si>
    <t xml:space="preserve"> 7.3.1.3.6 </t>
  </si>
  <si>
    <t xml:space="preserve"> 7.3.1.3.7 </t>
  </si>
  <si>
    <t>IMPERMEABILIZAÇÃO DE SUPERFÍCIE COM MEMBRANA À BASE DE RESINA ACRÍLICA, 3 DEMÃOS.</t>
  </si>
  <si>
    <t xml:space="preserve"> 7.3.1.4 </t>
  </si>
  <si>
    <t xml:space="preserve"> 7.3.1.4.1 </t>
  </si>
  <si>
    <t>RESTAURO - INJEÇÃO DE RESINA EPOXI</t>
  </si>
  <si>
    <t xml:space="preserve"> 7.3.1.4.2 </t>
  </si>
  <si>
    <t xml:space="preserve"> 7.3.1.4.3 </t>
  </si>
  <si>
    <t xml:space="preserve"> 7.3.2 </t>
  </si>
  <si>
    <t xml:space="preserve"> 7.3.2.1 </t>
  </si>
  <si>
    <t>ACM PARA FACHADA</t>
  </si>
  <si>
    <t xml:space="preserve"> 7.3.2.1.1 </t>
  </si>
  <si>
    <t>PERFIL METALICO TUBULAR ASTM-36 SEÇÃO QUADRADA 100X100 cm E=3,0</t>
  </si>
  <si>
    <t xml:space="preserve"> 7.3.2.1.2 </t>
  </si>
  <si>
    <t>PERFIL METALICO TUBULAR ASTM-36 SEÇÃO QUADRADA 50X30 cm E=1,25</t>
  </si>
  <si>
    <t xml:space="preserve"> 7.3.2.1.3 </t>
  </si>
  <si>
    <t>CHAPA DE ACO 5/16"</t>
  </si>
  <si>
    <t xml:space="preserve"> 7.3.2.1.4 </t>
  </si>
  <si>
    <t xml:space="preserve"> 7.3.2.2 </t>
  </si>
  <si>
    <t>PÓRTICO ESCOLAR</t>
  </si>
  <si>
    <t xml:space="preserve"> 7.3.2.2.1 </t>
  </si>
  <si>
    <t>PERFIL METALICO TUBULAR ASTM-36 SEÇÃO QUADRADA 120X120 cm E=2,66</t>
  </si>
  <si>
    <t xml:space="preserve"> 7.3.2.2.2 </t>
  </si>
  <si>
    <t>PERFIL METALICO TUBULAR ASTM-36 SEÇÃO QUADRADA 50X50 cm E=1,2</t>
  </si>
  <si>
    <t xml:space="preserve"> 7.3.2.2.3 </t>
  </si>
  <si>
    <t>CHAPA DE ACO 3/8" 9,53MM (74,69 KG/M2) - FORNECIMENTO E INSTALAÇÃO</t>
  </si>
  <si>
    <t xml:space="preserve"> 7.3.2.2.4 </t>
  </si>
  <si>
    <t>CHUMBADOR MECÂNICO Ø3/8"x110MM - FORNECIMENTO E INSTALAÇÃO</t>
  </si>
  <si>
    <t xml:space="preserve"> 7.3.2.3 </t>
  </si>
  <si>
    <t>PÓRTICO ENTRADA</t>
  </si>
  <si>
    <t xml:space="preserve"> 7.3.2.3.1 </t>
  </si>
  <si>
    <t xml:space="preserve"> 7.3.2.3.2 </t>
  </si>
  <si>
    <t xml:space="preserve"> 7.3.2.3.3 </t>
  </si>
  <si>
    <t xml:space="preserve"> 7.3.2.3.4 </t>
  </si>
  <si>
    <t xml:space="preserve"> 7.3.2.4 </t>
  </si>
  <si>
    <t>BRISE FACHADA</t>
  </si>
  <si>
    <t xml:space="preserve"> 7.3.2.4.1 </t>
  </si>
  <si>
    <t xml:space="preserve"> 7.3.2.4.2 </t>
  </si>
  <si>
    <t>PERFIL METALICO TUBULAR ASTM-36 SEÇÃO QUADRADA 80X80 cm E=2,25</t>
  </si>
  <si>
    <t xml:space="preserve"> 7.3.2.4.3 </t>
  </si>
  <si>
    <t xml:space="preserve"> 7.3.2.4.4 </t>
  </si>
  <si>
    <t xml:space="preserve"> 7.3.2.5 </t>
  </si>
  <si>
    <t>PLATAFORMA CLIMA + BRISE</t>
  </si>
  <si>
    <t xml:space="preserve"> 7.3.2.5.1 </t>
  </si>
  <si>
    <t xml:space="preserve"> 7.3.2.5.2 </t>
  </si>
  <si>
    <t xml:space="preserve"> 7.3.2.5.3 </t>
  </si>
  <si>
    <t>PERFIL CHAPA DOBRADA UCDe EM AÇO ASTM A-36 SEÇÃO 100X50X17X1,50MM - FORNECIMENTO E INSTALAÇÃO</t>
  </si>
  <si>
    <t xml:space="preserve"> 7.3.2.5.4 </t>
  </si>
  <si>
    <t xml:space="preserve"> 7.3.2.5.5 </t>
  </si>
  <si>
    <t xml:space="preserve"> 7.3.2.5.6 </t>
  </si>
  <si>
    <t>CHAPA DE AÇO EXPANDIDA, 3/16 " E=4,75 MM - FORNECIMENTO E INSTALAÇÃO</t>
  </si>
  <si>
    <t xml:space="preserve"> 7.3.2.6 </t>
  </si>
  <si>
    <t>RECUPERAÇÃO ESTRUTURA GARAGEM</t>
  </si>
  <si>
    <t xml:space="preserve"> 7.3.2.6.1 </t>
  </si>
  <si>
    <t xml:space="preserve"> 7.3.2.6.2 </t>
  </si>
  <si>
    <t>ESCOVAMENTO E LIXAMENTO DE SUPERFICIE DE CONCRETO EM FACHADAS</t>
  </si>
  <si>
    <t xml:space="preserve"> 7.3.2.6.3 </t>
  </si>
  <si>
    <t>LIMPEZA DE SUPERFICIE COM LAVA A JATO 1,5KV</t>
  </si>
  <si>
    <t xml:space="preserve"> 7.3.2.6.4 </t>
  </si>
  <si>
    <t>PINTURA ZARCAO E ESMALTE 2 DEMAOS</t>
  </si>
  <si>
    <t xml:space="preserve"> 7.3.2.6.5 </t>
  </si>
  <si>
    <t xml:space="preserve"> 7.3.2.6.6 </t>
  </si>
  <si>
    <t>FORNECIMENTO E INSTALAÇÃO DE CHAPAS POLICARBONATO E= 8M</t>
  </si>
  <si>
    <t>8.1</t>
  </si>
  <si>
    <t>8.1.1</t>
  </si>
  <si>
    <t>8.1.2</t>
  </si>
  <si>
    <t>CAMERA DOME FULL HD INFRAVERMELHO MULTI HD VHD 1220DG4</t>
  </si>
  <si>
    <t>UNIDADES CONDENSADORAS VRF, 100% INVERTER, CAPACIDADE NOMINAL DE 5HP (14 KW), COMPOSTO POR ATÉ UM MÓDULO CONDENSADOR, QUENTE/FRIO, COM DESCARGA HORIZONTAL. - TENSÃO: 380V-3Ø-60HZ.</t>
  </si>
  <si>
    <t>UNIDADE MINISPLIT INVERTER, TIPO PISO TETO, QUENTE/FRIO, CAPACIDADE NOMINAL DE 30.000BTU/H, CONDENSADORA DE DESCARGA HORIZONTAL OU VERTICAL CONFORME PROJETO, COM PROTEÇÃO GALVÂNICA NAS ALETAS DO CONDENSADOR, GÁS REFRIGERANTE ECOLÓGICO (HFC). TENSÃO: 220V-1Ø-60HZ</t>
  </si>
  <si>
    <t>UNIDADE MINISPLIT INVERTER, TIPO PISO TETO, QUENTE/FRIO, CAPACIDADE NOMINAL DE 36.000BTU/H, CONDENSADORA DE DESCARGA HORIZONTAL OU VERTICAL CONFORME PROJETO, COM PROTEÇÃO GALVÂNICA NAS ALETAS DO CONDENSADOR, GÁS REFRIGERANTE ECOLÓGICO (HFC). TENSÃO: 220V-1Ø-60HZ</t>
  </si>
  <si>
    <t>UNIDADE MINISPLIT INVERTER, TIPO PISO TETO, QUENTE/FRIO, CAPACIDADE NOMINAL DE 60.000BTU/H, CONDENSADORA DE DESCARGA HORIZONTAL OU VERTICAL CONFORME PROJETO, COM PROTEÇÃO GALVÂNICA NAS ALETAS DO CONDENSADOR, GÁS REFRIGERANTE ECOLÓGICO (HFC). TENSÃO: 220V-1Ø-60HZ</t>
  </si>
  <si>
    <t>MINIVENTILADOR AXIAL PARA EXAUSTÃO. DADOS TÉCNICOS: PRESSÃO EST. - 20MMCA, VAZÃO EM DESCARGA LIVRE: 150 M³/H. MODELO DE REF.:MODELO SILENT-300 PLUS, DA SOLER&amp;PALAU, OU EQUIVALENTE. - TENSÃO: 220V-1Ø-60HZ -ACIONAMENTO: ATRAVÉS DA ILUMINAÇÃO DO AMBIENTE ATENDIDO</t>
  </si>
  <si>
    <t>VENTILADOR CENTRÍFUGO EM LINHA, OPERAÇÃO SILENCIOSA, PARA DUTO - DIÂMETRO BOCAL: 250MM - DADOS TÉCNICOS: PRESSÃO EST. - 20 MMCA, VAZÃO EM DESCARGA LIVRE: 1430 M³/H. MODELO DE REF.: TD-1300/250 SILENT DA SOLER&amp;PALAU, OU EQUIVALENTE - TENSÃO: 220V-1Ø-60HZ</t>
  </si>
  <si>
    <t>VENTILADOR CENTRÍFUGO EM LINHA, PARA DUTO - DIÂMETRO BOCAL: 355MM - DADOS TÉCNICOS: PRESSÃO EST. - 20 MMCA, VAZÃO EM DESCARGA LIVRE: 4200 M³/H. MODELO DE REF.: TD-4000/355 MIXVENT DA SOLER&amp;PALAU, OU EQUIVALENTE - TENSÃO: 220V-1Ø-60HZ</t>
  </si>
  <si>
    <t>DAMPER DE REGULAGEM MANUAL, MODELO RG-B; TAMANHO: 0,10 M² A 0,14 M²; REFERÊNCIA COMERCIAL: TROX, DIFUS-AR OU EQUIVALENTE</t>
  </si>
  <si>
    <t>CAIXA FILTRANTE COM GAVETA PORTA-FILTRO, FABRICADA EM CHAPA DE AÇO GALVANIZADA #24, COM FILTRO G4+M5, COM BOCAL DE CONEXÃO DE DIÂMETRO DE 355MM. REF.: MFL-355 G4+M5 DA SOLER&amp;PALAU OU EQUIVALENTE.</t>
  </si>
  <si>
    <t>CAIXA DE FILTRAGEM EM CHAPA DE AÇO GALVANIZADA, COM FILTRO CLASSE G4+M5, COM BOCAL DE CONEXÃO DE 250MM DE DIÂMETRO. REF.: MFL-250 G4+M5</t>
  </si>
  <si>
    <t>TÉRREO</t>
  </si>
  <si>
    <t>8.2.1</t>
  </si>
  <si>
    <t>Rack fechado tipo armário 19" x 36u x 670mm</t>
  </si>
  <si>
    <t>8.2.2</t>
  </si>
  <si>
    <t>RACK - KIT VENTILACAO COM 2 VENTILADORES PARA RACK PISO/PAREDE</t>
  </si>
  <si>
    <t>Rack de Parede 19" x 12 U"s x 570mm</t>
  </si>
  <si>
    <t>Ponto de acesso de dados (Acess Point), para acesso em rede local sem fio, ref. com.: EAP245-AC1750-V1 da TP-Link, WAP150 da Cisco, DAP-2610 da D-Link ou equivalente</t>
  </si>
  <si>
    <t>Switch 24 portas 10/100 mpbs + 2P10-100-1000 BT</t>
  </si>
  <si>
    <t>PATCH PANEL, 24 PORTAS, CATEGORIA 6, COM RACKS DE 19" DE LARGURA E 1 U DE ALTURA</t>
  </si>
  <si>
    <t>NVR 24 Canais PoE Full HD 1080p. Ref.: NVD 5124 da Intelbras ou equivalentes técnicos</t>
  </si>
  <si>
    <t>Switch 48 portas 10/100 BT + 2P-1000, 3COM BLSF50, cat.6</t>
  </si>
  <si>
    <t>Patch panel 48 portas rj-45 AMP cat.6</t>
  </si>
  <si>
    <t>UNIDADE MINISPLIT INVERTER, TIPO HI WALL, QUENTE/FRIO, CAPACIDADE NOMINAL DE 9.000BTU/H, CONDENSADORA DE DESCARGA HORIZONTAL, COM PROTEÇÃO GALVÂNICA NAS ALETAS DO CONDENSADOR, GÁS REFRIGERANTE ECOLÓGICO (HFC). TENSÃO: 220V-1Ø-60HZ</t>
  </si>
  <si>
    <t>UNIDADE MINISPLIT INVERTER, TIPO HI WALL, QUENTE/FRIO, CAPACIDADE NOMINAL DE 18.000BTU/H, CONDENSADORA DE DESCARGA HORIZONTAL, COM PROTEÇÃO GALVÂNICA NAS ALETAS DO CONDENSADOR, GÁS REFRIGERANTE ECOLÓGICO (HFC). TENSÃO: 220V-1Ø-60HZ</t>
  </si>
  <si>
    <t>UNIDADE MINISPLIT INVERTER, TIPO PISO TETO, QUENTE/FRIO, CAPACIDADE NOMINAL DE 48.000BTU/H, CONDENSADORA DE DESCARGA HORIZONTAL OU VERTICAL CONFORME PROJETO, COM PROTEÇÃO GALVÂNICA NAS ALETAS DO CONDENSADOR, GÁS REFRIGERANTE ECOLÓGICO (HFC). TENSÃO: 220V-1Ø-60HZ</t>
  </si>
  <si>
    <t>COIFA DE PAREDE EM AÇO INOXIDÁVEL (AISI 304) COM FILTRO INERCIAL E CALHAS COLETORAS DOTADAS DE DRENOS TAMPONADOS PARA RECOLHIMENTO DE GORDURA. DIM.: 2,30M X 1,30M. REF.: MELTING OU EQUIV. TÉCNICO</t>
  </si>
  <si>
    <t>DAMPER CORTA FOGO TIPO COMPORTA, FORMATO CIRCULAR OU RETANGULAR, COM ELEMENTO FUSÍVEL E CHAVE FIM DE CURSO, REFERÊNCIA COMERCIAL SÉRIE FKA-TI-BR-120 FABRICANTE TROX OU EQUIVALENTE</t>
  </si>
  <si>
    <t>VENTILADOR CENTRÍFUGO EM LINHA, OPERAÇÃO SILENCIOSA, PARA DUTO - DIÂMETRO BOCAL: 200MM - DADOS TÉCNICOS: PRESSÃO EST. - 20 MMCA, VAZÃO EM DESCARGA LIVRE: 1030 M³/H. MODELO DE REF.: TD-1000/200 SILENT DA SOLER&amp;PALAU, OU EQUIVALENTE - TENSÃO: 220V-1Ø-60HZ</t>
  </si>
  <si>
    <t>VENTILADOR CENTRÍFUGO EM LINHA, OPERAÇÃO SILENCIOSA, PARA DUTO - DIÂMETRO BOCAL: 315MM - DADOS TÉCNICOS: PRESSÃO EST. - 20 MMCA, VAZÃO EM DESCARGA LIVRE: 1995 M³/H. MODELO DE REF.: TD-2000/315 SILENT DA SOLER&amp;PALAU, OU EQUIVALENTE - TENSÃO: 220V-1Ø-60HZ</t>
  </si>
  <si>
    <t>VENTILADOR EXAUSTOR TUBO-AXIAL, MOTOR ELÉTRICO MONTADO SOBRE BASE REGULÁVEL, EXTERNA À CARCAÇA, ACOPLADO À HÉLICE DO VENTILADOR ATRAVÉS DE POLIAS E CORREIAS EM V, COM MANCAIS E TRANSMISSÃO PROTEGIDOS DO FLUXO DE AR - DADOS TÉCNICOS: PRESSÃO . 50 MMCA, VAZÃO EM DESCARGA LIVRE:2.100 M³/H. MODELO DE REF.: TCN 4K 0250- ARRANJO 4-BERLINERLUFT, OU EQUIVALENTE - TENSÃO: 220/380V-3Ø-60HZ</t>
  </si>
  <si>
    <t>GABINETE DE VENTILAÇÃO PARA AR EXTERIOR, COM VENTILADOR DUPLA ASPIRAÇÃO DO TIPO SIROCCO, COM PORTA FILTRO E FILTRAGEM G4+M5 - VAZÃO: 3.650 M³/H, PRESSÃO EST. . FABRICANTE DE REFERÊNCIA: BBS 355 BERLINER LUFT OU EQUIVALENTE. - TENSÃO: 380V-3Ø-60HZ</t>
  </si>
  <si>
    <t>CAIXA FILTRANTE COM GAVETA PORTA-FILTRO, FABRICADA EM CHAPA DE AÇO GALVANIZADA #24, COM FILTRO G4+M5, COM BOCAL DE CONEXÃO DE DIÂMETRO DE 355MM. REF.: MFL-355 G4+M5 DA SOLER&amp;PALAU OU EQUIVALENTE</t>
  </si>
  <si>
    <t>CAIXA FILTRANTE COM GAVETA PORTA-FILTRO, FABRICADA EM CHAPA DE AÇO GALVANIZADA #24, COM FILTRO G4+M5. DIÂMETRO DA CONEXÃO: 315MM. REF.: MFL-315 G4+M5 DA SOLER&amp;PALAU OU EQUIVALENTE</t>
  </si>
  <si>
    <t>CAIXA DE FILTRAGEM EM CHAPA DE AÇO GALVANIZADA, COM FILTRO CLASSE G4+M5, COM BOCAL DE CONEXÃO DE 200MM DE DIÂMETRO. REF.: MFL-200 G4+M5.</t>
  </si>
  <si>
    <t>MOTOR-BOMBA CENTRÍFUGA, REF. CD-6 DARKA / 2DH 1 1/2T DA JACUZZI OU EQUIVALENTE</t>
  </si>
  <si>
    <t>MOTOBOMBA MARCA SCHNEIDER OU SIMILAR, MODELO SH55 BPI-21, 2 1/2", MOTOR A COMBUSTÃO - GASOLINA , 5,5CV</t>
  </si>
  <si>
    <t>8.3</t>
  </si>
  <si>
    <t xml:space="preserve">PLATAFORMAS ELEVATÓRIAS  </t>
  </si>
  <si>
    <t>8.3.1</t>
  </si>
  <si>
    <t>m²</t>
  </si>
  <si>
    <t>PINTURA COM TINTA EPOXI DE ACABAMENTO APLIICADA A ROLO OU PINCEL SOBRE SUPERFÍCIES METÁLICAS EXECUTADO EM OBRA (02 DEMÃOS)</t>
  </si>
  <si>
    <t>KIT DE PORTA-PRONTA DE MADEIRA EM ACABAMENTO MELAMÍNICO BRANCO, FOLHA LEVE OU MÉDIA, E BATENTE METÁLICO, 90X210CM, FIXAÇÃO COM ARGAMASSA - FORNECIMENTO E INSTALAÇÃO.</t>
  </si>
  <si>
    <t>KIT DE PORTA DE MADEIRA EM ACABAMENTO MELAMÍNICO BRANCO, VENEZIANA 325X225,  CHAPA ANTIMPACTO E BARRA DE APOIO EM AÇO ESCOVADO 40CM, 90X210CM - FORNECIMENTO E INSTALAÇÃO.</t>
  </si>
  <si>
    <t>PORTA PARA BALCÃO EM MADEIRA COM ACABAMENTO ACABAMENTO MELAMÍNICO BRANCO E FERRAGENS EM ALUMÍNIO NATURAL. 0,70X1,00M</t>
  </si>
  <si>
    <t>PA02</t>
  </si>
  <si>
    <t>PA01 - 0,60x1,75m (10 unidades) / PA06 - 0,60x1,95m (7 unidades)</t>
  </si>
  <si>
    <t>PA05 - 0,70x2,00m (1 unidade) / PA07 - 0,90x2,10m (5 unidade) / PA08 - 0,80x2,10m (1 unidade)</t>
  </si>
  <si>
    <t>PV08 - EA07</t>
  </si>
  <si>
    <t>3.2.2.1.3</t>
  </si>
  <si>
    <t xml:space="preserve">ALVARA DE CONSTRUÇÃO JUNTO A PREFEITURA </t>
  </si>
  <si>
    <t>1.1.1.4</t>
  </si>
  <si>
    <t>1.1.1.5</t>
  </si>
  <si>
    <t>Térreo - Quadra</t>
  </si>
  <si>
    <t>TORNEIRA DE PAREDE BICA ALTA REF.: DOCOL NOVA PERTUTTI COD. 00902806 OU EQUIVALENTE TÉCNICO</t>
  </si>
  <si>
    <t>CHUVEIRO MAXI DUCHA LORENZETTI OU EQUIVALENTE TÉCNICO</t>
  </si>
  <si>
    <t>4.2.4.1.8</t>
  </si>
  <si>
    <t>DECK EXTERNO COM BARROTEAMENTO EM MADEIRA DE LEI, ANGELIM PEDRA</t>
  </si>
  <si>
    <t>7.2.8.3</t>
  </si>
  <si>
    <t>TRAVES PARA QUADRA POLIESPORTIVA (APROX. 3,00X2,00m)</t>
  </si>
  <si>
    <t>Quadra Poliesportiva</t>
  </si>
  <si>
    <t>FORNECIMENTO E EXECUÇÃO PISO VINILICO TARKETT FADEMAC COR CANELA - LINHA AMBIENTA - ACABAMENTO RÚSTICO EM RÉGUAS DE 208x1230mm DA TARKETT OU EQUIVALENTE TÉCNICO</t>
  </si>
  <si>
    <t>3.2.5.4</t>
  </si>
  <si>
    <t>Forro de placa de gesso</t>
  </si>
  <si>
    <t>7.2.1.7</t>
  </si>
  <si>
    <t>7.2.1.8</t>
  </si>
  <si>
    <t>LIMPEZA DO TELHADO PARA PINTURA</t>
  </si>
  <si>
    <t>JATO DE AREIA PARA PREPARO DOS GUARDA CORPOS PARA PINTURA</t>
  </si>
  <si>
    <t xml:space="preserve">PLATAFORMAS ELEVATÓRIAS - ALTURA A VENCER 6,4M, PORTAS: UMA COM LADO UNILATERAL E OUTRA COM LADO OPOSTO, POÇO 1,50 x 1,40, CAPACIDADE PARA 2 PESSOAS, COM ENCLAUSURAMENTO </t>
  </si>
  <si>
    <t>RECUPERAÇÃO MURO</t>
  </si>
  <si>
    <t>REGISTRO PARA CHUVEIRO, BASE BRUTA E ACABAMENTO CROMADO - FORNECIMENTO E INSTALAÇÃO.</t>
  </si>
  <si>
    <t>3.5.7.14</t>
  </si>
  <si>
    <t>8.2</t>
  </si>
  <si>
    <t>PORTA DE ABRIR COM VIDRO TEMPERADO 8MM, DIM. 2,10X2,10M, PERFIS BRANCO, 2 FOLHAS DE 1,00X2,05M CADA, INCLUI MOLA DE PISO - FORNECIMENTO E INSTALAÇÃO</t>
  </si>
  <si>
    <t>ESQUADRIA COM VIDRO TEMPERADO 8MM, DIM. 6,43X2,10M, PERFIS BRANCO, 2 FOLHAS DE PORTA DE ABRIR 0,83X2,05M E 4 FOLHAS FIXAS 1,13X2,00M, INCLUI MOLA DE PISO - FORNECIMENTO E INSTALAÇÃO</t>
  </si>
  <si>
    <t>ESQUADRIA COM VIDRO TEMPERADO 8MM, DIM. 1,83X2,85M, PERFIS BRANCO, 1 FOLHA DE PORTA DE ABRIR 0,83X2,80M E 1 FOLHA FIXA 0,85X2,70M, INCLUI MOLA DE PISO - FORNECIMENTO E INSTALAÇÃO</t>
  </si>
  <si>
    <t>ESQUADRIA COM VIDRO TEMPERADO 8MM, DIM. 4,25X2,10M, PERFIS BRANCO, 2 FOLHAS DE PORTA DE ABRIR E 2 FIXAS; 0,83X2,80M E 1 FOLHA FIXA 0,90X2,05M, INCLUI MOLA DE PISO - FORNECIMENTO E INSTALAÇÃO</t>
  </si>
  <si>
    <t>ESQUADRIA COM VIDRO TEMPERADO 8MM, DIM. 4,25X2,10M, PERFIS BRANCO, 2 FOLHAS DE PORTA DE ABRIR 0,88X2,05M E 2 FOLHAS FIXAS 1,15X2,00, INCLUI MOLA DE PISO - FORNECIMENTO E INSTALAÇÃO</t>
  </si>
  <si>
    <t>DIVISÓRIA DE VIDRO TEMPERADO 8MM, DIM. 2,02X2,74M, FERRAGENS BRANCAS, 1 FOLHA DE PORTA DE ABRIR 0,92X2,00M E 4 FOLHAS FIXAS DE TAMANHOS VARIADOS, INCLUI MOLA DE PISO - FORNECIMENTO E INSTALAÇÃO</t>
  </si>
  <si>
    <t>PORTA DE CORRER COM VIDRO TEMPERADO 8MM, DIM. 4,00X2,10M, PERFIS BRANCO, 2 FOLHAS FIXAS E 2 DE CORRER - FORNECIMENTO E INSTALAÇÃO</t>
  </si>
  <si>
    <t>ESQUADRIA COM DIM.: 4,98X2,10M, VIDRO TEMPERADO 6MM, PERFIS BRANCO, COMPOSTO POR 4 FOLHAS FIXAS E UMA PORTA DE GIRO DIM.: 0,92X2,05M, INCLUI MOLA DE PISO - FORNECIMENTO E INSTALAÇÃO</t>
  </si>
  <si>
    <t>LUMINÁRIA LED QUADRADA DE EMBUTIR EM CORPO EM CHAPA DE AÇO TRATADA COM ACABAMENTO E PINTURA ELETROSTÁTICA NA COR BRANCA, 295X295MM, FLUXO LUMINOSO &gt; 1400lm, EFICIÊNCIA LUMINOSA &gt; 95lm/W, TEMPERATURA DE COR DA LÂMPADA 4000K. REF.: ITAIM – LUMICENTER - LHT45-E2000840 PE OU EQUIVALENTES TÉCNICOS</t>
  </si>
  <si>
    <t>FORNECIMENTO E INSTALAÇÃO DE SINALIZADOR VISUAL TIPO ESTROBO COM FLASHES DE LUZ PARA SANITÁRIO PNE, COMPATÍVEL COM BOTOEIRA.</t>
  </si>
  <si>
    <t>LUMINÁRIA LED QUADRADA DE EMBUTIR EM CORPO EM CHAPA DE AÇO TRATADA COM ACABAMENTO E PINTURA ELETROSTÁTICA NA COR BRANCA, 625X625MM, EFICIÊNCIA LUMINOSA &gt; 100lm/W, TEMPERATURA DE COR  4000K. REF.: LUMICENTER - LHT44-E4000840 OU EQUIVALENTES TÉCNICOS</t>
  </si>
  <si>
    <t>LUMINÁRIA LED QUADRADA DE SOBREPOR EM CORPO EM CHAPA DE AÇO TRATADA COM ACABAMENTO E PINTURA ELETROSTÁTICA NA COR BRANCA, 625X625MM, POTÊNCIA, EFICIÊNCIA LUMINOSA &gt; 100lm/W, TEMPERATURA DE COR  4000K. REF.: LUMICENTER - LHT43-S4000840 OU EQUIVALENTES TÉCNICOS</t>
  </si>
  <si>
    <t>FORNECIMENTO E INSTALAÇÃO DE LUMINÁRIA HERMÉTICA LED, FLUXO LUMINOSO &gt; 4400LM, COM EFICIÊNCIA &gt; 110LM/W, TEMPERATURA DE COR 4000K, TENSÃO 220V, COM PROTEÇÃO IP65, REF. ITAIM - LPT 27 OU EQUIVALENTES TÉCNICOS</t>
  </si>
  <si>
    <t>LUMINÁRIA LED DIMERIZÁVEL (PROTCOLO 0-10V) QUADRADA DE EMBUTIR EM CORPO EM CHAPA DE AÇO TRATADA COM ACABAMENTO E PINTURA ELETROSTÁTICA NA COR BRANCA, 625X625MM, EFICIÊNCIA LUMINOSA &gt; 100lm/W, TEMPERATURA DE COR  4000K. REF.: LUMICENTER - LHT44-E4000840 P-0-10V OU EQUIVALENTES TÉCNICOS</t>
  </si>
  <si>
    <t>CAMPO SINTÉTICO</t>
  </si>
  <si>
    <t>DEMOLIÇÕES/REMOÇÕES/RETIRADA</t>
  </si>
  <si>
    <t>REMOCAO DE GRADES/GRADIS/ALAMBRADO FERRO PARAFUSADA S/REAPR</t>
  </si>
  <si>
    <t>Remocao de grama sintetica, inclusive carga, descarga e transporte a 30 Km.</t>
  </si>
  <si>
    <t>TELAS</t>
  </si>
  <si>
    <t>ALAMBRADO DE PROTECAO EM TELA GALVANIZADA-QUADRA ESPORTIVA</t>
  </si>
  <si>
    <t>REDE DE PROTEÇÃO HORIZONTAL PARA QUADRA POLIESPORTIVA - FORNECIMENTO E INSTALAÇÃO. AF_03/2022</t>
  </si>
  <si>
    <t>GRAMADO</t>
  </si>
  <si>
    <t>LIMPEZA PISOS CIMENTADOS</t>
  </si>
  <si>
    <t>Piso de grama sintetica, em rolo, com fios de 50mm de altura, na cor verde, demarcacao de linhas com grama na cor branca, sistema de amortecimento composto com as seguintes caracteristicas minimas: Camada de areia especial com 1cm de espessura (20 Kg/m2) e granulos de borracha de granulometria de 0,6 a 2mm (9 Kg/m2) e mao de obra especializada para instalacao; exclusive base asfaltica, mureta perimetral para contencao da base, canaleta perimetral para coleta e escoamento da agua e preparo de terreno. Fornecimento e colocacao.</t>
  </si>
  <si>
    <t>PAR DE TRAVES E REDES DE FUTSAL - FORNECIMENTO E INSTALAÇÃO. AF_03/2022</t>
  </si>
  <si>
    <t>TAPUME EM TELHA GALVANIZADA COM PINTURA EXTERNA para arquibancada</t>
  </si>
  <si>
    <t>PINTURA ACRILICA EXTERNA 2 DEMAOS COM FUNDO PREPARADOR</t>
  </si>
  <si>
    <t>Campo Sintético</t>
  </si>
  <si>
    <t>8.3.2</t>
  </si>
  <si>
    <t>8.4</t>
  </si>
  <si>
    <t>8.4.1</t>
  </si>
  <si>
    <t>8.4.2</t>
  </si>
  <si>
    <t>8.4.3</t>
  </si>
  <si>
    <t>8.4.4</t>
  </si>
  <si>
    <t>9.1</t>
  </si>
  <si>
    <t>4.2.4.1.9</t>
  </si>
  <si>
    <t>4.2.4.1.10</t>
  </si>
  <si>
    <t>ginasio</t>
  </si>
  <si>
    <t>PINTURA DE PISO COM TINTA EPÓXI AZUL MARINHO, APLICAÇÃO MANUAL, 2 DEMÃOS, INCLUSO PRIMER EPÓXI. INCLUSO DEMARCAÇÃO DAS QUADRAS</t>
  </si>
  <si>
    <t>PINTURA DE PISO COM TINTA EPÓXI AZUL CLARO, APLICAÇÃO MANUAL, 2 DEMÃOS, INCLUSO PRIMER EPÓXI.  INCLUSO DEMARCAÇÃO DAS QUADRAS</t>
  </si>
  <si>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</si>
  <si>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</si>
  <si>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</si>
  <si>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</si>
  <si>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</si>
  <si>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</si>
  <si>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</si>
  <si>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</si>
  <si>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</si>
  <si>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</si>
  <si>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</si>
  <si>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Alterações nos itens e quantidades, somente poderão ocorrer com autorização da</t>
  </si>
  <si>
    <t>Comissão Permanente de Licitação.</t>
  </si>
  <si>
    <t>UO:</t>
  </si>
  <si>
    <t>Obra:</t>
  </si>
  <si>
    <t>CUSTO UNITÁRIO</t>
  </si>
  <si>
    <t>CUSTO TOTAL</t>
  </si>
  <si>
    <t>MATER. UNIT. (R$)</t>
  </si>
  <si>
    <t>M.D.O. UNIT. (R$)</t>
  </si>
  <si>
    <t>TOTAL UNIT. 
(R$)</t>
  </si>
  <si>
    <t>MATER. TOTAL (R$)</t>
  </si>
  <si>
    <t>M.D.O. TOTAL (R$)</t>
  </si>
  <si>
    <t>TOTAL ÍTEM (R$)</t>
  </si>
  <si>
    <t>TOTAIS</t>
  </si>
  <si>
    <t>ALUMÍNIO</t>
  </si>
  <si>
    <t>VALOR TOTAL MATERIAL (Custo de mercado)</t>
  </si>
  <si>
    <t>VALOR TOTAL MÃO DE OBRA (Custo de mercado)</t>
  </si>
  <si>
    <t>VALOR TOTAL DO ORÇAMENTO</t>
  </si>
  <si>
    <t>COMPOSIÇÃO DO BDI - OBRA</t>
  </si>
  <si>
    <t>DESCRIÇÃO</t>
  </si>
  <si>
    <t>Garantia/Seguro (S)</t>
  </si>
  <si>
    <t xml:space="preserve">Risco (R) </t>
  </si>
  <si>
    <t xml:space="preserve">Fórmula para determinação do BDI </t>
  </si>
  <si>
    <t>Despesas Financeiras (DF)</t>
  </si>
  <si>
    <t>Conforme determinação do Acórdão 2.622/2013-TCU-Plenário)</t>
  </si>
  <si>
    <t>Administração Central (AC)</t>
  </si>
  <si>
    <t>Lucro (L)</t>
  </si>
  <si>
    <t>Tributos (I)</t>
  </si>
  <si>
    <t>COFINS</t>
  </si>
  <si>
    <t>PIS</t>
  </si>
  <si>
    <t>CPRB (Contribuição Previdenciária sobre a Receita Bruta)</t>
  </si>
  <si>
    <t>BDI A SER APLICADO</t>
  </si>
  <si>
    <t>BDI APLICADO SOBRE O  TOTAL DE MATERIAL - Obra</t>
  </si>
  <si>
    <t>BDI APLICADO SOBRE O TOTAL DE MÃO DE OBRA - Obra</t>
  </si>
  <si>
    <t>VALOR TOTAL DO BDI - OBRA</t>
  </si>
  <si>
    <t>VALOR TOTAL MATERIAL (Custo de mercado + BDI)</t>
  </si>
  <si>
    <t>VALOR TOTAL MÃO DE OBRA (Custo de mercado + BDI)</t>
  </si>
  <si>
    <t>VALOR TOTAL - REFORMA SESC CRICIÚMA</t>
  </si>
  <si>
    <t>ISS (Referente a Prefeitura de Criciúma)</t>
  </si>
  <si>
    <t>RESPONSÁVEL TÉCNICO PELA PLANILHA ORÇAMENTÁRIA</t>
  </si>
  <si>
    <t>CREA/ CAU</t>
  </si>
  <si>
    <t>ASSINATURA</t>
  </si>
  <si>
    <t>Sesc Criciúma</t>
  </si>
  <si>
    <t>Reforma Sesc Criciúma</t>
  </si>
  <si>
    <t>CRONOGRAMA FÍSICO-FINANCEIRO</t>
  </si>
  <si>
    <t xml:space="preserve">      PARCELA</t>
  </si>
  <si>
    <t xml:space="preserve">     MATERIAL</t>
  </si>
  <si>
    <t xml:space="preserve">  MÃO DE OBRA</t>
  </si>
  <si>
    <t>VERIFICAÇÃO % ACUMULADO</t>
  </si>
  <si>
    <t>ÍTEM</t>
  </si>
  <si>
    <t xml:space="preserve">DISCRIMINAÇÃO </t>
  </si>
  <si>
    <t>%</t>
  </si>
  <si>
    <t>(R$)</t>
  </si>
  <si>
    <t>MATERIAL</t>
  </si>
  <si>
    <t>MÃO DE OBRA</t>
  </si>
  <si>
    <t>VALOR TOTAL DO ORÇAMENTO s/ BDI</t>
  </si>
  <si>
    <t>Valor Total de Material com BDI</t>
  </si>
  <si>
    <t>Valor Total de Mão de Obra com BDI</t>
  </si>
  <si>
    <t>Valor Total Material + Mão de Obra com BDI</t>
  </si>
  <si>
    <t>Valor da Parcela</t>
  </si>
  <si>
    <t>Valor da Total acumulado</t>
  </si>
  <si>
    <t>Responsável Técnico (Arq / Eng): (Nome)</t>
  </si>
  <si>
    <t>CAU / CREA Nº:</t>
  </si>
  <si>
    <t>EQUIPAMENTOS COM BDI DIFERENCIADO</t>
  </si>
  <si>
    <t>BDI Serciços</t>
  </si>
  <si>
    <t>BDI Diferenciado</t>
  </si>
  <si>
    <t>Coluna1</t>
  </si>
  <si>
    <t>Coluna2</t>
  </si>
  <si>
    <t>Coluna3</t>
  </si>
  <si>
    <t>Coluna4</t>
  </si>
  <si>
    <t>Coluna5</t>
  </si>
  <si>
    <t>Coluna6</t>
  </si>
  <si>
    <t>Coluna7</t>
  </si>
  <si>
    <t>Coluna8</t>
  </si>
  <si>
    <t>Coluna9</t>
  </si>
  <si>
    <t>Coluna10</t>
  </si>
  <si>
    <t>Coluna11</t>
  </si>
  <si>
    <t>Coluna12</t>
  </si>
  <si>
    <t>Coluna13</t>
  </si>
  <si>
    <t>Coluna14</t>
  </si>
  <si>
    <t>Coluna15</t>
  </si>
  <si>
    <t>Coluna16</t>
  </si>
  <si>
    <t>Coluna17</t>
  </si>
  <si>
    <t>Coluna18</t>
  </si>
  <si>
    <t>Coluna19</t>
  </si>
  <si>
    <t>Coluna20</t>
  </si>
  <si>
    <t>Coluna21</t>
  </si>
  <si>
    <t>Coluna22</t>
  </si>
  <si>
    <t>Coluna23</t>
  </si>
  <si>
    <t>Coluna24</t>
  </si>
  <si>
    <t>Coluna25</t>
  </si>
  <si>
    <t>Coluna26</t>
  </si>
  <si>
    <t>Coluna27</t>
  </si>
  <si>
    <t>Coluna28</t>
  </si>
  <si>
    <t>Coluna29</t>
  </si>
  <si>
    <t>Coluna30</t>
  </si>
  <si>
    <t>Coluna31</t>
  </si>
  <si>
    <t>Coluna32</t>
  </si>
  <si>
    <t>Coluna33</t>
  </si>
  <si>
    <t>Coluna34</t>
  </si>
  <si>
    <t>Coluna35</t>
  </si>
  <si>
    <t>Coluna36</t>
  </si>
  <si>
    <t>Coluna37</t>
  </si>
  <si>
    <t>Coluna38</t>
  </si>
  <si>
    <t>Coluna39</t>
  </si>
  <si>
    <t>Coluna40</t>
  </si>
  <si>
    <t>Coluna41</t>
  </si>
  <si>
    <t>Coluna42</t>
  </si>
  <si>
    <t>Coluna43</t>
  </si>
  <si>
    <t>Coluna44</t>
  </si>
  <si>
    <t>Coluna45</t>
  </si>
  <si>
    <t>Coluna46</t>
  </si>
  <si>
    <t>Coluna47</t>
  </si>
  <si>
    <t>Coluna48</t>
  </si>
  <si>
    <t>Coluna49</t>
  </si>
  <si>
    <t>Coluna50</t>
  </si>
  <si>
    <t>Coluna51</t>
  </si>
  <si>
    <t>Coluna52</t>
  </si>
  <si>
    <t>Coluna53</t>
  </si>
  <si>
    <t>Coluna54</t>
  </si>
  <si>
    <t>Coluna55</t>
  </si>
  <si>
    <t>Coluna56</t>
  </si>
  <si>
    <t>Coluna57</t>
  </si>
  <si>
    <t>Coluna58</t>
  </si>
  <si>
    <t>Coluna59</t>
  </si>
  <si>
    <t>Coluna60</t>
  </si>
  <si>
    <t>Coluna61</t>
  </si>
  <si>
    <t>Coluna62</t>
  </si>
  <si>
    <t>Coluna63</t>
  </si>
  <si>
    <t>Coluna64</t>
  </si>
  <si>
    <t>Coluna65</t>
  </si>
  <si>
    <t>Coluna66</t>
  </si>
  <si>
    <t>Coluna67</t>
  </si>
  <si>
    <t>Coluna68</t>
  </si>
  <si>
    <t>Coluna69</t>
  </si>
  <si>
    <t>Coluna70</t>
  </si>
  <si>
    <t>Coluna71</t>
  </si>
  <si>
    <t>Coluna72</t>
  </si>
  <si>
    <t>Coluna73</t>
  </si>
  <si>
    <t>Coluna74</t>
  </si>
  <si>
    <t>Coluna75</t>
  </si>
  <si>
    <t>Coluna76</t>
  </si>
  <si>
    <t>Coluna77</t>
  </si>
  <si>
    <t>Coluna78</t>
  </si>
  <si>
    <t>Coluna79</t>
  </si>
  <si>
    <t>Coluna80</t>
  </si>
  <si>
    <t>Coluna81</t>
  </si>
  <si>
    <t>Coluna82</t>
  </si>
  <si>
    <t>Coluna83</t>
  </si>
  <si>
    <t>Coluna84</t>
  </si>
  <si>
    <t>Coluna85</t>
  </si>
  <si>
    <t>Coluna86</t>
  </si>
  <si>
    <t>Coluna87</t>
  </si>
  <si>
    <t>Coluna88</t>
  </si>
  <si>
    <t>Coluna89</t>
  </si>
  <si>
    <t>Coluna90</t>
  </si>
  <si>
    <t>Coluna91</t>
  </si>
  <si>
    <t>Coluna92</t>
  </si>
  <si>
    <t>Coluna93</t>
  </si>
  <si>
    <t>Coluna94</t>
  </si>
  <si>
    <t>Coluna95</t>
  </si>
  <si>
    <t>Coluna96</t>
  </si>
  <si>
    <t>Coluna97</t>
  </si>
  <si>
    <t>Coluna98</t>
  </si>
  <si>
    <t>Coluna99</t>
  </si>
  <si>
    <t>Coluna100</t>
  </si>
  <si>
    <t>Coluna101</t>
  </si>
  <si>
    <t>Coluna102</t>
  </si>
  <si>
    <t>Coluna103</t>
  </si>
  <si>
    <t>Coluna104</t>
  </si>
  <si>
    <t>Coluna105</t>
  </si>
  <si>
    <t>Coluna106</t>
  </si>
  <si>
    <t>Coluna107</t>
  </si>
  <si>
    <t>Coluna108</t>
  </si>
  <si>
    <t>Coluna109</t>
  </si>
  <si>
    <t>Coluna110</t>
  </si>
  <si>
    <t>Coluna111</t>
  </si>
  <si>
    <t>Coluna112</t>
  </si>
  <si>
    <t>Coluna113</t>
  </si>
  <si>
    <t>Coluna114</t>
  </si>
  <si>
    <t>Coluna115</t>
  </si>
  <si>
    <t>Coluna116</t>
  </si>
  <si>
    <t>Coluna117</t>
  </si>
  <si>
    <t>Coluna118</t>
  </si>
  <si>
    <t>Coluna119</t>
  </si>
  <si>
    <t>Coluna120</t>
  </si>
  <si>
    <t>Coluna121</t>
  </si>
  <si>
    <t>Coluna122</t>
  </si>
  <si>
    <t>Coluna123</t>
  </si>
  <si>
    <t>Coluna124</t>
  </si>
  <si>
    <t>Coluna125</t>
  </si>
  <si>
    <t>Coluna126</t>
  </si>
  <si>
    <t>Coluna127</t>
  </si>
  <si>
    <t>Coluna128</t>
  </si>
  <si>
    <t>Coluna129</t>
  </si>
  <si>
    <t>Coluna130</t>
  </si>
  <si>
    <t>Coluna131</t>
  </si>
  <si>
    <t>Coluna132</t>
  </si>
  <si>
    <t>Coluna133</t>
  </si>
  <si>
    <t>Coluna134</t>
  </si>
  <si>
    <t>Coluna135</t>
  </si>
  <si>
    <t>Coluna136</t>
  </si>
  <si>
    <t>Coluna137</t>
  </si>
  <si>
    <t>Coluna138</t>
  </si>
  <si>
    <t>Coluna139</t>
  </si>
  <si>
    <t>Coluna140</t>
  </si>
  <si>
    <t>Coluna141</t>
  </si>
  <si>
    <t>Coluna142</t>
  </si>
  <si>
    <t>Coluna143</t>
  </si>
  <si>
    <t>Coluna144</t>
  </si>
  <si>
    <t>Coluna145</t>
  </si>
  <si>
    <t>Coluna146</t>
  </si>
  <si>
    <t>Coluna147</t>
  </si>
  <si>
    <t>Coluna148</t>
  </si>
  <si>
    <t>Coluna149</t>
  </si>
  <si>
    <t>Coluna150</t>
  </si>
  <si>
    <t>Coluna151</t>
  </si>
  <si>
    <t>Coluna152</t>
  </si>
  <si>
    <t>Coluna153</t>
  </si>
  <si>
    <t>Coluna154</t>
  </si>
  <si>
    <t>Coluna155</t>
  </si>
  <si>
    <t>Coluna156</t>
  </si>
  <si>
    <t>Coluna157</t>
  </si>
  <si>
    <t>Coluna158</t>
  </si>
  <si>
    <t>Coluna159</t>
  </si>
  <si>
    <t>Coluna160</t>
  </si>
  <si>
    <t>Coluna161</t>
  </si>
  <si>
    <t>Coluna162</t>
  </si>
  <si>
    <t>Coluna163</t>
  </si>
  <si>
    <t>Coluna164</t>
  </si>
  <si>
    <t>Coluna165</t>
  </si>
  <si>
    <t>Coluna166</t>
  </si>
  <si>
    <t>Coluna167</t>
  </si>
  <si>
    <t>Coluna168</t>
  </si>
  <si>
    <t>Coluna169</t>
  </si>
  <si>
    <t>Coluna170</t>
  </si>
  <si>
    <t>Coluna171</t>
  </si>
  <si>
    <t>Coluna172</t>
  </si>
  <si>
    <t>Coluna173</t>
  </si>
  <si>
    <t>Coluna174</t>
  </si>
  <si>
    <t>Coluna175</t>
  </si>
  <si>
    <t>Coluna176</t>
  </si>
  <si>
    <t>Coluna177</t>
  </si>
  <si>
    <t>Coluna178</t>
  </si>
  <si>
    <t>Coluna179</t>
  </si>
  <si>
    <t>Coluna180</t>
  </si>
  <si>
    <t>Coluna181</t>
  </si>
  <si>
    <t>Coluna182</t>
  </si>
  <si>
    <t>Coluna183</t>
  </si>
  <si>
    <t>Coluna184</t>
  </si>
  <si>
    <t>Coluna185</t>
  </si>
  <si>
    <t>Coluna186</t>
  </si>
  <si>
    <t>Coluna187</t>
  </si>
  <si>
    <t>Coluna188</t>
  </si>
  <si>
    <t>Coluna189</t>
  </si>
  <si>
    <t>Coluna190</t>
  </si>
  <si>
    <t>Coluna191</t>
  </si>
  <si>
    <t>Coluna192</t>
  </si>
  <si>
    <t>Coluna193</t>
  </si>
  <si>
    <t>Coluna194</t>
  </si>
  <si>
    <t>Coluna195</t>
  </si>
  <si>
    <t>Coluna196</t>
  </si>
  <si>
    <t>Coluna197</t>
  </si>
  <si>
    <t>Coluna198</t>
  </si>
  <si>
    <t>Coluna199</t>
  </si>
  <si>
    <t>Coluna200</t>
  </si>
  <si>
    <t>Coluna201</t>
  </si>
  <si>
    <t>Coluna202</t>
  </si>
  <si>
    <t>Coluna203</t>
  </si>
  <si>
    <t>Coluna204</t>
  </si>
  <si>
    <t>Coluna205</t>
  </si>
  <si>
    <t>Coluna206</t>
  </si>
  <si>
    <t>Coluna207</t>
  </si>
  <si>
    <t>Coluna208</t>
  </si>
  <si>
    <t>Coluna209</t>
  </si>
  <si>
    <t>Coluna210</t>
  </si>
  <si>
    <t>Coluna211</t>
  </si>
  <si>
    <t>Coluna212</t>
  </si>
  <si>
    <t>Coluna213</t>
  </si>
  <si>
    <t>Coluna214</t>
  </si>
  <si>
    <t>Coluna215</t>
  </si>
  <si>
    <t>Coluna216</t>
  </si>
  <si>
    <t>Coluna217</t>
  </si>
  <si>
    <t>Coluna218</t>
  </si>
  <si>
    <t>Coluna219</t>
  </si>
  <si>
    <t>Coluna220</t>
  </si>
  <si>
    <t>Coluna221</t>
  </si>
  <si>
    <t>Coluna222</t>
  </si>
  <si>
    <t>Coluna223</t>
  </si>
  <si>
    <t>Coluna224</t>
  </si>
  <si>
    <t>Coluna225</t>
  </si>
  <si>
    <t>Coluna226</t>
  </si>
  <si>
    <t>Coluna227</t>
  </si>
  <si>
    <t>Coluna228</t>
  </si>
  <si>
    <t>Coluna229</t>
  </si>
  <si>
    <t>Coluna230</t>
  </si>
  <si>
    <t>Coluna231</t>
  </si>
  <si>
    <t>Coluna232</t>
  </si>
  <si>
    <t>Coluna233</t>
  </si>
  <si>
    <t>Coluna234</t>
  </si>
  <si>
    <t>Coluna235</t>
  </si>
  <si>
    <t>Coluna236</t>
  </si>
  <si>
    <t>Coluna237</t>
  </si>
  <si>
    <t>Coluna238</t>
  </si>
  <si>
    <t>Coluna239</t>
  </si>
  <si>
    <t>Coluna240</t>
  </si>
  <si>
    <t>Coluna241</t>
  </si>
  <si>
    <t>Coluna242</t>
  </si>
  <si>
    <t>Coluna243</t>
  </si>
  <si>
    <t>Coluna244</t>
  </si>
  <si>
    <t>Coluna245</t>
  </si>
  <si>
    <t>Coluna246</t>
  </si>
  <si>
    <t>Coluna247</t>
  </si>
  <si>
    <t>Coluna248</t>
  </si>
  <si>
    <t>Coluna249</t>
  </si>
  <si>
    <t>Coluna250</t>
  </si>
  <si>
    <t>Coluna251</t>
  </si>
  <si>
    <t>Coluna252</t>
  </si>
  <si>
    <t>Coluna253</t>
  </si>
  <si>
    <t>Coluna254</t>
  </si>
  <si>
    <t>Coluna255</t>
  </si>
  <si>
    <t>Coluna256</t>
  </si>
  <si>
    <t>Coluna257</t>
  </si>
  <si>
    <t>Coluna258</t>
  </si>
  <si>
    <t>Coluna259</t>
  </si>
  <si>
    <t>Coluna260</t>
  </si>
  <si>
    <t>Coluna261</t>
  </si>
  <si>
    <t>Coluna262</t>
  </si>
  <si>
    <t>Coluna263</t>
  </si>
  <si>
    <t>Coluna264</t>
  </si>
  <si>
    <t>Coluna265</t>
  </si>
  <si>
    <t>Coluna266</t>
  </si>
  <si>
    <t>Coluna267</t>
  </si>
  <si>
    <t>Coluna268</t>
  </si>
  <si>
    <t>Coluna269</t>
  </si>
  <si>
    <t>Coluna270</t>
  </si>
  <si>
    <t>Coluna271</t>
  </si>
  <si>
    <t>Coluna272</t>
  </si>
  <si>
    <t>Coluna273</t>
  </si>
  <si>
    <t>Coluna274</t>
  </si>
  <si>
    <t>Coluna275</t>
  </si>
  <si>
    <t>Coluna276</t>
  </si>
  <si>
    <t>Coluna277</t>
  </si>
  <si>
    <t>Coluna278</t>
  </si>
  <si>
    <t>Coluna279</t>
  </si>
  <si>
    <t>Coluna280</t>
  </si>
  <si>
    <t>Coluna281</t>
  </si>
  <si>
    <t>Coluna282</t>
  </si>
  <si>
    <t>Coluna283</t>
  </si>
  <si>
    <t>Coluna284</t>
  </si>
  <si>
    <t>Coluna285</t>
  </si>
  <si>
    <t>Coluna286</t>
  </si>
  <si>
    <t>Coluna287</t>
  </si>
  <si>
    <t>Coluna288</t>
  </si>
  <si>
    <t>Coluna289</t>
  </si>
  <si>
    <t>Coluna290</t>
  </si>
  <si>
    <t>Coluna291</t>
  </si>
  <si>
    <t>Coluna292</t>
  </si>
  <si>
    <t>Coluna293</t>
  </si>
  <si>
    <t>Coluna294</t>
  </si>
  <si>
    <t>Coluna295</t>
  </si>
  <si>
    <t>Coluna296</t>
  </si>
  <si>
    <t>Coluna297</t>
  </si>
  <si>
    <t>Coluna298</t>
  </si>
  <si>
    <t>Coluna299</t>
  </si>
  <si>
    <t>Coluna300</t>
  </si>
  <si>
    <t>Coluna301</t>
  </si>
  <si>
    <t>Coluna302</t>
  </si>
  <si>
    <t>Coluna303</t>
  </si>
  <si>
    <t>Coluna304</t>
  </si>
  <si>
    <t>Coluna305</t>
  </si>
  <si>
    <t>Coluna306</t>
  </si>
  <si>
    <t>Coluna307</t>
  </si>
  <si>
    <t>Coluna308</t>
  </si>
  <si>
    <t>Coluna309</t>
  </si>
  <si>
    <t>Coluna310</t>
  </si>
  <si>
    <t>Coluna311</t>
  </si>
  <si>
    <t>Coluna312</t>
  </si>
  <si>
    <t>Coluna313</t>
  </si>
  <si>
    <t>Coluna314</t>
  </si>
  <si>
    <t>Coluna315</t>
  </si>
  <si>
    <t>Coluna316</t>
  </si>
  <si>
    <t>Coluna317</t>
  </si>
  <si>
    <t>Coluna318</t>
  </si>
  <si>
    <t>Coluna319</t>
  </si>
  <si>
    <t>Coluna320</t>
  </si>
  <si>
    <t>Coluna321</t>
  </si>
  <si>
    <t>Coluna322</t>
  </si>
  <si>
    <t>Coluna323</t>
  </si>
  <si>
    <t>Coluna324</t>
  </si>
  <si>
    <t>Coluna325</t>
  </si>
  <si>
    <t>Coluna326</t>
  </si>
  <si>
    <t>Coluna327</t>
  </si>
  <si>
    <t>Coluna328</t>
  </si>
  <si>
    <t>Coluna329</t>
  </si>
  <si>
    <t>Coluna330</t>
  </si>
  <si>
    <t>Coluna331</t>
  </si>
  <si>
    <t>Coluna332</t>
  </si>
  <si>
    <t>Coluna333</t>
  </si>
  <si>
    <t>Coluna334</t>
  </si>
  <si>
    <t>Coluna335</t>
  </si>
  <si>
    <t>Coluna336</t>
  </si>
  <si>
    <t>Coluna337</t>
  </si>
  <si>
    <t>Coluna338</t>
  </si>
  <si>
    <t>Coluna339</t>
  </si>
  <si>
    <t>Coluna340</t>
  </si>
  <si>
    <t>Coluna341</t>
  </si>
  <si>
    <t>Coluna342</t>
  </si>
  <si>
    <t>Coluna343</t>
  </si>
  <si>
    <t>Coluna344</t>
  </si>
  <si>
    <t>Coluna345</t>
  </si>
  <si>
    <t>Coluna346</t>
  </si>
  <si>
    <t>Coluna347</t>
  </si>
  <si>
    <t>Coluna348</t>
  </si>
  <si>
    <t>Coluna349</t>
  </si>
  <si>
    <t>Coluna350</t>
  </si>
  <si>
    <t>Coluna351</t>
  </si>
  <si>
    <t>Coluna352</t>
  </si>
  <si>
    <t>Coluna353</t>
  </si>
  <si>
    <t>Coluna354</t>
  </si>
  <si>
    <t>Coluna355</t>
  </si>
  <si>
    <t>Coluna356</t>
  </si>
  <si>
    <t>Coluna357</t>
  </si>
  <si>
    <t>Coluna358</t>
  </si>
  <si>
    <t>Coluna359</t>
  </si>
  <si>
    <t>Coluna360</t>
  </si>
  <si>
    <t>Coluna361</t>
  </si>
  <si>
    <t>Coluna362</t>
  </si>
  <si>
    <t>Coluna363</t>
  </si>
  <si>
    <t>Coluna364</t>
  </si>
  <si>
    <t>Coluna365</t>
  </si>
  <si>
    <t>Coluna366</t>
  </si>
  <si>
    <t>Coluna367</t>
  </si>
  <si>
    <t>Coluna368</t>
  </si>
  <si>
    <t>Coluna369</t>
  </si>
  <si>
    <t>Coluna370</t>
  </si>
  <si>
    <t>Coluna371</t>
  </si>
  <si>
    <t>Coluna372</t>
  </si>
  <si>
    <t>Coluna373</t>
  </si>
  <si>
    <t>Coluna374</t>
  </si>
  <si>
    <t>Coluna375</t>
  </si>
  <si>
    <t>Coluna376</t>
  </si>
  <si>
    <t>Coluna377</t>
  </si>
  <si>
    <t>Coluna378</t>
  </si>
  <si>
    <t>Coluna379</t>
  </si>
  <si>
    <t>Coluna380</t>
  </si>
  <si>
    <t>Coluna381</t>
  </si>
  <si>
    <t>Coluna382</t>
  </si>
  <si>
    <t>Coluna383</t>
  </si>
  <si>
    <t>Coluna384</t>
  </si>
  <si>
    <t>Coluna385</t>
  </si>
  <si>
    <t>Coluna386</t>
  </si>
  <si>
    <t>Coluna387</t>
  </si>
  <si>
    <t>Coluna388</t>
  </si>
  <si>
    <t>Coluna389</t>
  </si>
  <si>
    <t>Coluna390</t>
  </si>
  <si>
    <t>Coluna391</t>
  </si>
  <si>
    <t>Coluna392</t>
  </si>
  <si>
    <t>Coluna393</t>
  </si>
  <si>
    <t>Coluna394</t>
  </si>
  <si>
    <t>Coluna395</t>
  </si>
  <si>
    <t>Coluna396</t>
  </si>
  <si>
    <t>Coluna397</t>
  </si>
  <si>
    <t>Coluna398</t>
  </si>
  <si>
    <t>Coluna399</t>
  </si>
  <si>
    <t>Coluna400</t>
  </si>
  <si>
    <t>Coluna401</t>
  </si>
  <si>
    <t>Coluna402</t>
  </si>
  <si>
    <t>Coluna403</t>
  </si>
  <si>
    <t>Coluna404</t>
  </si>
  <si>
    <t>Coluna405</t>
  </si>
  <si>
    <t>Coluna406</t>
  </si>
  <si>
    <t>Coluna407</t>
  </si>
  <si>
    <t>Coluna408</t>
  </si>
  <si>
    <t>Coluna409</t>
  </si>
  <si>
    <t>Coluna410</t>
  </si>
  <si>
    <t>Coluna411</t>
  </si>
  <si>
    <t>Coluna412</t>
  </si>
  <si>
    <t>Coluna413</t>
  </si>
  <si>
    <t>Coluna414</t>
  </si>
  <si>
    <t>Coluna415</t>
  </si>
  <si>
    <t>Coluna416</t>
  </si>
  <si>
    <t>Coluna417</t>
  </si>
  <si>
    <t>Coluna418</t>
  </si>
  <si>
    <t>Coluna419</t>
  </si>
  <si>
    <t>Coluna420</t>
  </si>
  <si>
    <t>Coluna421</t>
  </si>
  <si>
    <t>Coluna422</t>
  </si>
  <si>
    <t>Coluna423</t>
  </si>
  <si>
    <t>Coluna424</t>
  </si>
  <si>
    <t>Coluna425</t>
  </si>
  <si>
    <t>Coluna426</t>
  </si>
  <si>
    <t>Coluna427</t>
  </si>
  <si>
    <t>Coluna428</t>
  </si>
  <si>
    <t>Coluna429</t>
  </si>
  <si>
    <t>Coluna430</t>
  </si>
  <si>
    <t>Coluna431</t>
  </si>
  <si>
    <t>Coluna432</t>
  </si>
  <si>
    <t>Coluna433</t>
  </si>
  <si>
    <t>Coluna434</t>
  </si>
  <si>
    <t>Coluna435</t>
  </si>
  <si>
    <t>Coluna436</t>
  </si>
  <si>
    <t>Coluna437</t>
  </si>
  <si>
    <t>Coluna438</t>
  </si>
  <si>
    <t>Coluna439</t>
  </si>
  <si>
    <t>Coluna440</t>
  </si>
  <si>
    <t>Coluna441</t>
  </si>
  <si>
    <t>Coluna442</t>
  </si>
  <si>
    <t>Coluna443</t>
  </si>
  <si>
    <t>Coluna444</t>
  </si>
  <si>
    <t>Coluna445</t>
  </si>
  <si>
    <t>Coluna446</t>
  </si>
  <si>
    <t>Coluna447</t>
  </si>
  <si>
    <t>Coluna448</t>
  </si>
  <si>
    <t>Coluna449</t>
  </si>
  <si>
    <t>Coluna450</t>
  </si>
  <si>
    <t>Coluna451</t>
  </si>
  <si>
    <t>Coluna452</t>
  </si>
  <si>
    <t>Coluna453</t>
  </si>
  <si>
    <t>Coluna454</t>
  </si>
  <si>
    <t>Coluna455</t>
  </si>
  <si>
    <t>Coluna456</t>
  </si>
  <si>
    <t>Coluna457</t>
  </si>
  <si>
    <t>Coluna458</t>
  </si>
  <si>
    <t>Coluna459</t>
  </si>
  <si>
    <t>Coluna460</t>
  </si>
  <si>
    <t>Coluna461</t>
  </si>
  <si>
    <t>Coluna462</t>
  </si>
  <si>
    <t>Coluna463</t>
  </si>
  <si>
    <t>Coluna464</t>
  </si>
  <si>
    <t>Coluna465</t>
  </si>
  <si>
    <t>Coluna466</t>
  </si>
  <si>
    <t>Coluna467</t>
  </si>
  <si>
    <t>Coluna468</t>
  </si>
  <si>
    <t>Coluna469</t>
  </si>
  <si>
    <t>Coluna470</t>
  </si>
  <si>
    <t>Coluna471</t>
  </si>
  <si>
    <t>Coluna472</t>
  </si>
  <si>
    <t>Coluna473</t>
  </si>
  <si>
    <t>Coluna474</t>
  </si>
  <si>
    <t>Coluna475</t>
  </si>
  <si>
    <t>Coluna476</t>
  </si>
  <si>
    <t>Coluna477</t>
  </si>
  <si>
    <t>Coluna478</t>
  </si>
  <si>
    <t>Coluna479</t>
  </si>
  <si>
    <t>Coluna480</t>
  </si>
  <si>
    <t>Coluna481</t>
  </si>
  <si>
    <t>Coluna482</t>
  </si>
  <si>
    <t>Coluna483</t>
  </si>
  <si>
    <t>Coluna484</t>
  </si>
  <si>
    <t>Coluna485</t>
  </si>
  <si>
    <t>Coluna486</t>
  </si>
  <si>
    <t>Coluna487</t>
  </si>
  <si>
    <t>Coluna488</t>
  </si>
  <si>
    <t>Coluna489</t>
  </si>
  <si>
    <t>Coluna490</t>
  </si>
  <si>
    <t>Coluna491</t>
  </si>
  <si>
    <t>Coluna492</t>
  </si>
  <si>
    <t>Coluna493</t>
  </si>
  <si>
    <t>Coluna494</t>
  </si>
  <si>
    <t>Coluna495</t>
  </si>
  <si>
    <t>Coluna496</t>
  </si>
  <si>
    <t>Coluna497</t>
  </si>
  <si>
    <t>Coluna498</t>
  </si>
  <si>
    <t>Coluna499</t>
  </si>
  <si>
    <t>Coluna500</t>
  </si>
  <si>
    <t>Coluna501</t>
  </si>
  <si>
    <t>Coluna502</t>
  </si>
  <si>
    <t>Coluna503</t>
  </si>
  <si>
    <t>Coluna504</t>
  </si>
  <si>
    <t>Coluna505</t>
  </si>
  <si>
    <t>Coluna506</t>
  </si>
  <si>
    <t>Coluna507</t>
  </si>
  <si>
    <t>Coluna508</t>
  </si>
  <si>
    <t>Coluna509</t>
  </si>
  <si>
    <t>Coluna510</t>
  </si>
  <si>
    <t>Coluna511</t>
  </si>
  <si>
    <t>Coluna512</t>
  </si>
  <si>
    <t>Coluna513</t>
  </si>
  <si>
    <t>Coluna514</t>
  </si>
  <si>
    <t>Coluna515</t>
  </si>
  <si>
    <t>Coluna516</t>
  </si>
  <si>
    <t>Coluna517</t>
  </si>
  <si>
    <t>Coluna518</t>
  </si>
  <si>
    <t>Coluna519</t>
  </si>
  <si>
    <t>Coluna520</t>
  </si>
  <si>
    <t>Coluna521</t>
  </si>
  <si>
    <t>Coluna522</t>
  </si>
  <si>
    <t>Coluna523</t>
  </si>
  <si>
    <t>Coluna524</t>
  </si>
  <si>
    <t>Coluna525</t>
  </si>
  <si>
    <t>Coluna526</t>
  </si>
  <si>
    <t>Coluna527</t>
  </si>
  <si>
    <t>Coluna528</t>
  </si>
  <si>
    <t>Coluna529</t>
  </si>
  <si>
    <t>Coluna530</t>
  </si>
  <si>
    <t>Coluna531</t>
  </si>
  <si>
    <t>Coluna532</t>
  </si>
  <si>
    <t>Coluna533</t>
  </si>
  <si>
    <t>Coluna534</t>
  </si>
  <si>
    <t>Coluna535</t>
  </si>
  <si>
    <t>Coluna536</t>
  </si>
  <si>
    <t>Coluna537</t>
  </si>
  <si>
    <t>Coluna538</t>
  </si>
  <si>
    <t>Coluna539</t>
  </si>
  <si>
    <t>Coluna540</t>
  </si>
  <si>
    <t>Coluna541</t>
  </si>
  <si>
    <t>Coluna542</t>
  </si>
  <si>
    <t>Coluna543</t>
  </si>
  <si>
    <t>Coluna544</t>
  </si>
  <si>
    <t>Coluna545</t>
  </si>
  <si>
    <t>Coluna546</t>
  </si>
  <si>
    <t>Coluna547</t>
  </si>
  <si>
    <t>Coluna548</t>
  </si>
  <si>
    <t>Coluna549</t>
  </si>
  <si>
    <t>Coluna550</t>
  </si>
  <si>
    <t>Coluna551</t>
  </si>
  <si>
    <t>Coluna552</t>
  </si>
  <si>
    <t>Coluna553</t>
  </si>
  <si>
    <t>Coluna554</t>
  </si>
  <si>
    <t>Coluna555</t>
  </si>
  <si>
    <t>Coluna556</t>
  </si>
  <si>
    <t>Coluna557</t>
  </si>
  <si>
    <t>Coluna558</t>
  </si>
  <si>
    <t>Coluna559</t>
  </si>
  <si>
    <t>Coluna560</t>
  </si>
  <si>
    <t>Coluna561</t>
  </si>
  <si>
    <t>Coluna562</t>
  </si>
  <si>
    <t>Coluna563</t>
  </si>
  <si>
    <t>Coluna564</t>
  </si>
  <si>
    <t>Coluna565</t>
  </si>
  <si>
    <t>Coluna566</t>
  </si>
  <si>
    <t>Coluna567</t>
  </si>
  <si>
    <t>Coluna568</t>
  </si>
  <si>
    <t>Coluna569</t>
  </si>
  <si>
    <t>Coluna570</t>
  </si>
  <si>
    <t>Coluna571</t>
  </si>
  <si>
    <t>Coluna572</t>
  </si>
  <si>
    <t>Coluna573</t>
  </si>
  <si>
    <t>Coluna574</t>
  </si>
  <si>
    <t>Coluna575</t>
  </si>
  <si>
    <t>Coluna576</t>
  </si>
  <si>
    <t>Coluna577</t>
  </si>
  <si>
    <t>Coluna578</t>
  </si>
  <si>
    <t>Coluna579</t>
  </si>
  <si>
    <t>Coluna580</t>
  </si>
  <si>
    <t>Coluna581</t>
  </si>
  <si>
    <t>Coluna582</t>
  </si>
  <si>
    <t>Coluna583</t>
  </si>
  <si>
    <t>Coluna584</t>
  </si>
  <si>
    <t>Coluna585</t>
  </si>
  <si>
    <t>Coluna586</t>
  </si>
  <si>
    <t>Coluna587</t>
  </si>
  <si>
    <t>Coluna588</t>
  </si>
  <si>
    <t>Coluna589</t>
  </si>
  <si>
    <t>Coluna590</t>
  </si>
  <si>
    <t>Coluna591</t>
  </si>
  <si>
    <t>Coluna592</t>
  </si>
  <si>
    <t>Coluna593</t>
  </si>
  <si>
    <t>Coluna594</t>
  </si>
  <si>
    <t>Coluna595</t>
  </si>
  <si>
    <t>Coluna596</t>
  </si>
  <si>
    <t>Coluna597</t>
  </si>
  <si>
    <t>Coluna598</t>
  </si>
  <si>
    <t>Coluna599</t>
  </si>
  <si>
    <t>Coluna600</t>
  </si>
  <si>
    <t>Coluna601</t>
  </si>
  <si>
    <t>Coluna602</t>
  </si>
  <si>
    <t>Coluna603</t>
  </si>
  <si>
    <t>Coluna604</t>
  </si>
  <si>
    <t>Coluna605</t>
  </si>
  <si>
    <t>Coluna606</t>
  </si>
  <si>
    <t>Coluna607</t>
  </si>
  <si>
    <t>Coluna608</t>
  </si>
  <si>
    <t>Coluna609</t>
  </si>
  <si>
    <t>Coluna610</t>
  </si>
  <si>
    <t>Coluna611</t>
  </si>
  <si>
    <t>Coluna612</t>
  </si>
  <si>
    <t>Coluna613</t>
  </si>
  <si>
    <t>Coluna614</t>
  </si>
  <si>
    <t>Coluna615</t>
  </si>
  <si>
    <t>Coluna616</t>
  </si>
  <si>
    <t>Coluna617</t>
  </si>
  <si>
    <t>Coluna618</t>
  </si>
  <si>
    <t>Coluna619</t>
  </si>
  <si>
    <t>Coluna620</t>
  </si>
  <si>
    <t>Coluna621</t>
  </si>
  <si>
    <t>Coluna622</t>
  </si>
  <si>
    <t>Coluna623</t>
  </si>
  <si>
    <t>Coluna624</t>
  </si>
  <si>
    <t>Coluna625</t>
  </si>
  <si>
    <t>Coluna626</t>
  </si>
  <si>
    <t>Coluna627</t>
  </si>
  <si>
    <t>Coluna628</t>
  </si>
  <si>
    <t>Coluna629</t>
  </si>
  <si>
    <t>Coluna630</t>
  </si>
  <si>
    <t>Coluna631</t>
  </si>
  <si>
    <t>Coluna632</t>
  </si>
  <si>
    <t>Coluna633</t>
  </si>
  <si>
    <t>Coluna634</t>
  </si>
  <si>
    <t>Coluna635</t>
  </si>
  <si>
    <t>Coluna636</t>
  </si>
  <si>
    <t>Coluna637</t>
  </si>
  <si>
    <t>Coluna638</t>
  </si>
  <si>
    <t>Coluna639</t>
  </si>
  <si>
    <t>Coluna640</t>
  </si>
  <si>
    <t>Coluna641</t>
  </si>
  <si>
    <t>Coluna642</t>
  </si>
  <si>
    <t>Coluna643</t>
  </si>
  <si>
    <t>Coluna644</t>
  </si>
  <si>
    <t>Coluna645</t>
  </si>
  <si>
    <t>Coluna646</t>
  </si>
  <si>
    <t>Coluna647</t>
  </si>
  <si>
    <t>Coluna648</t>
  </si>
  <si>
    <t>Coluna649</t>
  </si>
  <si>
    <t>Coluna650</t>
  </si>
  <si>
    <t>Coluna651</t>
  </si>
  <si>
    <t>Coluna652</t>
  </si>
  <si>
    <t>Coluna653</t>
  </si>
  <si>
    <t>Coluna654</t>
  </si>
  <si>
    <t>Coluna655</t>
  </si>
  <si>
    <t>Coluna656</t>
  </si>
  <si>
    <t>Coluna657</t>
  </si>
  <si>
    <t>Coluna658</t>
  </si>
  <si>
    <t>Coluna659</t>
  </si>
  <si>
    <t>Coluna660</t>
  </si>
  <si>
    <t>Coluna661</t>
  </si>
  <si>
    <t>Coluna662</t>
  </si>
  <si>
    <t>Coluna663</t>
  </si>
  <si>
    <t>Coluna664</t>
  </si>
  <si>
    <t>Coluna665</t>
  </si>
  <si>
    <t>Coluna666</t>
  </si>
  <si>
    <t>Coluna667</t>
  </si>
  <si>
    <t>Coluna668</t>
  </si>
  <si>
    <t>Coluna669</t>
  </si>
  <si>
    <t>Coluna670</t>
  </si>
  <si>
    <t>Coluna671</t>
  </si>
  <si>
    <t>Coluna672</t>
  </si>
  <si>
    <t>Coluna673</t>
  </si>
  <si>
    <t>Coluna674</t>
  </si>
  <si>
    <t>Coluna675</t>
  </si>
  <si>
    <t>Coluna676</t>
  </si>
  <si>
    <t>Coluna677</t>
  </si>
  <si>
    <t>Coluna678</t>
  </si>
  <si>
    <t>Coluna679</t>
  </si>
  <si>
    <t>Coluna680</t>
  </si>
  <si>
    <t>Coluna681</t>
  </si>
  <si>
    <t>Coluna682</t>
  </si>
  <si>
    <t>Coluna683</t>
  </si>
  <si>
    <t>Coluna684</t>
  </si>
  <si>
    <t>Coluna685</t>
  </si>
  <si>
    <t>Coluna686</t>
  </si>
  <si>
    <t>Coluna687</t>
  </si>
  <si>
    <t>Coluna688</t>
  </si>
  <si>
    <t>Coluna689</t>
  </si>
  <si>
    <t>Coluna690</t>
  </si>
  <si>
    <t>Coluna691</t>
  </si>
  <si>
    <t>Coluna692</t>
  </si>
  <si>
    <t>Coluna693</t>
  </si>
  <si>
    <t>Coluna694</t>
  </si>
  <si>
    <t>Coluna695</t>
  </si>
  <si>
    <t>Coluna696</t>
  </si>
  <si>
    <t>Coluna697</t>
  </si>
  <si>
    <t>Coluna698</t>
  </si>
  <si>
    <t>Coluna699</t>
  </si>
  <si>
    <t>Coluna700</t>
  </si>
  <si>
    <t>Coluna701</t>
  </si>
  <si>
    <t>Coluna702</t>
  </si>
  <si>
    <t>Coluna703</t>
  </si>
  <si>
    <t>Coluna704</t>
  </si>
  <si>
    <t>Coluna705</t>
  </si>
  <si>
    <t>Coluna706</t>
  </si>
  <si>
    <t>Coluna707</t>
  </si>
  <si>
    <t>Coluna708</t>
  </si>
  <si>
    <t>Coluna709</t>
  </si>
  <si>
    <t>Coluna710</t>
  </si>
  <si>
    <t>Coluna711</t>
  </si>
  <si>
    <t>Coluna712</t>
  </si>
  <si>
    <t>Coluna713</t>
  </si>
  <si>
    <t>Coluna714</t>
  </si>
  <si>
    <t>Coluna715</t>
  </si>
  <si>
    <t>Coluna716</t>
  </si>
  <si>
    <t>Coluna717</t>
  </si>
  <si>
    <t>Coluna718</t>
  </si>
  <si>
    <t>Coluna719</t>
  </si>
  <si>
    <t>Coluna720</t>
  </si>
  <si>
    <t>Coluna721</t>
  </si>
  <si>
    <t>Coluna722</t>
  </si>
  <si>
    <t>Coluna723</t>
  </si>
  <si>
    <t>Coluna724</t>
  </si>
  <si>
    <t>Coluna725</t>
  </si>
  <si>
    <t>Coluna726</t>
  </si>
  <si>
    <t>Coluna727</t>
  </si>
  <si>
    <t>Coluna728</t>
  </si>
  <si>
    <t>Coluna729</t>
  </si>
  <si>
    <t>Coluna730</t>
  </si>
  <si>
    <t>Coluna731</t>
  </si>
  <si>
    <t>Coluna732</t>
  </si>
  <si>
    <t>Coluna733</t>
  </si>
  <si>
    <t>Coluna734</t>
  </si>
  <si>
    <t>Coluna735</t>
  </si>
  <si>
    <t>Coluna736</t>
  </si>
  <si>
    <t>Coluna737</t>
  </si>
  <si>
    <t>Coluna738</t>
  </si>
  <si>
    <t>Coluna739</t>
  </si>
  <si>
    <t>Coluna740</t>
  </si>
  <si>
    <t>Coluna741</t>
  </si>
  <si>
    <t>Coluna742</t>
  </si>
  <si>
    <t>Coluna743</t>
  </si>
  <si>
    <t>Coluna744</t>
  </si>
  <si>
    <t>Coluna745</t>
  </si>
  <si>
    <t>Coluna746</t>
  </si>
  <si>
    <t>Coluna747</t>
  </si>
  <si>
    <t>Coluna748</t>
  </si>
  <si>
    <t>Coluna749</t>
  </si>
  <si>
    <t>Coluna750</t>
  </si>
  <si>
    <t>Coluna751</t>
  </si>
  <si>
    <t>Coluna752</t>
  </si>
  <si>
    <t>Coluna753</t>
  </si>
  <si>
    <t>Coluna754</t>
  </si>
  <si>
    <t>Coluna755</t>
  </si>
  <si>
    <t>Coluna756</t>
  </si>
  <si>
    <t>Coluna757</t>
  </si>
  <si>
    <t>Coluna758</t>
  </si>
  <si>
    <t>Coluna759</t>
  </si>
  <si>
    <t>Coluna760</t>
  </si>
  <si>
    <t>Coluna761</t>
  </si>
  <si>
    <t>Coluna762</t>
  </si>
  <si>
    <t>Coluna763</t>
  </si>
  <si>
    <t>Coluna764</t>
  </si>
  <si>
    <t>Coluna765</t>
  </si>
  <si>
    <t>Coluna766</t>
  </si>
  <si>
    <t>Coluna767</t>
  </si>
  <si>
    <t>Coluna768</t>
  </si>
  <si>
    <t>Coluna769</t>
  </si>
  <si>
    <t>Coluna770</t>
  </si>
  <si>
    <t>Coluna771</t>
  </si>
  <si>
    <t>Coluna772</t>
  </si>
  <si>
    <t>Coluna773</t>
  </si>
  <si>
    <t>Coluna774</t>
  </si>
  <si>
    <t>Coluna775</t>
  </si>
  <si>
    <t>Coluna776</t>
  </si>
  <si>
    <t>Coluna777</t>
  </si>
  <si>
    <t>Coluna778</t>
  </si>
  <si>
    <t>Coluna779</t>
  </si>
  <si>
    <t>Coluna780</t>
  </si>
  <si>
    <t>Coluna781</t>
  </si>
  <si>
    <t>Coluna782</t>
  </si>
  <si>
    <t>Coluna783</t>
  </si>
  <si>
    <t>Coluna784</t>
  </si>
  <si>
    <t>Coluna785</t>
  </si>
  <si>
    <t>Coluna786</t>
  </si>
  <si>
    <t>Coluna787</t>
  </si>
  <si>
    <t>Coluna788</t>
  </si>
  <si>
    <t>Coluna789</t>
  </si>
  <si>
    <t>Coluna790</t>
  </si>
  <si>
    <t>Coluna791</t>
  </si>
  <si>
    <t>Coluna792</t>
  </si>
  <si>
    <t>Coluna793</t>
  </si>
  <si>
    <t>Coluna794</t>
  </si>
  <si>
    <t>Coluna795</t>
  </si>
  <si>
    <t>Coluna796</t>
  </si>
  <si>
    <t>Coluna797</t>
  </si>
  <si>
    <t>Coluna798</t>
  </si>
  <si>
    <t>Coluna799</t>
  </si>
  <si>
    <t>Coluna800</t>
  </si>
  <si>
    <t>Coluna801</t>
  </si>
  <si>
    <t>Coluna802</t>
  </si>
  <si>
    <t>Coluna803</t>
  </si>
  <si>
    <t>Coluna804</t>
  </si>
  <si>
    <t>Coluna805</t>
  </si>
  <si>
    <t>Coluna806</t>
  </si>
  <si>
    <t>Coluna807</t>
  </si>
  <si>
    <t>Coluna808</t>
  </si>
  <si>
    <t>Coluna809</t>
  </si>
  <si>
    <t>Coluna810</t>
  </si>
  <si>
    <t>Coluna811</t>
  </si>
  <si>
    <t>Coluna812</t>
  </si>
  <si>
    <t>Coluna813</t>
  </si>
  <si>
    <t>Coluna814</t>
  </si>
  <si>
    <t>Coluna815</t>
  </si>
  <si>
    <t>Coluna816</t>
  </si>
  <si>
    <t>Coluna817</t>
  </si>
  <si>
    <t>Coluna818</t>
  </si>
  <si>
    <t>Coluna819</t>
  </si>
  <si>
    <t>Coluna820</t>
  </si>
  <si>
    <t>Coluna821</t>
  </si>
  <si>
    <t>Coluna822</t>
  </si>
  <si>
    <t>Coluna823</t>
  </si>
  <si>
    <t>Coluna824</t>
  </si>
  <si>
    <t>Coluna825</t>
  </si>
  <si>
    <t>Coluna826</t>
  </si>
  <si>
    <t>Coluna827</t>
  </si>
  <si>
    <t>Coluna828</t>
  </si>
  <si>
    <t>Coluna829</t>
  </si>
  <si>
    <t>Coluna830</t>
  </si>
  <si>
    <t>Coluna831</t>
  </si>
  <si>
    <t>Coluna832</t>
  </si>
  <si>
    <t>Coluna833</t>
  </si>
  <si>
    <t>Coluna834</t>
  </si>
  <si>
    <t>Coluna835</t>
  </si>
  <si>
    <t>Coluna836</t>
  </si>
  <si>
    <t>Coluna837</t>
  </si>
  <si>
    <t>Coluna838</t>
  </si>
  <si>
    <t>Coluna839</t>
  </si>
  <si>
    <t>Coluna840</t>
  </si>
  <si>
    <t>Coluna841</t>
  </si>
  <si>
    <t>Coluna842</t>
  </si>
  <si>
    <t>Coluna843</t>
  </si>
  <si>
    <t>Coluna844</t>
  </si>
  <si>
    <t>Coluna845</t>
  </si>
  <si>
    <t>Coluna846</t>
  </si>
  <si>
    <t>Coluna847</t>
  </si>
  <si>
    <t>Coluna848</t>
  </si>
  <si>
    <t>Coluna849</t>
  </si>
  <si>
    <t>Coluna850</t>
  </si>
  <si>
    <t>Coluna851</t>
  </si>
  <si>
    <t>Coluna852</t>
  </si>
  <si>
    <t>Coluna853</t>
  </si>
  <si>
    <t>Coluna854</t>
  </si>
  <si>
    <t>Coluna855</t>
  </si>
  <si>
    <t>Coluna856</t>
  </si>
  <si>
    <t>Coluna857</t>
  </si>
  <si>
    <t>Coluna858</t>
  </si>
  <si>
    <t>Coluna859</t>
  </si>
  <si>
    <t>Coluna860</t>
  </si>
  <si>
    <t>Coluna861</t>
  </si>
  <si>
    <t>Coluna862</t>
  </si>
  <si>
    <t>Coluna863</t>
  </si>
  <si>
    <t>Coluna864</t>
  </si>
  <si>
    <t>Coluna865</t>
  </si>
  <si>
    <t>Coluna866</t>
  </si>
  <si>
    <t>Coluna867</t>
  </si>
  <si>
    <t>Coluna868</t>
  </si>
  <si>
    <t>Coluna869</t>
  </si>
  <si>
    <t>Coluna870</t>
  </si>
  <si>
    <t>Coluna871</t>
  </si>
  <si>
    <t>Coluna872</t>
  </si>
  <si>
    <t>Coluna873</t>
  </si>
  <si>
    <t>Coluna874</t>
  </si>
  <si>
    <t>Coluna875</t>
  </si>
  <si>
    <t>Coluna876</t>
  </si>
  <si>
    <t>Coluna877</t>
  </si>
  <si>
    <t>Coluna878</t>
  </si>
  <si>
    <t>Coluna879</t>
  </si>
  <si>
    <t>Coluna880</t>
  </si>
  <si>
    <t>Coluna881</t>
  </si>
  <si>
    <t>Coluna882</t>
  </si>
  <si>
    <t>Coluna883</t>
  </si>
  <si>
    <t>Coluna884</t>
  </si>
  <si>
    <t>Coluna885</t>
  </si>
  <si>
    <t>Coluna886</t>
  </si>
  <si>
    <t>Coluna887</t>
  </si>
  <si>
    <t>Coluna888</t>
  </si>
  <si>
    <t>Coluna889</t>
  </si>
  <si>
    <t>Coluna890</t>
  </si>
  <si>
    <t>Coluna891</t>
  </si>
  <si>
    <t>Coluna892</t>
  </si>
  <si>
    <t>Coluna893</t>
  </si>
  <si>
    <t>Coluna894</t>
  </si>
  <si>
    <t>Coluna895</t>
  </si>
  <si>
    <t>Coluna896</t>
  </si>
  <si>
    <t>Coluna897</t>
  </si>
  <si>
    <t>Coluna898</t>
  </si>
  <si>
    <t>Coluna899</t>
  </si>
  <si>
    <t>Coluna900</t>
  </si>
  <si>
    <t>Coluna901</t>
  </si>
  <si>
    <t>Coluna902</t>
  </si>
  <si>
    <t>Coluna903</t>
  </si>
  <si>
    <t>Coluna904</t>
  </si>
  <si>
    <t>Coluna905</t>
  </si>
  <si>
    <t>Coluna906</t>
  </si>
  <si>
    <t>Coluna907</t>
  </si>
  <si>
    <t>Coluna908</t>
  </si>
  <si>
    <t>Coluna909</t>
  </si>
  <si>
    <t>Coluna910</t>
  </si>
  <si>
    <t>Coluna911</t>
  </si>
  <si>
    <t>Coluna912</t>
  </si>
  <si>
    <t>Coluna913</t>
  </si>
  <si>
    <t>Coluna914</t>
  </si>
  <si>
    <t>Coluna915</t>
  </si>
  <si>
    <t>Coluna916</t>
  </si>
  <si>
    <t>Coluna917</t>
  </si>
  <si>
    <t>Coluna918</t>
  </si>
  <si>
    <t>Coluna919</t>
  </si>
  <si>
    <t>Coluna920</t>
  </si>
  <si>
    <t>Coluna921</t>
  </si>
  <si>
    <t>Coluna922</t>
  </si>
  <si>
    <t>Coluna923</t>
  </si>
  <si>
    <t>Coluna924</t>
  </si>
  <si>
    <t>Coluna925</t>
  </si>
  <si>
    <t>Coluna926</t>
  </si>
  <si>
    <t>Coluna927</t>
  </si>
  <si>
    <t>Coluna928</t>
  </si>
  <si>
    <t>Coluna929</t>
  </si>
  <si>
    <t>Coluna930</t>
  </si>
  <si>
    <t>Coluna931</t>
  </si>
  <si>
    <t>Coluna932</t>
  </si>
  <si>
    <t>Coluna933</t>
  </si>
  <si>
    <t>Coluna934</t>
  </si>
  <si>
    <t>Coluna935</t>
  </si>
  <si>
    <t>Coluna936</t>
  </si>
  <si>
    <t>Coluna937</t>
  </si>
  <si>
    <t>Coluna938</t>
  </si>
  <si>
    <t>Coluna939</t>
  </si>
  <si>
    <t>Coluna940</t>
  </si>
  <si>
    <t>Coluna941</t>
  </si>
  <si>
    <t>Coluna942</t>
  </si>
  <si>
    <t>Coluna943</t>
  </si>
  <si>
    <t>Coluna944</t>
  </si>
  <si>
    <t>Coluna945</t>
  </si>
  <si>
    <t>Coluna946</t>
  </si>
  <si>
    <t>Coluna947</t>
  </si>
  <si>
    <t>Coluna948</t>
  </si>
  <si>
    <t>Coluna949</t>
  </si>
  <si>
    <t>Coluna950</t>
  </si>
  <si>
    <t>Coluna951</t>
  </si>
  <si>
    <t>Coluna952</t>
  </si>
  <si>
    <t>Coluna953</t>
  </si>
  <si>
    <t>Coluna954</t>
  </si>
  <si>
    <t>Coluna955</t>
  </si>
  <si>
    <t>Coluna956</t>
  </si>
  <si>
    <t>Coluna957</t>
  </si>
  <si>
    <t>Coluna958</t>
  </si>
  <si>
    <t>Coluna959</t>
  </si>
  <si>
    <t>Coluna960</t>
  </si>
  <si>
    <t>Coluna961</t>
  </si>
  <si>
    <t>Coluna962</t>
  </si>
  <si>
    <t>Coluna963</t>
  </si>
  <si>
    <t>Coluna964</t>
  </si>
  <si>
    <t>Coluna965</t>
  </si>
  <si>
    <t>Coluna966</t>
  </si>
  <si>
    <t>Coluna967</t>
  </si>
  <si>
    <t>Coluna968</t>
  </si>
  <si>
    <t>Coluna969</t>
  </si>
  <si>
    <t>Coluna970</t>
  </si>
  <si>
    <t>Coluna971</t>
  </si>
  <si>
    <t>Coluna972</t>
  </si>
  <si>
    <t>Coluna973</t>
  </si>
  <si>
    <t>Coluna974</t>
  </si>
  <si>
    <t>Coluna975</t>
  </si>
  <si>
    <t>Coluna976</t>
  </si>
  <si>
    <t>Coluna977</t>
  </si>
  <si>
    <t>Coluna978</t>
  </si>
  <si>
    <t>Coluna979</t>
  </si>
  <si>
    <t>Coluna980</t>
  </si>
  <si>
    <t>Coluna981</t>
  </si>
  <si>
    <t>Coluna982</t>
  </si>
  <si>
    <t>Coluna983</t>
  </si>
  <si>
    <t>Coluna984</t>
  </si>
  <si>
    <t>Coluna985</t>
  </si>
  <si>
    <t>Coluna986</t>
  </si>
  <si>
    <t>Coluna987</t>
  </si>
  <si>
    <t>Coluna988</t>
  </si>
  <si>
    <t>Coluna989</t>
  </si>
  <si>
    <t>Coluna990</t>
  </si>
  <si>
    <t>Coluna991</t>
  </si>
  <si>
    <t>Coluna992</t>
  </si>
  <si>
    <t>Coluna993</t>
  </si>
  <si>
    <t>Coluna994</t>
  </si>
  <si>
    <t>Coluna995</t>
  </si>
  <si>
    <t>Coluna996</t>
  </si>
  <si>
    <t>Coluna997</t>
  </si>
  <si>
    <t>Coluna998</t>
  </si>
  <si>
    <t>Coluna999</t>
  </si>
  <si>
    <t>Coluna1000</t>
  </si>
  <si>
    <t>Coluna1001</t>
  </si>
  <si>
    <t>Coluna1002</t>
  </si>
  <si>
    <t>Coluna1003</t>
  </si>
  <si>
    <t>Coluna1004</t>
  </si>
  <si>
    <t>Coluna1005</t>
  </si>
  <si>
    <t>Coluna1006</t>
  </si>
  <si>
    <t>Coluna1007</t>
  </si>
  <si>
    <t>Coluna1008</t>
  </si>
  <si>
    <t>Coluna1009</t>
  </si>
  <si>
    <t>Coluna1010</t>
  </si>
  <si>
    <t>Coluna1011</t>
  </si>
  <si>
    <t>Coluna1012</t>
  </si>
  <si>
    <t>Coluna1013</t>
  </si>
  <si>
    <t>Coluna1014</t>
  </si>
  <si>
    <t>Coluna1015</t>
  </si>
  <si>
    <t>Coluna1016</t>
  </si>
  <si>
    <t>Coluna1017</t>
  </si>
  <si>
    <t>Coluna1018</t>
  </si>
  <si>
    <t>Coluna1019</t>
  </si>
  <si>
    <t>Coluna1020</t>
  </si>
  <si>
    <t>Coluna1021</t>
  </si>
  <si>
    <t>Coluna1022</t>
  </si>
  <si>
    <t>Coluna1023</t>
  </si>
  <si>
    <t>Coluna1024</t>
  </si>
  <si>
    <t>Coluna1025</t>
  </si>
  <si>
    <t>Coluna1026</t>
  </si>
  <si>
    <t>Coluna1027</t>
  </si>
  <si>
    <t>Coluna1028</t>
  </si>
  <si>
    <t>Coluna1029</t>
  </si>
  <si>
    <t>Coluna1030</t>
  </si>
  <si>
    <t>Coluna1031</t>
  </si>
  <si>
    <t>Coluna1032</t>
  </si>
  <si>
    <t>Coluna1033</t>
  </si>
  <si>
    <t>Coluna1034</t>
  </si>
  <si>
    <t>Coluna1035</t>
  </si>
  <si>
    <t>Coluna1036</t>
  </si>
  <si>
    <t>Coluna1037</t>
  </si>
  <si>
    <t>Coluna1038</t>
  </si>
  <si>
    <t>Coluna1039</t>
  </si>
  <si>
    <t>Coluna1040</t>
  </si>
  <si>
    <t>Coluna1041</t>
  </si>
  <si>
    <t>Coluna1042</t>
  </si>
  <si>
    <t>Coluna1043</t>
  </si>
  <si>
    <t>Coluna1044</t>
  </si>
  <si>
    <t>Coluna1045</t>
  </si>
  <si>
    <t>Coluna1046</t>
  </si>
  <si>
    <t>Coluna1047</t>
  </si>
  <si>
    <t>Coluna1048</t>
  </si>
  <si>
    <t>Coluna1049</t>
  </si>
  <si>
    <t>Coluna1050</t>
  </si>
  <si>
    <t>Coluna1051</t>
  </si>
  <si>
    <t>Coluna1052</t>
  </si>
  <si>
    <t>Coluna1053</t>
  </si>
  <si>
    <t>Coluna1054</t>
  </si>
  <si>
    <t>Coluna1055</t>
  </si>
  <si>
    <t>Coluna1056</t>
  </si>
  <si>
    <t>Coluna1057</t>
  </si>
  <si>
    <t>Coluna1058</t>
  </si>
  <si>
    <t>Coluna1059</t>
  </si>
  <si>
    <t>Coluna1060</t>
  </si>
  <si>
    <t>Coluna1061</t>
  </si>
  <si>
    <t>Coluna1062</t>
  </si>
  <si>
    <t>Coluna1063</t>
  </si>
  <si>
    <t>Coluna1064</t>
  </si>
  <si>
    <t>Coluna1065</t>
  </si>
  <si>
    <t>Coluna1066</t>
  </si>
  <si>
    <t>Coluna1067</t>
  </si>
  <si>
    <t>Coluna1068</t>
  </si>
  <si>
    <t>Coluna1069</t>
  </si>
  <si>
    <t>Coluna1070</t>
  </si>
  <si>
    <t>Coluna1071</t>
  </si>
  <si>
    <t>Coluna1072</t>
  </si>
  <si>
    <t>Coluna1073</t>
  </si>
  <si>
    <t>Coluna1074</t>
  </si>
  <si>
    <t>Coluna1075</t>
  </si>
  <si>
    <t>Coluna1076</t>
  </si>
  <si>
    <t>Coluna1077</t>
  </si>
  <si>
    <t>Coluna1078</t>
  </si>
  <si>
    <t>Coluna1079</t>
  </si>
  <si>
    <t>Coluna1080</t>
  </si>
  <si>
    <t>Coluna1081</t>
  </si>
  <si>
    <t>Coluna1082</t>
  </si>
  <si>
    <t>Coluna1083</t>
  </si>
  <si>
    <t>Coluna1084</t>
  </si>
  <si>
    <t>Coluna1085</t>
  </si>
  <si>
    <t>Coluna1086</t>
  </si>
  <si>
    <t>Coluna1087</t>
  </si>
  <si>
    <t>Coluna1088</t>
  </si>
  <si>
    <t>Coluna1089</t>
  </si>
  <si>
    <t>Coluna1090</t>
  </si>
  <si>
    <t>Coluna1091</t>
  </si>
  <si>
    <t>Coluna1092</t>
  </si>
  <si>
    <t>Coluna1093</t>
  </si>
  <si>
    <t>Coluna1094</t>
  </si>
  <si>
    <t>Coluna1095</t>
  </si>
  <si>
    <t>Coluna1096</t>
  </si>
  <si>
    <t>Coluna1097</t>
  </si>
  <si>
    <t>Coluna1098</t>
  </si>
  <si>
    <t>Coluna1099</t>
  </si>
  <si>
    <t>Coluna1100</t>
  </si>
  <si>
    <t>Coluna1101</t>
  </si>
  <si>
    <t>Coluna1102</t>
  </si>
  <si>
    <t>Coluna1103</t>
  </si>
  <si>
    <t>Coluna1104</t>
  </si>
  <si>
    <t>Coluna1105</t>
  </si>
  <si>
    <t>Coluna1106</t>
  </si>
  <si>
    <t>Coluna1107</t>
  </si>
  <si>
    <t>Coluna1108</t>
  </si>
  <si>
    <t>Coluna1109</t>
  </si>
  <si>
    <t>Coluna1110</t>
  </si>
  <si>
    <t>Coluna1111</t>
  </si>
  <si>
    <t>Coluna1112</t>
  </si>
  <si>
    <t>Coluna1113</t>
  </si>
  <si>
    <t>Coluna1114</t>
  </si>
  <si>
    <t>Coluna1115</t>
  </si>
  <si>
    <t>Coluna1116</t>
  </si>
  <si>
    <t>Coluna1117</t>
  </si>
  <si>
    <t>Coluna1118</t>
  </si>
  <si>
    <t>Coluna1119</t>
  </si>
  <si>
    <t>Coluna1120</t>
  </si>
  <si>
    <t>Coluna1121</t>
  </si>
  <si>
    <t>Coluna1122</t>
  </si>
  <si>
    <t>Coluna1123</t>
  </si>
  <si>
    <t>Coluna1124</t>
  </si>
  <si>
    <t>Coluna1125</t>
  </si>
  <si>
    <t>Coluna1126</t>
  </si>
  <si>
    <t>Coluna1127</t>
  </si>
  <si>
    <t>Coluna1128</t>
  </si>
  <si>
    <t>Coluna1129</t>
  </si>
  <si>
    <t>Coluna1130</t>
  </si>
  <si>
    <t>Coluna1131</t>
  </si>
  <si>
    <t>Coluna1132</t>
  </si>
  <si>
    <t>Coluna1133</t>
  </si>
  <si>
    <t>Coluna1134</t>
  </si>
  <si>
    <t>Coluna1135</t>
  </si>
  <si>
    <t>Coluna1136</t>
  </si>
  <si>
    <t>Coluna1137</t>
  </si>
  <si>
    <t>Coluna1138</t>
  </si>
  <si>
    <t>Coluna1139</t>
  </si>
  <si>
    <t>Coluna1140</t>
  </si>
  <si>
    <t>Coluna1141</t>
  </si>
  <si>
    <t>Coluna1142</t>
  </si>
  <si>
    <t>Coluna1143</t>
  </si>
  <si>
    <t>Coluna1144</t>
  </si>
  <si>
    <t>Coluna1145</t>
  </si>
  <si>
    <t>Coluna1146</t>
  </si>
  <si>
    <t>Coluna1147</t>
  </si>
  <si>
    <t>Coluna1148</t>
  </si>
  <si>
    <t>Coluna1149</t>
  </si>
  <si>
    <t>Coluna1150</t>
  </si>
  <si>
    <t>Coluna1151</t>
  </si>
  <si>
    <t>Coluna1152</t>
  </si>
  <si>
    <t>Coluna1153</t>
  </si>
  <si>
    <t>Coluna1154</t>
  </si>
  <si>
    <t>Coluna1155</t>
  </si>
  <si>
    <t>Coluna1156</t>
  </si>
  <si>
    <t>Coluna1157</t>
  </si>
  <si>
    <t>Coluna1158</t>
  </si>
  <si>
    <t>Coluna1159</t>
  </si>
  <si>
    <t>Coluna1160</t>
  </si>
  <si>
    <t>Coluna1161</t>
  </si>
  <si>
    <t>Coluna1162</t>
  </si>
  <si>
    <t>Coluna1163</t>
  </si>
  <si>
    <t>Coluna1164</t>
  </si>
  <si>
    <t>Coluna1165</t>
  </si>
  <si>
    <t>Coluna1166</t>
  </si>
  <si>
    <t>Coluna1167</t>
  </si>
  <si>
    <t>Coluna1168</t>
  </si>
  <si>
    <t>Coluna1169</t>
  </si>
  <si>
    <t>Coluna1170</t>
  </si>
  <si>
    <t>Coluna1171</t>
  </si>
  <si>
    <t>Coluna1172</t>
  </si>
  <si>
    <t>Coluna1173</t>
  </si>
  <si>
    <t>Coluna1174</t>
  </si>
  <si>
    <t>Coluna1175</t>
  </si>
  <si>
    <t>Coluna1176</t>
  </si>
  <si>
    <t>Coluna1177</t>
  </si>
  <si>
    <t>Coluna1178</t>
  </si>
  <si>
    <t>Coluna1179</t>
  </si>
  <si>
    <t>Coluna1180</t>
  </si>
  <si>
    <t>Coluna1181</t>
  </si>
  <si>
    <t>Coluna1182</t>
  </si>
  <si>
    <t>Coluna1183</t>
  </si>
  <si>
    <t>Coluna1184</t>
  </si>
  <si>
    <t>Coluna1185</t>
  </si>
  <si>
    <t>Coluna1186</t>
  </si>
  <si>
    <t>Coluna1187</t>
  </si>
  <si>
    <t>Coluna1188</t>
  </si>
  <si>
    <t>Coluna1189</t>
  </si>
  <si>
    <t>Coluna1190</t>
  </si>
  <si>
    <t>Coluna1191</t>
  </si>
  <si>
    <t>Coluna1192</t>
  </si>
  <si>
    <t>Coluna1193</t>
  </si>
  <si>
    <t>Coluna1194</t>
  </si>
  <si>
    <t>Coluna1195</t>
  </si>
  <si>
    <t>Coluna1196</t>
  </si>
  <si>
    <t>Coluna1197</t>
  </si>
  <si>
    <t>Coluna1198</t>
  </si>
  <si>
    <t>Coluna1199</t>
  </si>
  <si>
    <t>Coluna1200</t>
  </si>
  <si>
    <t>Coluna1201</t>
  </si>
  <si>
    <t>Coluna1202</t>
  </si>
  <si>
    <t>Coluna1203</t>
  </si>
  <si>
    <t>Coluna1204</t>
  </si>
  <si>
    <t>Coluna1205</t>
  </si>
  <si>
    <t>Coluna1206</t>
  </si>
  <si>
    <t>Coluna1207</t>
  </si>
  <si>
    <t>Coluna1208</t>
  </si>
  <si>
    <t>Coluna1209</t>
  </si>
  <si>
    <t>Coluna1210</t>
  </si>
  <si>
    <t>Coluna1211</t>
  </si>
  <si>
    <t>Coluna1212</t>
  </si>
  <si>
    <t>Coluna1213</t>
  </si>
  <si>
    <t>Coluna1214</t>
  </si>
  <si>
    <t>Coluna1215</t>
  </si>
  <si>
    <t>Coluna1216</t>
  </si>
  <si>
    <t>Coluna1217</t>
  </si>
  <si>
    <t>Coluna1218</t>
  </si>
  <si>
    <t>Coluna1219</t>
  </si>
  <si>
    <t>Coluna1220</t>
  </si>
  <si>
    <t>Coluna1221</t>
  </si>
  <si>
    <t>Coluna1222</t>
  </si>
  <si>
    <t>Coluna1223</t>
  </si>
  <si>
    <t>Coluna1224</t>
  </si>
  <si>
    <t>Coluna1225</t>
  </si>
  <si>
    <t>Coluna1226</t>
  </si>
  <si>
    <t>Coluna1227</t>
  </si>
  <si>
    <t>Coluna1228</t>
  </si>
  <si>
    <t>Coluna1229</t>
  </si>
  <si>
    <t>Coluna1230</t>
  </si>
  <si>
    <t>Coluna1231</t>
  </si>
  <si>
    <t>Coluna1232</t>
  </si>
  <si>
    <t>Coluna1233</t>
  </si>
  <si>
    <t>Coluna1234</t>
  </si>
  <si>
    <t>Coluna1235</t>
  </si>
  <si>
    <t>Coluna1236</t>
  </si>
  <si>
    <t>Coluna1237</t>
  </si>
  <si>
    <t>Coluna1238</t>
  </si>
  <si>
    <t>Coluna1239</t>
  </si>
  <si>
    <t>Coluna1240</t>
  </si>
  <si>
    <t>Coluna1241</t>
  </si>
  <si>
    <t>Coluna1242</t>
  </si>
  <si>
    <t>Coluna1243</t>
  </si>
  <si>
    <t>Coluna1244</t>
  </si>
  <si>
    <t>Coluna1245</t>
  </si>
  <si>
    <t>Coluna1246</t>
  </si>
  <si>
    <t>Coluna1247</t>
  </si>
  <si>
    <t>Coluna1248</t>
  </si>
  <si>
    <t>Coluna1249</t>
  </si>
  <si>
    <t>Coluna1250</t>
  </si>
  <si>
    <t>Coluna1251</t>
  </si>
  <si>
    <t>Coluna1252</t>
  </si>
  <si>
    <t>Coluna1253</t>
  </si>
  <si>
    <t>Coluna1254</t>
  </si>
  <si>
    <t>Coluna1255</t>
  </si>
  <si>
    <t>Coluna1256</t>
  </si>
  <si>
    <t>Coluna1257</t>
  </si>
  <si>
    <t>Coluna1258</t>
  </si>
  <si>
    <t>Coluna1259</t>
  </si>
  <si>
    <t>Coluna1260</t>
  </si>
  <si>
    <t>Coluna1261</t>
  </si>
  <si>
    <t>Coluna1262</t>
  </si>
  <si>
    <t>Coluna1263</t>
  </si>
  <si>
    <t>Coluna1264</t>
  </si>
  <si>
    <t>Coluna1265</t>
  </si>
  <si>
    <t>Coluna1266</t>
  </si>
  <si>
    <t>Coluna1267</t>
  </si>
  <si>
    <t>Coluna1268</t>
  </si>
  <si>
    <t>Coluna1269</t>
  </si>
  <si>
    <t>Coluna1270</t>
  </si>
  <si>
    <t>Coluna1271</t>
  </si>
  <si>
    <t>Coluna1272</t>
  </si>
  <si>
    <t>Coluna1273</t>
  </si>
  <si>
    <t>Coluna1274</t>
  </si>
  <si>
    <t>Coluna1275</t>
  </si>
  <si>
    <t>Coluna1276</t>
  </si>
  <si>
    <t>Coluna1277</t>
  </si>
  <si>
    <t>Coluna1278</t>
  </si>
  <si>
    <t>Coluna1279</t>
  </si>
  <si>
    <t>Coluna1280</t>
  </si>
  <si>
    <t>Coluna1281</t>
  </si>
  <si>
    <t>Coluna1282</t>
  </si>
  <si>
    <t>Coluna1283</t>
  </si>
  <si>
    <t>Coluna1284</t>
  </si>
  <si>
    <t>Coluna1285</t>
  </si>
  <si>
    <t>Coluna1286</t>
  </si>
  <si>
    <t>Coluna1287</t>
  </si>
  <si>
    <t>Coluna1288</t>
  </si>
  <si>
    <t>Coluna1289</t>
  </si>
  <si>
    <t>Coluna1290</t>
  </si>
  <si>
    <t>Coluna1291</t>
  </si>
  <si>
    <t>Coluna1292</t>
  </si>
  <si>
    <t>Coluna1293</t>
  </si>
  <si>
    <t>Coluna1294</t>
  </si>
  <si>
    <t>Coluna1295</t>
  </si>
  <si>
    <t>Coluna1296</t>
  </si>
  <si>
    <t>Coluna1297</t>
  </si>
  <si>
    <t>Coluna1298</t>
  </si>
  <si>
    <t>Coluna1299</t>
  </si>
  <si>
    <t>Coluna1300</t>
  </si>
  <si>
    <t>Coluna1301</t>
  </si>
  <si>
    <t>Coluna1302</t>
  </si>
  <si>
    <t>Coluna1303</t>
  </si>
  <si>
    <t>Coluna1304</t>
  </si>
  <si>
    <t>Coluna1305</t>
  </si>
  <si>
    <t>Coluna1306</t>
  </si>
  <si>
    <t>Coluna1307</t>
  </si>
  <si>
    <t>Coluna1308</t>
  </si>
  <si>
    <t>Coluna1309</t>
  </si>
  <si>
    <t>Coluna1310</t>
  </si>
  <si>
    <t>Coluna1311</t>
  </si>
  <si>
    <t>Coluna1312</t>
  </si>
  <si>
    <t>Coluna1313</t>
  </si>
  <si>
    <t>Coluna1314</t>
  </si>
  <si>
    <t>Coluna1315</t>
  </si>
  <si>
    <t>Coluna1316</t>
  </si>
  <si>
    <t>Coluna1317</t>
  </si>
  <si>
    <t>Coluna1318</t>
  </si>
  <si>
    <t>Coluna1319</t>
  </si>
  <si>
    <t>Coluna1320</t>
  </si>
  <si>
    <t>Coluna1321</t>
  </si>
  <si>
    <t>Coluna1322</t>
  </si>
  <si>
    <t>Coluna1323</t>
  </si>
  <si>
    <t>Coluna1324</t>
  </si>
  <si>
    <t>Coluna1325</t>
  </si>
  <si>
    <t>Coluna1326</t>
  </si>
  <si>
    <t>Coluna1327</t>
  </si>
  <si>
    <t>Coluna1328</t>
  </si>
  <si>
    <t>Coluna1329</t>
  </si>
  <si>
    <t>Coluna1330</t>
  </si>
  <si>
    <t>Coluna1331</t>
  </si>
  <si>
    <t>Coluna1332</t>
  </si>
  <si>
    <t>Coluna1333</t>
  </si>
  <si>
    <t>Coluna1334</t>
  </si>
  <si>
    <t>Coluna1335</t>
  </si>
  <si>
    <t>Coluna1336</t>
  </si>
  <si>
    <t>Coluna1337</t>
  </si>
  <si>
    <t>Coluna1338</t>
  </si>
  <si>
    <t>Coluna1339</t>
  </si>
  <si>
    <t>Coluna1340</t>
  </si>
  <si>
    <t>Coluna1341</t>
  </si>
  <si>
    <t>Coluna1342</t>
  </si>
  <si>
    <t>Coluna1343</t>
  </si>
  <si>
    <t>Coluna1344</t>
  </si>
  <si>
    <t>Coluna1345</t>
  </si>
  <si>
    <t>Coluna1346</t>
  </si>
  <si>
    <t>Coluna1347</t>
  </si>
  <si>
    <t>Coluna1348</t>
  </si>
  <si>
    <t>Coluna1349</t>
  </si>
  <si>
    <t>Coluna1350</t>
  </si>
  <si>
    <t>Coluna1351</t>
  </si>
  <si>
    <t>Coluna1352</t>
  </si>
  <si>
    <t>Coluna1353</t>
  </si>
  <si>
    <t>Coluna1354</t>
  </si>
  <si>
    <t>Coluna1355</t>
  </si>
  <si>
    <t>Coluna1356</t>
  </si>
  <si>
    <t>Coluna1357</t>
  </si>
  <si>
    <t>Coluna1358</t>
  </si>
  <si>
    <t>Coluna1359</t>
  </si>
  <si>
    <t>Coluna1360</t>
  </si>
  <si>
    <t>Coluna1361</t>
  </si>
  <si>
    <t>Coluna1362</t>
  </si>
  <si>
    <t>Coluna1363</t>
  </si>
  <si>
    <t>Coluna1364</t>
  </si>
  <si>
    <t>Coluna1365</t>
  </si>
  <si>
    <t>Coluna1366</t>
  </si>
  <si>
    <t>Coluna1367</t>
  </si>
  <si>
    <t>Coluna1368</t>
  </si>
  <si>
    <t>Coluna1369</t>
  </si>
  <si>
    <t>Coluna1370</t>
  </si>
  <si>
    <t>Coluna1371</t>
  </si>
  <si>
    <t>Coluna1372</t>
  </si>
  <si>
    <t>Coluna1373</t>
  </si>
  <si>
    <t>Coluna1374</t>
  </si>
  <si>
    <t>Coluna1375</t>
  </si>
  <si>
    <t>Coluna1376</t>
  </si>
  <si>
    <t>Coluna1377</t>
  </si>
  <si>
    <t>Coluna1378</t>
  </si>
  <si>
    <t>Coluna1379</t>
  </si>
  <si>
    <t>Coluna1380</t>
  </si>
  <si>
    <t>Coluna1381</t>
  </si>
  <si>
    <t>Coluna1382</t>
  </si>
  <si>
    <t>Coluna1383</t>
  </si>
  <si>
    <t>Coluna1384</t>
  </si>
  <si>
    <t>Coluna1385</t>
  </si>
  <si>
    <t>Coluna1386</t>
  </si>
  <si>
    <t>Coluna1387</t>
  </si>
  <si>
    <t>Coluna1388</t>
  </si>
  <si>
    <t>Coluna1389</t>
  </si>
  <si>
    <t>Coluna1390</t>
  </si>
  <si>
    <t>Coluna1391</t>
  </si>
  <si>
    <t>Coluna1392</t>
  </si>
  <si>
    <t>Coluna1393</t>
  </si>
  <si>
    <t>Coluna1394</t>
  </si>
  <si>
    <t>Coluna1395</t>
  </si>
  <si>
    <t>Coluna1396</t>
  </si>
  <si>
    <t>Coluna1397</t>
  </si>
  <si>
    <t>Coluna1398</t>
  </si>
  <si>
    <t>Coluna1399</t>
  </si>
  <si>
    <t>Coluna1400</t>
  </si>
  <si>
    <t>Coluna1401</t>
  </si>
  <si>
    <t>Coluna1402</t>
  </si>
  <si>
    <t>Coluna1403</t>
  </si>
  <si>
    <t>Coluna1404</t>
  </si>
  <si>
    <t>Coluna1405</t>
  </si>
  <si>
    <t>Coluna1406</t>
  </si>
  <si>
    <t>Coluna1407</t>
  </si>
  <si>
    <t>Coluna1408</t>
  </si>
  <si>
    <t>Coluna1409</t>
  </si>
  <si>
    <t>Coluna1410</t>
  </si>
  <si>
    <t>Coluna1411</t>
  </si>
  <si>
    <t>Coluna1412</t>
  </si>
  <si>
    <t>Coluna1413</t>
  </si>
  <si>
    <t>Coluna1414</t>
  </si>
  <si>
    <t>Coluna1415</t>
  </si>
  <si>
    <t>Coluna1416</t>
  </si>
  <si>
    <t>Coluna1417</t>
  </si>
  <si>
    <t>Coluna1418</t>
  </si>
  <si>
    <t>Coluna1419</t>
  </si>
  <si>
    <t>Coluna1420</t>
  </si>
  <si>
    <t>Coluna1421</t>
  </si>
  <si>
    <t>Coluna1422</t>
  </si>
  <si>
    <t>Coluna1423</t>
  </si>
  <si>
    <t>Coluna1424</t>
  </si>
  <si>
    <t>Coluna1425</t>
  </si>
  <si>
    <t>Coluna1426</t>
  </si>
  <si>
    <t>Coluna1427</t>
  </si>
  <si>
    <t>Coluna1428</t>
  </si>
  <si>
    <t>Coluna1429</t>
  </si>
  <si>
    <t>Coluna1430</t>
  </si>
  <si>
    <t>Coluna1431</t>
  </si>
  <si>
    <t>Coluna1432</t>
  </si>
  <si>
    <t>Coluna1433</t>
  </si>
  <si>
    <t>Coluna1434</t>
  </si>
  <si>
    <t>Coluna1435</t>
  </si>
  <si>
    <t>Coluna1436</t>
  </si>
  <si>
    <t>Coluna1437</t>
  </si>
  <si>
    <t>Coluna1438</t>
  </si>
  <si>
    <t>Coluna1439</t>
  </si>
  <si>
    <t>Coluna1440</t>
  </si>
  <si>
    <t>Coluna1441</t>
  </si>
  <si>
    <t>Coluna1442</t>
  </si>
  <si>
    <t>Coluna1443</t>
  </si>
  <si>
    <t>Coluna1444</t>
  </si>
  <si>
    <t>Coluna1445</t>
  </si>
  <si>
    <t>Coluna1446</t>
  </si>
  <si>
    <t>Coluna1447</t>
  </si>
  <si>
    <t>Coluna1448</t>
  </si>
  <si>
    <t>Coluna1449</t>
  </si>
  <si>
    <t>Coluna1450</t>
  </si>
  <si>
    <t>Coluna1451</t>
  </si>
  <si>
    <t>Coluna1452</t>
  </si>
  <si>
    <t>Coluna1453</t>
  </si>
  <si>
    <t>Coluna1454</t>
  </si>
  <si>
    <t>Coluna1455</t>
  </si>
  <si>
    <t>Coluna1456</t>
  </si>
  <si>
    <t>Coluna1457</t>
  </si>
  <si>
    <t>Coluna1458</t>
  </si>
  <si>
    <t>Coluna1459</t>
  </si>
  <si>
    <t>Coluna1460</t>
  </si>
  <si>
    <t>Coluna1461</t>
  </si>
  <si>
    <t>Coluna1462</t>
  </si>
  <si>
    <t>Coluna1463</t>
  </si>
  <si>
    <t>Coluna1464</t>
  </si>
  <si>
    <t>Coluna1465</t>
  </si>
  <si>
    <t>Coluna1466</t>
  </si>
  <si>
    <t>Coluna1467</t>
  </si>
  <si>
    <t>Coluna1468</t>
  </si>
  <si>
    <t>Coluna1469</t>
  </si>
  <si>
    <t>Coluna1470</t>
  </si>
  <si>
    <t>Coluna1471</t>
  </si>
  <si>
    <t>Coluna1472</t>
  </si>
  <si>
    <t>Coluna1473</t>
  </si>
  <si>
    <t>Coluna1474</t>
  </si>
  <si>
    <t>Coluna1475</t>
  </si>
  <si>
    <t>Coluna1476</t>
  </si>
  <si>
    <t>Coluna1477</t>
  </si>
  <si>
    <t>Coluna1478</t>
  </si>
  <si>
    <t>Coluna1479</t>
  </si>
  <si>
    <t>Coluna1480</t>
  </si>
  <si>
    <t>Coluna1481</t>
  </si>
  <si>
    <t>Coluna1482</t>
  </si>
  <si>
    <t>Coluna1483</t>
  </si>
  <si>
    <t>Coluna1484</t>
  </si>
  <si>
    <t>Coluna1485</t>
  </si>
  <si>
    <t>Coluna1486</t>
  </si>
  <si>
    <t>Coluna1487</t>
  </si>
  <si>
    <t>Coluna1488</t>
  </si>
  <si>
    <t>Coluna1489</t>
  </si>
  <si>
    <t>Coluna1490</t>
  </si>
  <si>
    <t>Coluna1491</t>
  </si>
  <si>
    <t>Coluna1492</t>
  </si>
  <si>
    <t>Coluna1493</t>
  </si>
  <si>
    <t>Coluna1494</t>
  </si>
  <si>
    <t>Coluna1495</t>
  </si>
  <si>
    <t>Coluna1496</t>
  </si>
  <si>
    <t>Coluna1497</t>
  </si>
  <si>
    <t>Coluna1498</t>
  </si>
  <si>
    <t>Coluna1499</t>
  </si>
  <si>
    <t>Coluna1500</t>
  </si>
  <si>
    <t>Coluna1501</t>
  </si>
  <si>
    <t>Coluna1502</t>
  </si>
  <si>
    <t>Coluna1503</t>
  </si>
  <si>
    <t>Coluna1504</t>
  </si>
  <si>
    <t>Coluna1505</t>
  </si>
  <si>
    <t>Coluna1506</t>
  </si>
  <si>
    <t>Coluna1507</t>
  </si>
  <si>
    <t>Coluna1508</t>
  </si>
  <si>
    <t>Coluna1509</t>
  </si>
  <si>
    <t>Coluna1510</t>
  </si>
  <si>
    <t>Coluna1511</t>
  </si>
  <si>
    <t>Coluna1512</t>
  </si>
  <si>
    <t>Coluna1513</t>
  </si>
  <si>
    <t>Coluna1514</t>
  </si>
  <si>
    <t>Coluna1515</t>
  </si>
  <si>
    <t>Coluna1516</t>
  </si>
  <si>
    <t>Coluna1517</t>
  </si>
  <si>
    <t>Coluna1518</t>
  </si>
  <si>
    <t>Coluna1519</t>
  </si>
  <si>
    <t>Coluna1520</t>
  </si>
  <si>
    <t>Coluna1521</t>
  </si>
  <si>
    <t>Coluna1522</t>
  </si>
  <si>
    <t>Coluna1523</t>
  </si>
  <si>
    <t>Coluna1524</t>
  </si>
  <si>
    <t>Coluna1525</t>
  </si>
  <si>
    <t>Coluna1526</t>
  </si>
  <si>
    <t>Coluna1527</t>
  </si>
  <si>
    <t>Coluna1528</t>
  </si>
  <si>
    <t>Coluna1529</t>
  </si>
  <si>
    <t>Coluna1530</t>
  </si>
  <si>
    <t>Coluna1531</t>
  </si>
  <si>
    <t>Coluna1532</t>
  </si>
  <si>
    <t>Coluna1533</t>
  </si>
  <si>
    <t>Coluna1534</t>
  </si>
  <si>
    <t>Coluna1535</t>
  </si>
  <si>
    <t>Coluna1536</t>
  </si>
  <si>
    <t>Coluna1537</t>
  </si>
  <si>
    <t>Coluna1538</t>
  </si>
  <si>
    <t>Coluna1539</t>
  </si>
  <si>
    <t>Coluna1540</t>
  </si>
  <si>
    <t>Coluna1541</t>
  </si>
  <si>
    <t>Coluna1542</t>
  </si>
  <si>
    <t>Coluna1543</t>
  </si>
  <si>
    <t>Coluna1544</t>
  </si>
  <si>
    <t>Coluna1545</t>
  </si>
  <si>
    <t>Coluna1546</t>
  </si>
  <si>
    <t>Coluna1547</t>
  </si>
  <si>
    <t>Coluna1548</t>
  </si>
  <si>
    <t>Coluna1549</t>
  </si>
  <si>
    <t>Coluna1550</t>
  </si>
  <si>
    <t>Coluna1551</t>
  </si>
  <si>
    <t>Coluna1552</t>
  </si>
  <si>
    <t>Coluna1553</t>
  </si>
  <si>
    <t>Coluna1554</t>
  </si>
  <si>
    <t>Coluna1555</t>
  </si>
  <si>
    <t>Coluna1556</t>
  </si>
  <si>
    <t>Coluna1557</t>
  </si>
  <si>
    <t>Coluna1558</t>
  </si>
  <si>
    <t>Coluna1559</t>
  </si>
  <si>
    <t>Coluna1560</t>
  </si>
  <si>
    <t>Coluna1561</t>
  </si>
  <si>
    <t>Coluna1562</t>
  </si>
  <si>
    <t>Coluna1563</t>
  </si>
  <si>
    <t>Coluna1564</t>
  </si>
  <si>
    <t>Coluna1565</t>
  </si>
  <si>
    <t>Coluna1566</t>
  </si>
  <si>
    <t>Coluna1567</t>
  </si>
  <si>
    <t>Coluna1568</t>
  </si>
  <si>
    <t>Coluna1569</t>
  </si>
  <si>
    <t>Coluna1570</t>
  </si>
  <si>
    <t>Coluna1571</t>
  </si>
  <si>
    <t>Coluna1572</t>
  </si>
  <si>
    <t>Coluna1573</t>
  </si>
  <si>
    <t>Coluna1574</t>
  </si>
  <si>
    <t>Coluna1575</t>
  </si>
  <si>
    <t>Coluna1576</t>
  </si>
  <si>
    <t>Coluna1577</t>
  </si>
  <si>
    <t>Coluna1578</t>
  </si>
  <si>
    <t>Coluna1579</t>
  </si>
  <si>
    <t>Coluna1580</t>
  </si>
  <si>
    <t>Coluna1581</t>
  </si>
  <si>
    <t>Coluna1582</t>
  </si>
  <si>
    <t>Coluna1583</t>
  </si>
  <si>
    <t>Coluna1584</t>
  </si>
  <si>
    <t>Coluna1585</t>
  </si>
  <si>
    <t>Coluna1586</t>
  </si>
  <si>
    <t>Coluna1587</t>
  </si>
  <si>
    <t>Coluna1588</t>
  </si>
  <si>
    <t>Coluna1589</t>
  </si>
  <si>
    <t>Coluna1590</t>
  </si>
  <si>
    <t>Coluna1591</t>
  </si>
  <si>
    <t>Coluna1592</t>
  </si>
  <si>
    <t>Coluna1593</t>
  </si>
  <si>
    <t>Coluna1594</t>
  </si>
  <si>
    <t>Coluna1595</t>
  </si>
  <si>
    <t>Coluna1596</t>
  </si>
  <si>
    <t>Coluna1597</t>
  </si>
  <si>
    <t>Coluna1598</t>
  </si>
  <si>
    <t>Coluna1599</t>
  </si>
  <si>
    <t>Coluna1600</t>
  </si>
  <si>
    <t>Coluna1601</t>
  </si>
  <si>
    <t>Coluna1602</t>
  </si>
  <si>
    <t>Coluna1603</t>
  </si>
  <si>
    <t>Coluna1604</t>
  </si>
  <si>
    <t>Coluna1605</t>
  </si>
  <si>
    <t>Coluna1606</t>
  </si>
  <si>
    <t>Coluna1607</t>
  </si>
  <si>
    <t>Coluna1608</t>
  </si>
  <si>
    <t>Coluna1609</t>
  </si>
  <si>
    <t>Coluna1610</t>
  </si>
  <si>
    <t>Coluna1611</t>
  </si>
  <si>
    <t>Coluna1612</t>
  </si>
  <si>
    <t>Coluna1613</t>
  </si>
  <si>
    <t>Coluna1614</t>
  </si>
  <si>
    <t>Coluna1615</t>
  </si>
  <si>
    <t>Coluna1616</t>
  </si>
  <si>
    <t>Coluna1617</t>
  </si>
  <si>
    <t>Coluna1618</t>
  </si>
  <si>
    <t>Coluna1619</t>
  </si>
  <si>
    <t>Coluna1620</t>
  </si>
  <si>
    <t>Coluna1621</t>
  </si>
  <si>
    <t>Coluna1622</t>
  </si>
  <si>
    <t>Coluna1623</t>
  </si>
  <si>
    <t>Coluna1624</t>
  </si>
  <si>
    <t>Coluna1625</t>
  </si>
  <si>
    <t>Coluna1626</t>
  </si>
  <si>
    <t>Coluna1627</t>
  </si>
  <si>
    <t>Coluna1628</t>
  </si>
  <si>
    <t>Coluna1629</t>
  </si>
  <si>
    <t>Coluna1630</t>
  </si>
  <si>
    <t>Coluna1631</t>
  </si>
  <si>
    <t>Coluna1632</t>
  </si>
  <si>
    <t>Coluna1633</t>
  </si>
  <si>
    <t>Coluna1634</t>
  </si>
  <si>
    <t>Coluna1635</t>
  </si>
  <si>
    <t>Coluna1636</t>
  </si>
  <si>
    <t>Coluna1637</t>
  </si>
  <si>
    <t>Coluna1638</t>
  </si>
  <si>
    <t>Coluna1639</t>
  </si>
  <si>
    <t>Coluna1640</t>
  </si>
  <si>
    <t>Coluna1641</t>
  </si>
  <si>
    <t>Coluna1642</t>
  </si>
  <si>
    <t>Coluna1643</t>
  </si>
  <si>
    <t>Coluna1644</t>
  </si>
  <si>
    <t>Coluna1645</t>
  </si>
  <si>
    <t>Coluna1646</t>
  </si>
  <si>
    <t>Coluna1647</t>
  </si>
  <si>
    <t>Coluna1648</t>
  </si>
  <si>
    <t>Coluna1649</t>
  </si>
  <si>
    <t>Coluna1650</t>
  </si>
  <si>
    <t>Coluna1651</t>
  </si>
  <si>
    <t>Coluna1652</t>
  </si>
  <si>
    <t>Coluna1653</t>
  </si>
  <si>
    <t>Coluna1654</t>
  </si>
  <si>
    <t>Coluna1655</t>
  </si>
  <si>
    <t>Coluna1656</t>
  </si>
  <si>
    <t>Coluna1657</t>
  </si>
  <si>
    <t>Coluna1658</t>
  </si>
  <si>
    <t>Coluna1659</t>
  </si>
  <si>
    <t>Coluna1660</t>
  </si>
  <si>
    <t>Coluna1661</t>
  </si>
  <si>
    <t>Coluna1662</t>
  </si>
  <si>
    <t>Coluna1663</t>
  </si>
  <si>
    <t>Coluna1664</t>
  </si>
  <si>
    <t>Coluna1665</t>
  </si>
  <si>
    <t>Coluna1666</t>
  </si>
  <si>
    <t>Coluna1667</t>
  </si>
  <si>
    <t>Coluna1668</t>
  </si>
  <si>
    <t>Coluna1669</t>
  </si>
  <si>
    <t>Coluna1670</t>
  </si>
  <si>
    <t>Coluna1671</t>
  </si>
  <si>
    <t>Coluna1672</t>
  </si>
  <si>
    <t>Coluna1673</t>
  </si>
  <si>
    <t>Coluna1674</t>
  </si>
  <si>
    <t>Coluna1675</t>
  </si>
  <si>
    <t>Coluna1676</t>
  </si>
  <si>
    <t>Coluna1677</t>
  </si>
  <si>
    <t>Coluna1678</t>
  </si>
  <si>
    <t>Coluna1679</t>
  </si>
  <si>
    <t>Coluna1680</t>
  </si>
  <si>
    <t>Coluna1681</t>
  </si>
  <si>
    <t>Coluna1682</t>
  </si>
  <si>
    <t>Coluna1683</t>
  </si>
  <si>
    <t>Coluna1684</t>
  </si>
  <si>
    <t>Coluna1685</t>
  </si>
  <si>
    <t>Coluna1686</t>
  </si>
  <si>
    <t>Coluna1687</t>
  </si>
  <si>
    <t>Coluna1688</t>
  </si>
  <si>
    <t>Coluna1689</t>
  </si>
  <si>
    <t>Coluna1690</t>
  </si>
  <si>
    <t>Coluna1691</t>
  </si>
  <si>
    <t>Coluna1692</t>
  </si>
  <si>
    <t>Coluna1693</t>
  </si>
  <si>
    <t>Coluna1694</t>
  </si>
  <si>
    <t>Coluna1695</t>
  </si>
  <si>
    <t>Coluna1696</t>
  </si>
  <si>
    <t>Coluna1697</t>
  </si>
  <si>
    <t>Coluna1698</t>
  </si>
  <si>
    <t>Coluna1699</t>
  </si>
  <si>
    <t>Coluna1700</t>
  </si>
  <si>
    <t>Coluna1701</t>
  </si>
  <si>
    <t>Coluna1702</t>
  </si>
  <si>
    <t>Coluna1703</t>
  </si>
  <si>
    <t>Coluna1704</t>
  </si>
  <si>
    <t>Coluna1705</t>
  </si>
  <si>
    <t>Coluna1706</t>
  </si>
  <si>
    <t>Coluna1707</t>
  </si>
  <si>
    <t>Coluna1708</t>
  </si>
  <si>
    <t>Coluna1709</t>
  </si>
  <si>
    <t>Coluna1710</t>
  </si>
  <si>
    <t>Coluna1711</t>
  </si>
  <si>
    <t>Coluna1712</t>
  </si>
  <si>
    <t>Coluna1713</t>
  </si>
  <si>
    <t>Coluna1714</t>
  </si>
  <si>
    <t>Coluna1715</t>
  </si>
  <si>
    <t>Coluna1716</t>
  </si>
  <si>
    <t>Coluna1717</t>
  </si>
  <si>
    <t>Coluna1718</t>
  </si>
  <si>
    <t>Coluna1719</t>
  </si>
  <si>
    <t>Coluna1720</t>
  </si>
  <si>
    <t>Coluna1721</t>
  </si>
  <si>
    <t>Coluna1722</t>
  </si>
  <si>
    <t>Coluna1723</t>
  </si>
  <si>
    <t>Coluna1724</t>
  </si>
  <si>
    <t>Coluna1725</t>
  </si>
  <si>
    <t>Coluna1726</t>
  </si>
  <si>
    <t>Coluna1727</t>
  </si>
  <si>
    <t>Coluna1728</t>
  </si>
  <si>
    <t>Coluna1729</t>
  </si>
  <si>
    <t>Coluna1730</t>
  </si>
  <si>
    <t>Coluna1731</t>
  </si>
  <si>
    <t>Coluna1732</t>
  </si>
  <si>
    <t>Coluna1733</t>
  </si>
  <si>
    <t>Coluna1734</t>
  </si>
  <si>
    <t>Coluna1735</t>
  </si>
  <si>
    <t>Coluna1736</t>
  </si>
  <si>
    <t>Coluna1737</t>
  </si>
  <si>
    <t>Coluna1738</t>
  </si>
  <si>
    <t>Coluna1739</t>
  </si>
  <si>
    <t>Coluna1740</t>
  </si>
  <si>
    <t>Coluna1741</t>
  </si>
  <si>
    <t>Coluna1742</t>
  </si>
  <si>
    <t>Coluna1743</t>
  </si>
  <si>
    <t>Coluna1744</t>
  </si>
  <si>
    <t>Coluna1745</t>
  </si>
  <si>
    <t>Coluna1746</t>
  </si>
  <si>
    <t>Coluna1747</t>
  </si>
  <si>
    <t>Coluna1748</t>
  </si>
  <si>
    <t>Coluna1749</t>
  </si>
  <si>
    <t>Coluna1750</t>
  </si>
  <si>
    <t>Coluna1751</t>
  </si>
  <si>
    <t>Coluna1752</t>
  </si>
  <si>
    <t>Coluna1753</t>
  </si>
  <si>
    <t>Coluna1754</t>
  </si>
  <si>
    <t>Coluna1755</t>
  </si>
  <si>
    <t>Coluna1756</t>
  </si>
  <si>
    <t>Coluna1757</t>
  </si>
  <si>
    <t>Coluna1758</t>
  </si>
  <si>
    <t>Coluna1759</t>
  </si>
  <si>
    <t>Coluna1760</t>
  </si>
  <si>
    <t>Coluna1761</t>
  </si>
  <si>
    <t>Coluna1762</t>
  </si>
  <si>
    <t>Coluna1763</t>
  </si>
  <si>
    <t>Coluna1764</t>
  </si>
  <si>
    <t>Coluna1765</t>
  </si>
  <si>
    <t>Coluna1766</t>
  </si>
  <si>
    <t>Coluna1767</t>
  </si>
  <si>
    <t>Coluna1768</t>
  </si>
  <si>
    <t>Coluna1769</t>
  </si>
  <si>
    <t>Coluna1770</t>
  </si>
  <si>
    <t>Coluna1771</t>
  </si>
  <si>
    <t>Coluna1772</t>
  </si>
  <si>
    <t>Coluna1773</t>
  </si>
  <si>
    <t>Coluna1774</t>
  </si>
  <si>
    <t>Coluna1775</t>
  </si>
  <si>
    <t>Coluna1776</t>
  </si>
  <si>
    <t>Coluna1777</t>
  </si>
  <si>
    <t>Coluna1778</t>
  </si>
  <si>
    <t>Coluna1779</t>
  </si>
  <si>
    <t>Coluna1780</t>
  </si>
  <si>
    <t>Coluna1781</t>
  </si>
  <si>
    <t>Coluna1782</t>
  </si>
  <si>
    <t>Coluna1783</t>
  </si>
  <si>
    <t>Coluna1784</t>
  </si>
  <si>
    <t>Coluna1785</t>
  </si>
  <si>
    <t>Coluna1786</t>
  </si>
  <si>
    <t>Coluna1787</t>
  </si>
  <si>
    <t>Coluna1788</t>
  </si>
  <si>
    <t>Coluna1789</t>
  </si>
  <si>
    <t>Coluna1790</t>
  </si>
  <si>
    <t>Coluna1791</t>
  </si>
  <si>
    <t>Coluna1792</t>
  </si>
  <si>
    <t>Coluna1793</t>
  </si>
  <si>
    <t>Coluna1794</t>
  </si>
  <si>
    <t>Coluna1795</t>
  </si>
  <si>
    <t>Coluna1796</t>
  </si>
  <si>
    <t>Coluna1797</t>
  </si>
  <si>
    <t>Coluna1798</t>
  </si>
  <si>
    <t>Coluna1799</t>
  </si>
  <si>
    <t>Coluna1800</t>
  </si>
  <si>
    <t>Coluna1801</t>
  </si>
  <si>
    <t>Coluna1802</t>
  </si>
  <si>
    <t>Coluna1803</t>
  </si>
  <si>
    <t>Coluna1804</t>
  </si>
  <si>
    <t>Coluna1805</t>
  </si>
  <si>
    <t>Coluna1806</t>
  </si>
  <si>
    <t>Coluna1807</t>
  </si>
  <si>
    <t>Coluna1808</t>
  </si>
  <si>
    <t>Coluna1809</t>
  </si>
  <si>
    <t>Coluna1810</t>
  </si>
  <si>
    <t>Coluna1811</t>
  </si>
  <si>
    <t>Coluna1812</t>
  </si>
  <si>
    <t>Coluna1813</t>
  </si>
  <si>
    <t>Coluna1814</t>
  </si>
  <si>
    <t>Coluna1815</t>
  </si>
  <si>
    <t>Coluna1816</t>
  </si>
  <si>
    <t>Coluna1817</t>
  </si>
  <si>
    <t>Coluna1818</t>
  </si>
  <si>
    <t>Coluna1819</t>
  </si>
  <si>
    <t>Coluna1820</t>
  </si>
  <si>
    <t>Coluna1821</t>
  </si>
  <si>
    <t>Coluna1822</t>
  </si>
  <si>
    <t>Coluna1823</t>
  </si>
  <si>
    <t>Coluna1824</t>
  </si>
  <si>
    <t>Coluna1825</t>
  </si>
  <si>
    <t>Coluna1826</t>
  </si>
  <si>
    <t>Coluna1827</t>
  </si>
  <si>
    <t>Coluna1828</t>
  </si>
  <si>
    <t>Coluna1829</t>
  </si>
  <si>
    <t>Coluna1830</t>
  </si>
  <si>
    <t>Coluna1831</t>
  </si>
  <si>
    <t>Coluna1832</t>
  </si>
  <si>
    <t>Coluna1833</t>
  </si>
  <si>
    <t>Coluna1834</t>
  </si>
  <si>
    <t>Coluna1835</t>
  </si>
  <si>
    <t>Coluna1836</t>
  </si>
  <si>
    <t>Coluna1837</t>
  </si>
  <si>
    <t>Coluna1838</t>
  </si>
  <si>
    <t>Coluna1839</t>
  </si>
  <si>
    <t>Coluna1840</t>
  </si>
  <si>
    <t>Coluna1841</t>
  </si>
  <si>
    <t>Coluna1842</t>
  </si>
  <si>
    <t>Coluna1843</t>
  </si>
  <si>
    <t>Coluna1844</t>
  </si>
  <si>
    <t>Coluna1845</t>
  </si>
  <si>
    <t>Coluna1846</t>
  </si>
  <si>
    <t>Coluna1847</t>
  </si>
  <si>
    <t>Coluna1848</t>
  </si>
  <si>
    <t>Coluna1849</t>
  </si>
  <si>
    <t>Coluna1850</t>
  </si>
  <si>
    <t>Coluna1851</t>
  </si>
  <si>
    <t>Coluna1852</t>
  </si>
  <si>
    <t>Coluna1853</t>
  </si>
  <si>
    <t>Coluna1854</t>
  </si>
  <si>
    <t>Coluna1855</t>
  </si>
  <si>
    <t>Coluna1856</t>
  </si>
  <si>
    <t>Coluna1857</t>
  </si>
  <si>
    <t>Coluna1858</t>
  </si>
  <si>
    <t>Coluna1859</t>
  </si>
  <si>
    <t>Coluna1860</t>
  </si>
  <si>
    <t>Coluna1861</t>
  </si>
  <si>
    <t>Coluna1862</t>
  </si>
  <si>
    <t>Coluna1863</t>
  </si>
  <si>
    <t>Coluna1864</t>
  </si>
  <si>
    <t>Coluna1865</t>
  </si>
  <si>
    <t>Coluna1866</t>
  </si>
  <si>
    <t>Coluna1867</t>
  </si>
  <si>
    <t>Coluna1868</t>
  </si>
  <si>
    <t>Coluna1869</t>
  </si>
  <si>
    <t>Coluna1870</t>
  </si>
  <si>
    <t>Coluna1871</t>
  </si>
  <si>
    <t>Coluna1872</t>
  </si>
  <si>
    <t>Coluna1873</t>
  </si>
  <si>
    <t>Coluna1874</t>
  </si>
  <si>
    <t>Coluna1875</t>
  </si>
  <si>
    <t>Coluna1876</t>
  </si>
  <si>
    <t>Coluna1877</t>
  </si>
  <si>
    <t>Coluna1878</t>
  </si>
  <si>
    <t>Coluna1879</t>
  </si>
  <si>
    <t>Coluna1880</t>
  </si>
  <si>
    <t>Coluna1881</t>
  </si>
  <si>
    <t>Coluna1882</t>
  </si>
  <si>
    <t>Coluna1883</t>
  </si>
  <si>
    <t>Coluna1884</t>
  </si>
  <si>
    <t>Coluna1885</t>
  </si>
  <si>
    <t>Coluna1886</t>
  </si>
  <si>
    <t>Coluna1887</t>
  </si>
  <si>
    <t>Coluna1888</t>
  </si>
  <si>
    <t>Coluna1889</t>
  </si>
  <si>
    <t>Coluna1890</t>
  </si>
  <si>
    <t>Coluna1891</t>
  </si>
  <si>
    <t>Coluna1892</t>
  </si>
  <si>
    <t>Coluna1893</t>
  </si>
  <si>
    <t>Coluna1894</t>
  </si>
  <si>
    <t>Coluna1895</t>
  </si>
  <si>
    <t>Coluna1896</t>
  </si>
  <si>
    <t>Coluna1897</t>
  </si>
  <si>
    <t>Coluna1898</t>
  </si>
  <si>
    <t>Coluna1899</t>
  </si>
  <si>
    <t>Coluna1900</t>
  </si>
  <si>
    <t>Coluna1901</t>
  </si>
  <si>
    <t>Coluna1902</t>
  </si>
  <si>
    <t>Coluna1903</t>
  </si>
  <si>
    <t>Coluna1904</t>
  </si>
  <si>
    <t>Coluna1905</t>
  </si>
  <si>
    <t>Coluna1906</t>
  </si>
  <si>
    <t>Coluna1907</t>
  </si>
  <si>
    <t>Coluna1908</t>
  </si>
  <si>
    <t>Coluna1909</t>
  </si>
  <si>
    <t>Coluna1910</t>
  </si>
  <si>
    <t>Coluna1911</t>
  </si>
  <si>
    <t>Coluna1912</t>
  </si>
  <si>
    <t>Coluna1913</t>
  </si>
  <si>
    <t>Coluna1914</t>
  </si>
  <si>
    <t>Coluna1915</t>
  </si>
  <si>
    <t>Coluna1916</t>
  </si>
  <si>
    <t>Coluna1917</t>
  </si>
  <si>
    <t>Coluna1918</t>
  </si>
  <si>
    <t>Coluna1919</t>
  </si>
  <si>
    <t>Coluna1920</t>
  </si>
  <si>
    <t>Coluna1921</t>
  </si>
  <si>
    <t>Coluna1922</t>
  </si>
  <si>
    <t>Coluna1923</t>
  </si>
  <si>
    <t>Coluna1924</t>
  </si>
  <si>
    <t>Coluna1925</t>
  </si>
  <si>
    <t>Coluna1926</t>
  </si>
  <si>
    <t>Coluna1927</t>
  </si>
  <si>
    <t>Coluna1928</t>
  </si>
  <si>
    <t>Coluna1929</t>
  </si>
  <si>
    <t>Coluna1930</t>
  </si>
  <si>
    <t>Coluna1931</t>
  </si>
  <si>
    <t>Coluna1932</t>
  </si>
  <si>
    <t>Coluna1933</t>
  </si>
  <si>
    <t>Coluna1934</t>
  </si>
  <si>
    <t>Coluna1935</t>
  </si>
  <si>
    <t>Coluna1936</t>
  </si>
  <si>
    <t>Coluna1937</t>
  </si>
  <si>
    <t>Coluna1938</t>
  </si>
  <si>
    <t>Coluna1939</t>
  </si>
  <si>
    <t>Coluna1940</t>
  </si>
  <si>
    <t>Coluna1941</t>
  </si>
  <si>
    <t>Coluna1942</t>
  </si>
  <si>
    <t>Coluna1943</t>
  </si>
  <si>
    <t>Coluna1944</t>
  </si>
  <si>
    <t>Coluna1945</t>
  </si>
  <si>
    <t>Coluna1946</t>
  </si>
  <si>
    <t>Coluna1947</t>
  </si>
  <si>
    <t>Coluna1948</t>
  </si>
  <si>
    <t>Coluna1949</t>
  </si>
  <si>
    <t>Coluna1950</t>
  </si>
  <si>
    <t>Coluna1951</t>
  </si>
  <si>
    <t>Coluna1952</t>
  </si>
  <si>
    <t>Coluna1953</t>
  </si>
  <si>
    <t>Coluna1954</t>
  </si>
  <si>
    <t>Coluna1955</t>
  </si>
  <si>
    <t>Coluna1956</t>
  </si>
  <si>
    <t>Coluna1957</t>
  </si>
  <si>
    <t>Coluna1958</t>
  </si>
  <si>
    <t>Coluna1959</t>
  </si>
  <si>
    <t>Coluna1960</t>
  </si>
  <si>
    <t>Coluna1961</t>
  </si>
  <si>
    <t>Coluna1962</t>
  </si>
  <si>
    <t>Coluna1963</t>
  </si>
  <si>
    <t>Coluna1964</t>
  </si>
  <si>
    <t>Coluna1965</t>
  </si>
  <si>
    <t>Coluna1966</t>
  </si>
  <si>
    <t>Coluna1967</t>
  </si>
  <si>
    <t>Coluna1968</t>
  </si>
  <si>
    <t>Coluna1969</t>
  </si>
  <si>
    <t>Coluna1970</t>
  </si>
  <si>
    <t>Coluna1971</t>
  </si>
  <si>
    <t>Coluna1972</t>
  </si>
  <si>
    <t>Coluna1973</t>
  </si>
  <si>
    <t>Coluna1974</t>
  </si>
  <si>
    <t>Coluna1975</t>
  </si>
  <si>
    <t>Coluna1976</t>
  </si>
  <si>
    <t>Coluna1977</t>
  </si>
  <si>
    <t>Coluna1978</t>
  </si>
  <si>
    <t>Coluna1979</t>
  </si>
  <si>
    <t>Coluna1980</t>
  </si>
  <si>
    <t>Coluna1981</t>
  </si>
  <si>
    <t>Coluna1982</t>
  </si>
  <si>
    <t>Coluna1983</t>
  </si>
  <si>
    <t>Coluna1984</t>
  </si>
  <si>
    <t>Coluna1985</t>
  </si>
  <si>
    <t>Coluna1986</t>
  </si>
  <si>
    <t>Coluna1987</t>
  </si>
  <si>
    <t>Coluna1988</t>
  </si>
  <si>
    <t>Coluna1989</t>
  </si>
  <si>
    <t>Coluna1990</t>
  </si>
  <si>
    <t>Coluna1991</t>
  </si>
  <si>
    <t>Coluna1992</t>
  </si>
  <si>
    <t>Coluna1993</t>
  </si>
  <si>
    <t>Coluna1994</t>
  </si>
  <si>
    <t>Coluna1995</t>
  </si>
  <si>
    <t>Coluna1996</t>
  </si>
  <si>
    <t>Coluna1997</t>
  </si>
  <si>
    <t>Coluna1998</t>
  </si>
  <si>
    <t>Coluna1999</t>
  </si>
  <si>
    <t>Coluna2000</t>
  </si>
  <si>
    <t>Coluna2001</t>
  </si>
  <si>
    <t>Coluna2002</t>
  </si>
  <si>
    <t>Coluna2003</t>
  </si>
  <si>
    <t>Coluna2004</t>
  </si>
  <si>
    <t>Coluna2005</t>
  </si>
  <si>
    <t>Coluna2006</t>
  </si>
  <si>
    <t>Coluna2007</t>
  </si>
  <si>
    <t>Coluna2008</t>
  </si>
  <si>
    <t>Coluna2009</t>
  </si>
  <si>
    <t>Coluna2010</t>
  </si>
  <si>
    <t>Coluna2011</t>
  </si>
  <si>
    <t>Coluna2012</t>
  </si>
  <si>
    <t>Coluna2013</t>
  </si>
  <si>
    <t>Coluna2014</t>
  </si>
  <si>
    <t>Coluna2015</t>
  </si>
  <si>
    <t>Coluna2016</t>
  </si>
  <si>
    <t>Coluna2017</t>
  </si>
  <si>
    <t>Coluna2018</t>
  </si>
  <si>
    <t>Coluna2019</t>
  </si>
  <si>
    <t>Coluna2020</t>
  </si>
  <si>
    <t>Coluna2021</t>
  </si>
  <si>
    <t>Coluna2022</t>
  </si>
  <si>
    <t>Coluna2023</t>
  </si>
  <si>
    <t>Coluna2024</t>
  </si>
  <si>
    <t>Coluna2025</t>
  </si>
  <si>
    <t>Coluna2026</t>
  </si>
  <si>
    <t>Coluna2027</t>
  </si>
  <si>
    <t>Coluna2028</t>
  </si>
  <si>
    <t>Coluna2029</t>
  </si>
  <si>
    <t>Coluna2030</t>
  </si>
  <si>
    <t>Coluna2031</t>
  </si>
  <si>
    <t>Coluna2032</t>
  </si>
  <si>
    <t>Coluna2033</t>
  </si>
  <si>
    <t>Coluna2034</t>
  </si>
  <si>
    <t>Coluna2035</t>
  </si>
  <si>
    <t>Coluna2036</t>
  </si>
  <si>
    <t>Coluna2037</t>
  </si>
  <si>
    <t>Coluna2038</t>
  </si>
  <si>
    <t>Coluna2039</t>
  </si>
  <si>
    <t>Coluna2040</t>
  </si>
  <si>
    <t>Coluna2041</t>
  </si>
  <si>
    <t>Coluna2042</t>
  </si>
  <si>
    <t>Coluna2043</t>
  </si>
  <si>
    <t>Coluna2044</t>
  </si>
  <si>
    <t>Coluna2045</t>
  </si>
  <si>
    <t>Coluna2046</t>
  </si>
  <si>
    <t>Coluna2047</t>
  </si>
  <si>
    <t>Coluna2048</t>
  </si>
  <si>
    <t>Coluna2049</t>
  </si>
  <si>
    <t>Coluna2050</t>
  </si>
  <si>
    <t>Coluna2051</t>
  </si>
  <si>
    <t>Coluna2052</t>
  </si>
  <si>
    <t>Coluna2053</t>
  </si>
  <si>
    <t>Coluna2054</t>
  </si>
  <si>
    <t>Coluna2055</t>
  </si>
  <si>
    <t>Coluna2056</t>
  </si>
  <si>
    <t>Coluna2057</t>
  </si>
  <si>
    <t>Coluna2058</t>
  </si>
  <si>
    <t>Coluna2059</t>
  </si>
  <si>
    <t>Coluna2060</t>
  </si>
  <si>
    <t>Coluna2061</t>
  </si>
  <si>
    <t>Coluna2062</t>
  </si>
  <si>
    <t>Coluna2063</t>
  </si>
  <si>
    <t>Coluna2064</t>
  </si>
  <si>
    <t>Coluna2065</t>
  </si>
  <si>
    <t>Coluna2066</t>
  </si>
  <si>
    <t>Coluna2067</t>
  </si>
  <si>
    <t>Coluna2068</t>
  </si>
  <si>
    <t>Coluna2069</t>
  </si>
  <si>
    <t>Coluna2070</t>
  </si>
  <si>
    <t>Coluna2071</t>
  </si>
  <si>
    <t>Coluna2072</t>
  </si>
  <si>
    <t>Coluna2073</t>
  </si>
  <si>
    <t>Coluna2074</t>
  </si>
  <si>
    <t>Coluna2075</t>
  </si>
  <si>
    <t>Coluna2076</t>
  </si>
  <si>
    <t>Coluna2077</t>
  </si>
  <si>
    <t>Coluna2078</t>
  </si>
  <si>
    <t>Coluna2079</t>
  </si>
  <si>
    <t>Coluna2080</t>
  </si>
  <si>
    <t>Coluna2081</t>
  </si>
  <si>
    <t>Coluna2082</t>
  </si>
  <si>
    <t>Coluna2083</t>
  </si>
  <si>
    <t>Coluna2084</t>
  </si>
  <si>
    <t>Coluna2085</t>
  </si>
  <si>
    <t>Coluna2086</t>
  </si>
  <si>
    <t>Coluna2087</t>
  </si>
  <si>
    <t>Coluna2088</t>
  </si>
  <si>
    <t>Coluna2089</t>
  </si>
  <si>
    <t>Coluna2090</t>
  </si>
  <si>
    <t>Coluna2091</t>
  </si>
  <si>
    <t>Coluna2092</t>
  </si>
  <si>
    <t>Coluna2093</t>
  </si>
  <si>
    <t>Coluna2094</t>
  </si>
  <si>
    <t>Coluna2095</t>
  </si>
  <si>
    <t>Coluna2096</t>
  </si>
  <si>
    <t>Coluna2097</t>
  </si>
  <si>
    <t>Coluna2098</t>
  </si>
  <si>
    <t>Coluna2099</t>
  </si>
  <si>
    <t>Coluna2100</t>
  </si>
  <si>
    <t>Coluna2101</t>
  </si>
  <si>
    <t>Coluna2102</t>
  </si>
  <si>
    <t>Coluna2103</t>
  </si>
  <si>
    <t>Coluna2104</t>
  </si>
  <si>
    <t>Coluna2105</t>
  </si>
  <si>
    <t>Coluna2106</t>
  </si>
  <si>
    <t>Coluna2107</t>
  </si>
  <si>
    <t>Coluna2108</t>
  </si>
  <si>
    <t>Coluna2109</t>
  </si>
  <si>
    <t>Coluna2110</t>
  </si>
  <si>
    <t>Coluna2111</t>
  </si>
  <si>
    <t>Coluna2112</t>
  </si>
  <si>
    <t>Coluna2113</t>
  </si>
  <si>
    <t>Coluna2114</t>
  </si>
  <si>
    <t>Coluna2115</t>
  </si>
  <si>
    <t>Coluna2116</t>
  </si>
  <si>
    <t>Coluna2117</t>
  </si>
  <si>
    <t>Coluna2118</t>
  </si>
  <si>
    <t>Coluna2119</t>
  </si>
  <si>
    <t>Coluna2120</t>
  </si>
  <si>
    <t>Coluna2121</t>
  </si>
  <si>
    <t>Coluna2122</t>
  </si>
  <si>
    <t>Coluna2123</t>
  </si>
  <si>
    <t>Coluna2124</t>
  </si>
  <si>
    <t>Coluna2125</t>
  </si>
  <si>
    <t>Coluna2126</t>
  </si>
  <si>
    <t>Coluna2127</t>
  </si>
  <si>
    <t>Coluna2128</t>
  </si>
  <si>
    <t>Coluna2129</t>
  </si>
  <si>
    <t>Coluna2130</t>
  </si>
  <si>
    <t>Coluna2131</t>
  </si>
  <si>
    <t>Coluna2132</t>
  </si>
  <si>
    <t>Coluna2133</t>
  </si>
  <si>
    <t>Coluna2134</t>
  </si>
  <si>
    <t>Coluna2135</t>
  </si>
  <si>
    <t>Coluna2136</t>
  </si>
  <si>
    <t>Coluna2137</t>
  </si>
  <si>
    <t>Coluna2138</t>
  </si>
  <si>
    <t>Coluna2139</t>
  </si>
  <si>
    <t>Coluna2140</t>
  </si>
  <si>
    <t>Coluna2141</t>
  </si>
  <si>
    <t>Coluna2142</t>
  </si>
  <si>
    <t>Coluna2143</t>
  </si>
  <si>
    <t>Coluna2144</t>
  </si>
  <si>
    <t>Coluna2145</t>
  </si>
  <si>
    <t>Coluna2146</t>
  </si>
  <si>
    <t>Coluna2147</t>
  </si>
  <si>
    <t>Coluna2148</t>
  </si>
  <si>
    <t>Coluna2149</t>
  </si>
  <si>
    <t>Coluna2150</t>
  </si>
  <si>
    <t>Coluna2151</t>
  </si>
  <si>
    <t>Coluna2152</t>
  </si>
  <si>
    <t>Coluna2153</t>
  </si>
  <si>
    <t>Coluna2154</t>
  </si>
  <si>
    <t>Coluna2155</t>
  </si>
  <si>
    <t>Coluna2156</t>
  </si>
  <si>
    <t>Coluna2157</t>
  </si>
  <si>
    <t>Coluna2158</t>
  </si>
  <si>
    <t>Coluna2159</t>
  </si>
  <si>
    <t>Coluna2160</t>
  </si>
  <si>
    <t>Coluna2161</t>
  </si>
  <si>
    <t>Coluna2162</t>
  </si>
  <si>
    <t>Coluna2163</t>
  </si>
  <si>
    <t>Coluna2164</t>
  </si>
  <si>
    <t>Coluna2165</t>
  </si>
  <si>
    <t>Coluna2166</t>
  </si>
  <si>
    <t>Coluna2167</t>
  </si>
  <si>
    <t>Coluna2168</t>
  </si>
  <si>
    <t>Coluna2169</t>
  </si>
  <si>
    <t>Coluna2170</t>
  </si>
  <si>
    <t>Coluna2171</t>
  </si>
  <si>
    <t>Coluna2172</t>
  </si>
  <si>
    <t>Coluna2173</t>
  </si>
  <si>
    <t>Coluna2174</t>
  </si>
  <si>
    <t>Coluna2175</t>
  </si>
  <si>
    <t>Coluna2176</t>
  </si>
  <si>
    <t>Coluna2177</t>
  </si>
  <si>
    <t>Coluna2178</t>
  </si>
  <si>
    <t>Coluna2179</t>
  </si>
  <si>
    <t>Coluna2180</t>
  </si>
  <si>
    <t>Coluna2181</t>
  </si>
  <si>
    <t>Coluna2182</t>
  </si>
  <si>
    <t>Coluna2183</t>
  </si>
  <si>
    <t>Coluna2184</t>
  </si>
  <si>
    <t>Coluna2185</t>
  </si>
  <si>
    <t>Coluna2186</t>
  </si>
  <si>
    <t>Coluna2187</t>
  </si>
  <si>
    <t>Coluna2188</t>
  </si>
  <si>
    <t>Coluna2189</t>
  </si>
  <si>
    <t>Coluna2190</t>
  </si>
  <si>
    <t>Coluna2191</t>
  </si>
  <si>
    <t>Coluna2192</t>
  </si>
  <si>
    <t>Coluna2193</t>
  </si>
  <si>
    <t>Coluna2194</t>
  </si>
  <si>
    <t>Coluna2195</t>
  </si>
  <si>
    <t>Coluna2196</t>
  </si>
  <si>
    <t>Coluna2197</t>
  </si>
  <si>
    <t>Coluna2198</t>
  </si>
  <si>
    <t>Coluna2199</t>
  </si>
  <si>
    <t>Coluna2200</t>
  </si>
  <si>
    <t>Coluna2201</t>
  </si>
  <si>
    <t>Coluna2202</t>
  </si>
  <si>
    <t>Coluna2203</t>
  </si>
  <si>
    <t>Coluna2204</t>
  </si>
  <si>
    <t>Coluna2205</t>
  </si>
  <si>
    <t>Coluna2206</t>
  </si>
  <si>
    <t>Coluna2207</t>
  </si>
  <si>
    <t>Coluna2208</t>
  </si>
  <si>
    <t>Coluna2209</t>
  </si>
  <si>
    <t>Coluna2210</t>
  </si>
  <si>
    <t>Coluna2211</t>
  </si>
  <si>
    <t>Coluna2212</t>
  </si>
  <si>
    <t>Coluna2213</t>
  </si>
  <si>
    <t>Coluna2214</t>
  </si>
  <si>
    <t>Coluna2215</t>
  </si>
  <si>
    <t>Coluna2216</t>
  </si>
  <si>
    <t>Coluna2217</t>
  </si>
  <si>
    <t>Coluna2218</t>
  </si>
  <si>
    <t>Coluna2219</t>
  </si>
  <si>
    <t>Coluna2220</t>
  </si>
  <si>
    <t>Coluna2221</t>
  </si>
  <si>
    <t>Coluna2222</t>
  </si>
  <si>
    <t>Coluna2223</t>
  </si>
  <si>
    <t>Coluna2224</t>
  </si>
  <si>
    <t>Coluna2225</t>
  </si>
  <si>
    <t>Coluna2226</t>
  </si>
  <si>
    <t>Coluna2227</t>
  </si>
  <si>
    <t>Coluna2228</t>
  </si>
  <si>
    <t>Coluna2229</t>
  </si>
  <si>
    <t>Coluna2230</t>
  </si>
  <si>
    <t>Coluna2231</t>
  </si>
  <si>
    <t>Coluna2232</t>
  </si>
  <si>
    <t>Coluna2233</t>
  </si>
  <si>
    <t>Coluna2234</t>
  </si>
  <si>
    <t>Coluna2235</t>
  </si>
  <si>
    <t>Coluna2236</t>
  </si>
  <si>
    <t>Coluna2237</t>
  </si>
  <si>
    <t>Coluna2238</t>
  </si>
  <si>
    <t>Coluna2239</t>
  </si>
  <si>
    <t>Coluna2240</t>
  </si>
  <si>
    <t>Coluna2241</t>
  </si>
  <si>
    <t>Coluna2242</t>
  </si>
  <si>
    <t>Coluna2243</t>
  </si>
  <si>
    <t>Coluna2244</t>
  </si>
  <si>
    <t>Coluna2245</t>
  </si>
  <si>
    <t>Coluna2246</t>
  </si>
  <si>
    <t>Coluna2247</t>
  </si>
  <si>
    <t>Coluna2248</t>
  </si>
  <si>
    <t>Coluna2249</t>
  </si>
  <si>
    <t>Coluna2250</t>
  </si>
  <si>
    <t>Coluna2251</t>
  </si>
  <si>
    <t>Coluna2252</t>
  </si>
  <si>
    <t>Coluna2253</t>
  </si>
  <si>
    <t>Coluna2254</t>
  </si>
  <si>
    <t>Coluna2255</t>
  </si>
  <si>
    <t>Coluna2256</t>
  </si>
  <si>
    <t>Coluna2257</t>
  </si>
  <si>
    <t>Coluna2258</t>
  </si>
  <si>
    <t>Coluna2259</t>
  </si>
  <si>
    <t>Coluna2260</t>
  </si>
  <si>
    <t>Coluna2261</t>
  </si>
  <si>
    <t>Coluna2262</t>
  </si>
  <si>
    <t>Coluna2263</t>
  </si>
  <si>
    <t>Coluna2264</t>
  </si>
  <si>
    <t>Coluna2265</t>
  </si>
  <si>
    <t>Coluna2266</t>
  </si>
  <si>
    <t>Coluna2267</t>
  </si>
  <si>
    <t>Coluna2268</t>
  </si>
  <si>
    <t>Coluna2269</t>
  </si>
  <si>
    <t>Coluna2270</t>
  </si>
  <si>
    <t>Coluna2271</t>
  </si>
  <si>
    <t>Coluna2272</t>
  </si>
  <si>
    <t>Coluna2273</t>
  </si>
  <si>
    <t>Coluna2274</t>
  </si>
  <si>
    <t>Coluna2275</t>
  </si>
  <si>
    <t>Coluna2276</t>
  </si>
  <si>
    <t>Coluna2277</t>
  </si>
  <si>
    <t>Coluna2278</t>
  </si>
  <si>
    <t>Coluna2279</t>
  </si>
  <si>
    <t>Coluna2280</t>
  </si>
  <si>
    <t>Coluna2281</t>
  </si>
  <si>
    <t>Coluna2282</t>
  </si>
  <si>
    <t>Coluna2283</t>
  </si>
  <si>
    <t>Coluna2284</t>
  </si>
  <si>
    <t>Coluna2285</t>
  </si>
  <si>
    <t>Coluna2286</t>
  </si>
  <si>
    <t>Coluna2287</t>
  </si>
  <si>
    <t>Coluna2288</t>
  </si>
  <si>
    <t>Coluna2289</t>
  </si>
  <si>
    <t>Coluna2290</t>
  </si>
  <si>
    <t>Coluna2291</t>
  </si>
  <si>
    <t>Coluna2292</t>
  </si>
  <si>
    <t>Coluna2293</t>
  </si>
  <si>
    <t>Coluna2294</t>
  </si>
  <si>
    <t>Coluna2295</t>
  </si>
  <si>
    <t>Coluna2296</t>
  </si>
  <si>
    <t>Coluna2297</t>
  </si>
  <si>
    <t>Coluna2298</t>
  </si>
  <si>
    <t>Coluna2299</t>
  </si>
  <si>
    <t>Coluna2300</t>
  </si>
  <si>
    <t>Coluna2301</t>
  </si>
  <si>
    <t>Coluna2302</t>
  </si>
  <si>
    <t>Coluna2303</t>
  </si>
  <si>
    <t>Coluna2304</t>
  </si>
  <si>
    <t>Coluna2305</t>
  </si>
  <si>
    <t>Coluna2306</t>
  </si>
  <si>
    <t>Coluna2307</t>
  </si>
  <si>
    <t>Coluna2308</t>
  </si>
  <si>
    <t>Coluna2309</t>
  </si>
  <si>
    <t>Coluna2310</t>
  </si>
  <si>
    <t>Coluna2311</t>
  </si>
  <si>
    <t>Coluna2312</t>
  </si>
  <si>
    <t>Coluna2313</t>
  </si>
  <si>
    <t>Coluna2314</t>
  </si>
  <si>
    <t>Coluna2315</t>
  </si>
  <si>
    <t>Coluna2316</t>
  </si>
  <si>
    <t>Coluna2317</t>
  </si>
  <si>
    <t>Coluna2318</t>
  </si>
  <si>
    <t>Coluna2319</t>
  </si>
  <si>
    <t>Coluna2320</t>
  </si>
  <si>
    <t>Coluna2321</t>
  </si>
  <si>
    <t>Coluna2322</t>
  </si>
  <si>
    <t>Coluna2323</t>
  </si>
  <si>
    <t>Coluna2324</t>
  </si>
  <si>
    <t>Coluna2325</t>
  </si>
  <si>
    <t>Coluna2326</t>
  </si>
  <si>
    <t>Coluna2327</t>
  </si>
  <si>
    <t>Coluna2328</t>
  </si>
  <si>
    <t>Coluna2329</t>
  </si>
  <si>
    <t>Coluna2330</t>
  </si>
  <si>
    <t>Coluna2331</t>
  </si>
  <si>
    <t>Coluna2332</t>
  </si>
  <si>
    <t>Coluna2333</t>
  </si>
  <si>
    <t>Coluna2334</t>
  </si>
  <si>
    <t>Coluna2335</t>
  </si>
  <si>
    <t>Coluna2336</t>
  </si>
  <si>
    <t>Coluna2337</t>
  </si>
  <si>
    <t>Coluna2338</t>
  </si>
  <si>
    <t>Coluna2339</t>
  </si>
  <si>
    <t>Coluna2340</t>
  </si>
  <si>
    <t>Coluna2341</t>
  </si>
  <si>
    <t>Coluna2342</t>
  </si>
  <si>
    <t>Coluna2343</t>
  </si>
  <si>
    <t>Coluna2344</t>
  </si>
  <si>
    <t>Coluna2345</t>
  </si>
  <si>
    <t>Coluna2346</t>
  </si>
  <si>
    <t>Coluna2347</t>
  </si>
  <si>
    <t>Coluna2348</t>
  </si>
  <si>
    <t>Coluna2349</t>
  </si>
  <si>
    <t>Coluna2350</t>
  </si>
  <si>
    <t>Coluna2351</t>
  </si>
  <si>
    <t>Coluna2352</t>
  </si>
  <si>
    <t>Coluna2353</t>
  </si>
  <si>
    <t>Coluna2354</t>
  </si>
  <si>
    <t>Coluna2355</t>
  </si>
  <si>
    <t>Coluna2356</t>
  </si>
  <si>
    <t>Coluna2357</t>
  </si>
  <si>
    <t>Coluna2358</t>
  </si>
  <si>
    <t>Coluna2359</t>
  </si>
  <si>
    <t>Coluna2360</t>
  </si>
  <si>
    <t>Coluna2361</t>
  </si>
  <si>
    <t>Coluna2362</t>
  </si>
  <si>
    <t>Coluna2363</t>
  </si>
  <si>
    <t>Coluna2364</t>
  </si>
  <si>
    <t>Coluna2365</t>
  </si>
  <si>
    <t>Coluna2366</t>
  </si>
  <si>
    <t>Coluna2367</t>
  </si>
  <si>
    <t>Coluna2368</t>
  </si>
  <si>
    <t>Coluna2369</t>
  </si>
  <si>
    <t>Coluna2370</t>
  </si>
  <si>
    <t>Coluna2371</t>
  </si>
  <si>
    <t>Coluna2372</t>
  </si>
  <si>
    <t>Coluna2373</t>
  </si>
  <si>
    <t>Coluna2374</t>
  </si>
  <si>
    <t>Coluna2375</t>
  </si>
  <si>
    <t>Coluna2376</t>
  </si>
  <si>
    <t>Coluna2377</t>
  </si>
  <si>
    <t>Coluna2378</t>
  </si>
  <si>
    <t>Coluna2379</t>
  </si>
  <si>
    <t>Coluna2380</t>
  </si>
  <si>
    <t>Coluna2381</t>
  </si>
  <si>
    <t>Coluna2382</t>
  </si>
  <si>
    <t>Coluna2383</t>
  </si>
  <si>
    <t>Coluna2384</t>
  </si>
  <si>
    <t>Coluna2385</t>
  </si>
  <si>
    <t>Coluna2386</t>
  </si>
  <si>
    <t>Coluna2387</t>
  </si>
  <si>
    <t>Coluna2388</t>
  </si>
  <si>
    <t>Coluna2389</t>
  </si>
  <si>
    <t>Coluna2390</t>
  </si>
  <si>
    <t>Coluna2391</t>
  </si>
  <si>
    <t>Coluna2392</t>
  </si>
  <si>
    <t>Coluna2393</t>
  </si>
  <si>
    <t>Coluna2394</t>
  </si>
  <si>
    <t>Coluna2395</t>
  </si>
  <si>
    <t>Coluna2396</t>
  </si>
  <si>
    <t>Coluna2397</t>
  </si>
  <si>
    <t>Coluna2398</t>
  </si>
  <si>
    <t>Coluna2399</t>
  </si>
  <si>
    <t>Coluna2400</t>
  </si>
  <si>
    <t>Coluna2401</t>
  </si>
  <si>
    <t>Coluna2402</t>
  </si>
  <si>
    <t>Coluna2403</t>
  </si>
  <si>
    <t>Coluna2404</t>
  </si>
  <si>
    <t>Coluna2405</t>
  </si>
  <si>
    <t>Coluna2406</t>
  </si>
  <si>
    <t>Coluna2407</t>
  </si>
  <si>
    <t>Coluna2408</t>
  </si>
  <si>
    <t>Coluna2409</t>
  </si>
  <si>
    <t>Coluna2410</t>
  </si>
  <si>
    <t>Coluna2411</t>
  </si>
  <si>
    <t>Coluna2412</t>
  </si>
  <si>
    <t>Coluna2413</t>
  </si>
  <si>
    <t>Coluna2414</t>
  </si>
  <si>
    <t>Coluna2415</t>
  </si>
  <si>
    <t>Coluna2416</t>
  </si>
  <si>
    <t>Coluna2417</t>
  </si>
  <si>
    <t>Coluna2418</t>
  </si>
  <si>
    <t>Coluna2419</t>
  </si>
  <si>
    <t>Coluna2420</t>
  </si>
  <si>
    <t>Coluna2421</t>
  </si>
  <si>
    <t>Coluna2422</t>
  </si>
  <si>
    <t>Coluna2423</t>
  </si>
  <si>
    <t>Coluna2424</t>
  </si>
  <si>
    <t>Coluna2425</t>
  </si>
  <si>
    <t>Coluna2426</t>
  </si>
  <si>
    <t>Coluna2427</t>
  </si>
  <si>
    <t>Coluna2428</t>
  </si>
  <si>
    <t>Coluna2429</t>
  </si>
  <si>
    <t>Coluna2430</t>
  </si>
  <si>
    <t>Coluna2431</t>
  </si>
  <si>
    <t>Coluna2432</t>
  </si>
  <si>
    <t>Coluna2433</t>
  </si>
  <si>
    <t>Coluna2434</t>
  </si>
  <si>
    <t>Coluna2435</t>
  </si>
  <si>
    <t>Coluna2436</t>
  </si>
  <si>
    <t>Coluna2437</t>
  </si>
  <si>
    <t>Coluna2438</t>
  </si>
  <si>
    <t>Coluna2439</t>
  </si>
  <si>
    <t>Coluna2440</t>
  </si>
  <si>
    <t>Coluna2441</t>
  </si>
  <si>
    <t>Coluna2442</t>
  </si>
  <si>
    <t>Coluna2443</t>
  </si>
  <si>
    <t>Coluna2444</t>
  </si>
  <si>
    <t>Coluna2445</t>
  </si>
  <si>
    <t>Coluna2446</t>
  </si>
  <si>
    <t>Coluna2447</t>
  </si>
  <si>
    <t>Coluna2448</t>
  </si>
  <si>
    <t>Coluna2449</t>
  </si>
  <si>
    <t>Coluna2450</t>
  </si>
  <si>
    <t>Coluna2451</t>
  </si>
  <si>
    <t>Coluna2452</t>
  </si>
  <si>
    <t>Coluna2453</t>
  </si>
  <si>
    <t>Coluna2454</t>
  </si>
  <si>
    <t>Coluna2455</t>
  </si>
  <si>
    <t>Coluna2456</t>
  </si>
  <si>
    <t>Coluna2457</t>
  </si>
  <si>
    <t>Coluna2458</t>
  </si>
  <si>
    <t>Coluna2459</t>
  </si>
  <si>
    <t>Coluna2460</t>
  </si>
  <si>
    <t>Coluna2461</t>
  </si>
  <si>
    <t>Coluna2462</t>
  </si>
  <si>
    <t>Coluna2463</t>
  </si>
  <si>
    <t>Coluna2464</t>
  </si>
  <si>
    <t>Coluna2465</t>
  </si>
  <si>
    <t>Coluna2466</t>
  </si>
  <si>
    <t>Coluna2467</t>
  </si>
  <si>
    <t>Coluna2468</t>
  </si>
  <si>
    <t>Coluna2469</t>
  </si>
  <si>
    <t>Coluna2470</t>
  </si>
  <si>
    <t>Coluna2471</t>
  </si>
  <si>
    <t>Coluna2472</t>
  </si>
  <si>
    <t>Coluna2473</t>
  </si>
  <si>
    <t>Coluna2474</t>
  </si>
  <si>
    <t>Coluna2475</t>
  </si>
  <si>
    <t>Coluna2476</t>
  </si>
  <si>
    <t>Coluna2477</t>
  </si>
  <si>
    <t>Coluna2478</t>
  </si>
  <si>
    <t>Coluna2479</t>
  </si>
  <si>
    <t>Coluna2480</t>
  </si>
  <si>
    <t>Coluna2481</t>
  </si>
  <si>
    <t>Coluna2482</t>
  </si>
  <si>
    <t>Coluna2483</t>
  </si>
  <si>
    <t>Coluna2484</t>
  </si>
  <si>
    <t>Coluna2485</t>
  </si>
  <si>
    <t>Coluna2486</t>
  </si>
  <si>
    <t>Coluna2487</t>
  </si>
  <si>
    <t>Coluna2488</t>
  </si>
  <si>
    <t>Coluna2489</t>
  </si>
  <si>
    <t>Coluna2490</t>
  </si>
  <si>
    <t>Coluna2491</t>
  </si>
  <si>
    <t>Coluna2492</t>
  </si>
  <si>
    <t>Coluna2493</t>
  </si>
  <si>
    <t>Coluna2494</t>
  </si>
  <si>
    <t>Coluna2495</t>
  </si>
  <si>
    <t>Coluna2496</t>
  </si>
  <si>
    <t>Coluna2497</t>
  </si>
  <si>
    <t>Coluna2498</t>
  </si>
  <si>
    <t>Coluna2499</t>
  </si>
  <si>
    <t>Coluna2500</t>
  </si>
  <si>
    <t>Coluna2501</t>
  </si>
  <si>
    <t>Coluna2502</t>
  </si>
  <si>
    <t>Coluna2503</t>
  </si>
  <si>
    <t>Coluna2504</t>
  </si>
  <si>
    <t>Coluna2505</t>
  </si>
  <si>
    <t>Coluna2506</t>
  </si>
  <si>
    <t>Coluna2507</t>
  </si>
  <si>
    <t>Coluna2508</t>
  </si>
  <si>
    <t>Coluna2509</t>
  </si>
  <si>
    <t>Coluna2510</t>
  </si>
  <si>
    <t>Coluna2511</t>
  </si>
  <si>
    <t>Coluna2512</t>
  </si>
  <si>
    <t>Coluna2513</t>
  </si>
  <si>
    <t>Coluna2514</t>
  </si>
  <si>
    <t>Coluna2515</t>
  </si>
  <si>
    <t>Coluna2516</t>
  </si>
  <si>
    <t>Coluna2517</t>
  </si>
  <si>
    <t>Coluna2518</t>
  </si>
  <si>
    <t>Coluna2519</t>
  </si>
  <si>
    <t>Coluna2520</t>
  </si>
  <si>
    <t>Coluna2521</t>
  </si>
  <si>
    <t>Coluna2522</t>
  </si>
  <si>
    <t>Coluna2523</t>
  </si>
  <si>
    <t>Coluna2524</t>
  </si>
  <si>
    <t>Coluna2525</t>
  </si>
  <si>
    <t>Coluna2526</t>
  </si>
  <si>
    <t>Coluna2527</t>
  </si>
  <si>
    <t>Coluna2528</t>
  </si>
  <si>
    <t>Coluna2529</t>
  </si>
  <si>
    <t>Coluna2530</t>
  </si>
  <si>
    <t>Coluna2531</t>
  </si>
  <si>
    <t>Coluna2532</t>
  </si>
  <si>
    <t>Coluna2533</t>
  </si>
  <si>
    <t>Coluna2534</t>
  </si>
  <si>
    <t>Coluna2535</t>
  </si>
  <si>
    <t>Coluna2536</t>
  </si>
  <si>
    <t>Coluna2537</t>
  </si>
  <si>
    <t>Coluna2538</t>
  </si>
  <si>
    <t>Coluna2539</t>
  </si>
  <si>
    <t>Coluna2540</t>
  </si>
  <si>
    <t>Coluna2541</t>
  </si>
  <si>
    <t>Coluna2542</t>
  </si>
  <si>
    <t>Coluna2543</t>
  </si>
  <si>
    <t>Coluna2544</t>
  </si>
  <si>
    <t>Coluna2545</t>
  </si>
  <si>
    <t>Coluna2546</t>
  </si>
  <si>
    <t>Coluna2547</t>
  </si>
  <si>
    <t>Coluna2548</t>
  </si>
  <si>
    <t>Coluna2549</t>
  </si>
  <si>
    <t>Coluna2550</t>
  </si>
  <si>
    <t>Coluna2551</t>
  </si>
  <si>
    <t>Coluna2552</t>
  </si>
  <si>
    <t>Coluna2553</t>
  </si>
  <si>
    <t>Coluna2554</t>
  </si>
  <si>
    <t>Coluna2555</t>
  </si>
  <si>
    <t>Coluna2556</t>
  </si>
  <si>
    <t>Coluna2557</t>
  </si>
  <si>
    <t>Coluna2558</t>
  </si>
  <si>
    <t>Coluna2559</t>
  </si>
  <si>
    <t>Coluna2560</t>
  </si>
  <si>
    <t>Coluna2561</t>
  </si>
  <si>
    <t>Coluna2562</t>
  </si>
  <si>
    <t>Coluna2563</t>
  </si>
  <si>
    <t>Coluna2564</t>
  </si>
  <si>
    <t>Coluna2565</t>
  </si>
  <si>
    <t>Coluna2566</t>
  </si>
  <si>
    <t>Coluna2567</t>
  </si>
  <si>
    <t>Coluna2568</t>
  </si>
  <si>
    <t>Coluna2569</t>
  </si>
  <si>
    <t>Coluna2570</t>
  </si>
  <si>
    <t>Coluna2571</t>
  </si>
  <si>
    <t>Coluna2572</t>
  </si>
  <si>
    <t>Coluna2573</t>
  </si>
  <si>
    <t>Coluna2574</t>
  </si>
  <si>
    <t>Coluna2575</t>
  </si>
  <si>
    <t>Coluna2576</t>
  </si>
  <si>
    <t>Coluna2577</t>
  </si>
  <si>
    <t>Coluna2578</t>
  </si>
  <si>
    <t>Coluna2579</t>
  </si>
  <si>
    <t>Coluna2580</t>
  </si>
  <si>
    <t>Coluna2581</t>
  </si>
  <si>
    <t>Coluna2582</t>
  </si>
  <si>
    <t>Coluna2583</t>
  </si>
  <si>
    <t>Coluna2584</t>
  </si>
  <si>
    <t>Coluna2585</t>
  </si>
  <si>
    <t>Coluna2586</t>
  </si>
  <si>
    <t>Coluna2587</t>
  </si>
  <si>
    <t>Coluna2588</t>
  </si>
  <si>
    <t>Coluna2589</t>
  </si>
  <si>
    <t>Coluna2590</t>
  </si>
  <si>
    <t>Coluna2591</t>
  </si>
  <si>
    <t>Coluna2592</t>
  </si>
  <si>
    <t>Coluna2593</t>
  </si>
  <si>
    <t>Coluna2594</t>
  </si>
  <si>
    <t>Coluna2595</t>
  </si>
  <si>
    <t>Coluna2596</t>
  </si>
  <si>
    <t>Coluna2597</t>
  </si>
  <si>
    <t>Coluna2598</t>
  </si>
  <si>
    <t>Coluna2599</t>
  </si>
  <si>
    <t>Coluna2600</t>
  </si>
  <si>
    <t>Coluna2601</t>
  </si>
  <si>
    <t>Coluna2602</t>
  </si>
  <si>
    <t>Coluna2603</t>
  </si>
  <si>
    <t>Coluna2604</t>
  </si>
  <si>
    <t>Coluna2605</t>
  </si>
  <si>
    <t>Coluna2606</t>
  </si>
  <si>
    <t>Coluna2607</t>
  </si>
  <si>
    <t>Coluna2608</t>
  </si>
  <si>
    <t>Coluna2609</t>
  </si>
  <si>
    <t>Coluna2610</t>
  </si>
  <si>
    <t>Coluna2611</t>
  </si>
  <si>
    <t>Coluna2612</t>
  </si>
  <si>
    <t>Coluna2613</t>
  </si>
  <si>
    <t>Coluna2614</t>
  </si>
  <si>
    <t>Coluna2615</t>
  </si>
  <si>
    <t>Coluna2616</t>
  </si>
  <si>
    <t>Coluna2617</t>
  </si>
  <si>
    <t>Coluna2618</t>
  </si>
  <si>
    <t>Coluna2619</t>
  </si>
  <si>
    <t>Coluna2620</t>
  </si>
  <si>
    <t>Coluna2621</t>
  </si>
  <si>
    <t>Coluna2622</t>
  </si>
  <si>
    <t>Coluna2623</t>
  </si>
  <si>
    <t>Coluna2624</t>
  </si>
  <si>
    <t>Coluna2625</t>
  </si>
  <si>
    <t>Coluna2626</t>
  </si>
  <si>
    <t>Coluna2627</t>
  </si>
  <si>
    <t>Coluna2628</t>
  </si>
  <si>
    <t>Coluna2629</t>
  </si>
  <si>
    <t>Coluna2630</t>
  </si>
  <si>
    <t>Coluna2631</t>
  </si>
  <si>
    <t>Coluna2632</t>
  </si>
  <si>
    <t>Coluna2633</t>
  </si>
  <si>
    <t>Coluna2634</t>
  </si>
  <si>
    <t>Coluna2635</t>
  </si>
  <si>
    <t>Coluna2636</t>
  </si>
  <si>
    <t>Coluna2637</t>
  </si>
  <si>
    <t>Coluna2638</t>
  </si>
  <si>
    <t>Coluna2639</t>
  </si>
  <si>
    <t>Coluna2640</t>
  </si>
  <si>
    <t>Coluna2641</t>
  </si>
  <si>
    <t>Coluna2642</t>
  </si>
  <si>
    <t>Coluna2643</t>
  </si>
  <si>
    <t>Coluna2644</t>
  </si>
  <si>
    <t>Coluna2645</t>
  </si>
  <si>
    <t>Coluna2646</t>
  </si>
  <si>
    <t>Coluna2647</t>
  </si>
  <si>
    <t>Coluna2648</t>
  </si>
  <si>
    <t>Coluna2649</t>
  </si>
  <si>
    <t>Coluna2650</t>
  </si>
  <si>
    <t>Coluna2651</t>
  </si>
  <si>
    <t>Coluna2652</t>
  </si>
  <si>
    <t>Coluna2653</t>
  </si>
  <si>
    <t>Coluna2654</t>
  </si>
  <si>
    <t>Coluna2655</t>
  </si>
  <si>
    <t>Coluna2656</t>
  </si>
  <si>
    <t>Coluna2657</t>
  </si>
  <si>
    <t>Coluna2658</t>
  </si>
  <si>
    <t>Coluna2659</t>
  </si>
  <si>
    <t>Coluna2660</t>
  </si>
  <si>
    <t>Coluna2661</t>
  </si>
  <si>
    <t>Coluna2662</t>
  </si>
  <si>
    <t>Coluna2663</t>
  </si>
  <si>
    <t>Coluna2664</t>
  </si>
  <si>
    <t>Coluna2665</t>
  </si>
  <si>
    <t>Coluna2666</t>
  </si>
  <si>
    <t>Coluna2667</t>
  </si>
  <si>
    <t>Coluna2668</t>
  </si>
  <si>
    <t>Coluna2669</t>
  </si>
  <si>
    <t>Coluna2670</t>
  </si>
  <si>
    <t>Coluna2671</t>
  </si>
  <si>
    <t>Coluna2672</t>
  </si>
  <si>
    <t>Coluna2673</t>
  </si>
  <si>
    <t>Coluna2674</t>
  </si>
  <si>
    <t>Coluna2675</t>
  </si>
  <si>
    <t>Coluna2676</t>
  </si>
  <si>
    <t>Coluna2677</t>
  </si>
  <si>
    <t>Coluna2678</t>
  </si>
  <si>
    <t>Coluna2679</t>
  </si>
  <si>
    <t>Coluna2680</t>
  </si>
  <si>
    <t>Coluna2681</t>
  </si>
  <si>
    <t>Coluna2682</t>
  </si>
  <si>
    <t>Coluna2683</t>
  </si>
  <si>
    <t>Coluna2684</t>
  </si>
  <si>
    <t>Coluna2685</t>
  </si>
  <si>
    <t>Coluna2686</t>
  </si>
  <si>
    <t>Coluna2687</t>
  </si>
  <si>
    <t>Coluna2688</t>
  </si>
  <si>
    <t>Coluna2689</t>
  </si>
  <si>
    <t>Coluna2690</t>
  </si>
  <si>
    <t>Coluna2691</t>
  </si>
  <si>
    <t>Coluna2692</t>
  </si>
  <si>
    <t>Coluna2693</t>
  </si>
  <si>
    <t>Coluna2694</t>
  </si>
  <si>
    <t>Coluna2695</t>
  </si>
  <si>
    <t>Coluna2696</t>
  </si>
  <si>
    <t>Coluna2697</t>
  </si>
  <si>
    <t>Coluna2698</t>
  </si>
  <si>
    <t>Coluna2699</t>
  </si>
  <si>
    <t>Coluna2700</t>
  </si>
  <si>
    <t>Coluna2701</t>
  </si>
  <si>
    <t>Coluna2702</t>
  </si>
  <si>
    <t>Coluna2703</t>
  </si>
  <si>
    <t>Coluna2704</t>
  </si>
  <si>
    <t>Coluna2705</t>
  </si>
  <si>
    <t>Coluna2706</t>
  </si>
  <si>
    <t>Coluna2707</t>
  </si>
  <si>
    <t>Coluna2708</t>
  </si>
  <si>
    <t>Coluna2709</t>
  </si>
  <si>
    <t>Coluna2710</t>
  </si>
  <si>
    <t>Coluna2711</t>
  </si>
  <si>
    <t>Coluna2712</t>
  </si>
  <si>
    <t>Coluna2713</t>
  </si>
  <si>
    <t>Coluna2714</t>
  </si>
  <si>
    <t>Coluna2715</t>
  </si>
  <si>
    <t>Coluna2716</t>
  </si>
  <si>
    <t>Coluna2717</t>
  </si>
  <si>
    <t>Coluna2718</t>
  </si>
  <si>
    <t>Coluna2719</t>
  </si>
  <si>
    <t>Coluna2720</t>
  </si>
  <si>
    <t>Coluna2721</t>
  </si>
  <si>
    <t>Coluna2722</t>
  </si>
  <si>
    <t>Coluna2723</t>
  </si>
  <si>
    <t>Coluna2724</t>
  </si>
  <si>
    <t>Coluna2725</t>
  </si>
  <si>
    <t>Coluna2726</t>
  </si>
  <si>
    <t>Coluna2727</t>
  </si>
  <si>
    <t>Coluna2728</t>
  </si>
  <si>
    <t>Coluna2729</t>
  </si>
  <si>
    <t>Coluna2730</t>
  </si>
  <si>
    <t>Coluna2731</t>
  </si>
  <si>
    <t>Coluna2732</t>
  </si>
  <si>
    <t>Coluna2733</t>
  </si>
  <si>
    <t>Coluna2734</t>
  </si>
  <si>
    <t>Coluna2735</t>
  </si>
  <si>
    <t>Coluna2736</t>
  </si>
  <si>
    <t>Coluna2737</t>
  </si>
  <si>
    <t>Coluna2738</t>
  </si>
  <si>
    <t>Coluna2739</t>
  </si>
  <si>
    <t>Coluna2740</t>
  </si>
  <si>
    <t>Coluna2741</t>
  </si>
  <si>
    <t>Coluna2742</t>
  </si>
  <si>
    <t>Coluna2743</t>
  </si>
  <si>
    <t>Coluna2744</t>
  </si>
  <si>
    <t>Coluna2745</t>
  </si>
  <si>
    <t>Coluna2746</t>
  </si>
  <si>
    <t>Coluna2747</t>
  </si>
  <si>
    <t>Coluna2748</t>
  </si>
  <si>
    <t>Coluna2749</t>
  </si>
  <si>
    <t>Coluna2750</t>
  </si>
  <si>
    <t>Coluna2751</t>
  </si>
  <si>
    <t>Coluna2752</t>
  </si>
  <si>
    <t>Coluna2753</t>
  </si>
  <si>
    <t>Coluna2754</t>
  </si>
  <si>
    <t>Coluna2755</t>
  </si>
  <si>
    <t>Coluna2756</t>
  </si>
  <si>
    <t>Coluna2757</t>
  </si>
  <si>
    <t>Coluna2758</t>
  </si>
  <si>
    <t>Coluna2759</t>
  </si>
  <si>
    <t>Coluna2760</t>
  </si>
  <si>
    <t>Coluna2761</t>
  </si>
  <si>
    <t>Coluna2762</t>
  </si>
  <si>
    <t>Coluna2763</t>
  </si>
  <si>
    <t>Coluna2764</t>
  </si>
  <si>
    <t>Coluna2765</t>
  </si>
  <si>
    <t>Coluna2766</t>
  </si>
  <si>
    <t>Coluna2767</t>
  </si>
  <si>
    <t>Coluna2768</t>
  </si>
  <si>
    <t>Coluna2769</t>
  </si>
  <si>
    <t>Coluna2770</t>
  </si>
  <si>
    <t>Coluna2771</t>
  </si>
  <si>
    <t>Coluna2772</t>
  </si>
  <si>
    <t>Coluna2773</t>
  </si>
  <si>
    <t>Coluna2774</t>
  </si>
  <si>
    <t>Coluna2775</t>
  </si>
  <si>
    <t>Coluna2776</t>
  </si>
  <si>
    <t>Coluna2777</t>
  </si>
  <si>
    <t>Coluna2778</t>
  </si>
  <si>
    <t>Coluna2779</t>
  </si>
  <si>
    <t>Coluna2780</t>
  </si>
  <si>
    <t>Coluna2781</t>
  </si>
  <si>
    <t>Coluna2782</t>
  </si>
  <si>
    <t>Coluna2783</t>
  </si>
  <si>
    <t>Coluna2784</t>
  </si>
  <si>
    <t>Coluna2785</t>
  </si>
  <si>
    <t>Coluna2786</t>
  </si>
  <si>
    <t>Coluna2787</t>
  </si>
  <si>
    <t>Coluna2788</t>
  </si>
  <si>
    <t>Coluna2789</t>
  </si>
  <si>
    <t>Coluna2790</t>
  </si>
  <si>
    <t>Coluna2791</t>
  </si>
  <si>
    <t>Coluna2792</t>
  </si>
  <si>
    <t>Coluna2793</t>
  </si>
  <si>
    <t>Coluna2794</t>
  </si>
  <si>
    <t>Coluna2795</t>
  </si>
  <si>
    <t>Coluna2796</t>
  </si>
  <si>
    <t>Coluna2797</t>
  </si>
  <si>
    <t>Coluna2798</t>
  </si>
  <si>
    <t>Coluna2799</t>
  </si>
  <si>
    <t>Coluna2800</t>
  </si>
  <si>
    <t>Coluna2801</t>
  </si>
  <si>
    <t>Coluna2802</t>
  </si>
  <si>
    <t>Coluna2803</t>
  </si>
  <si>
    <t>Coluna2804</t>
  </si>
  <si>
    <t>Coluna2805</t>
  </si>
  <si>
    <t>Coluna2806</t>
  </si>
  <si>
    <t>Coluna2807</t>
  </si>
  <si>
    <t>Coluna2808</t>
  </si>
  <si>
    <t>Coluna2809</t>
  </si>
  <si>
    <t>Coluna2810</t>
  </si>
  <si>
    <t>Coluna2811</t>
  </si>
  <si>
    <t>Coluna2812</t>
  </si>
  <si>
    <t>Coluna2813</t>
  </si>
  <si>
    <t>Coluna2814</t>
  </si>
  <si>
    <t>Coluna2815</t>
  </si>
  <si>
    <t>Coluna2816</t>
  </si>
  <si>
    <t>Coluna2817</t>
  </si>
  <si>
    <t>Coluna2818</t>
  </si>
  <si>
    <t>Coluna2819</t>
  </si>
  <si>
    <t>Coluna2820</t>
  </si>
  <si>
    <t>Coluna2821</t>
  </si>
  <si>
    <t>Coluna2822</t>
  </si>
  <si>
    <t>Coluna2823</t>
  </si>
  <si>
    <t>Coluna2824</t>
  </si>
  <si>
    <t>Coluna2825</t>
  </si>
  <si>
    <t>Coluna2826</t>
  </si>
  <si>
    <t>Coluna2827</t>
  </si>
  <si>
    <t>Coluna2828</t>
  </si>
  <si>
    <t>Coluna2829</t>
  </si>
  <si>
    <t>Coluna2830</t>
  </si>
  <si>
    <t>Coluna2831</t>
  </si>
  <si>
    <t>Coluna2832</t>
  </si>
  <si>
    <t>Coluna2833</t>
  </si>
  <si>
    <t>Coluna2834</t>
  </si>
  <si>
    <t>Coluna2835</t>
  </si>
  <si>
    <t>Coluna2836</t>
  </si>
  <si>
    <t>Coluna2837</t>
  </si>
  <si>
    <t>Coluna2838</t>
  </si>
  <si>
    <t>Coluna2839</t>
  </si>
  <si>
    <t>Coluna2840</t>
  </si>
  <si>
    <t>Coluna2841</t>
  </si>
  <si>
    <t>Coluna2842</t>
  </si>
  <si>
    <t>Coluna2843</t>
  </si>
  <si>
    <t>Coluna2844</t>
  </si>
  <si>
    <t>Coluna2845</t>
  </si>
  <si>
    <t>Coluna2846</t>
  </si>
  <si>
    <t>Coluna2847</t>
  </si>
  <si>
    <t>Coluna2848</t>
  </si>
  <si>
    <t>Coluna2849</t>
  </si>
  <si>
    <t>Coluna2850</t>
  </si>
  <si>
    <t>Coluna2851</t>
  </si>
  <si>
    <t>Coluna2852</t>
  </si>
  <si>
    <t>Coluna2853</t>
  </si>
  <si>
    <t>Coluna2854</t>
  </si>
  <si>
    <t>Coluna2855</t>
  </si>
  <si>
    <t>Coluna2856</t>
  </si>
  <si>
    <t>Coluna2857</t>
  </si>
  <si>
    <t>Coluna2858</t>
  </si>
  <si>
    <t>Coluna2859</t>
  </si>
  <si>
    <t>Coluna2860</t>
  </si>
  <si>
    <t>Coluna2861</t>
  </si>
  <si>
    <t>Coluna2862</t>
  </si>
  <si>
    <t>Coluna2863</t>
  </si>
  <si>
    <t>Coluna2864</t>
  </si>
  <si>
    <t>Coluna2865</t>
  </si>
  <si>
    <t>Coluna2866</t>
  </si>
  <si>
    <t>Coluna2867</t>
  </si>
  <si>
    <t>Coluna2868</t>
  </si>
  <si>
    <t>Coluna2869</t>
  </si>
  <si>
    <t>Coluna2870</t>
  </si>
  <si>
    <t>Coluna2871</t>
  </si>
  <si>
    <t>Coluna2872</t>
  </si>
  <si>
    <t>Coluna2873</t>
  </si>
  <si>
    <t>Coluna2874</t>
  </si>
  <si>
    <t>Coluna2875</t>
  </si>
  <si>
    <t>Coluna2876</t>
  </si>
  <si>
    <t>Coluna2877</t>
  </si>
  <si>
    <t>Coluna2878</t>
  </si>
  <si>
    <t>Coluna2879</t>
  </si>
  <si>
    <t>Coluna2880</t>
  </si>
  <si>
    <t>Coluna2881</t>
  </si>
  <si>
    <t>Coluna2882</t>
  </si>
  <si>
    <t>Coluna2883</t>
  </si>
  <si>
    <t>Coluna2884</t>
  </si>
  <si>
    <t>Coluna2885</t>
  </si>
  <si>
    <t>Coluna2886</t>
  </si>
  <si>
    <t>Coluna2887</t>
  </si>
  <si>
    <t>Coluna2888</t>
  </si>
  <si>
    <t>Coluna2889</t>
  </si>
  <si>
    <t>Coluna2890</t>
  </si>
  <si>
    <t>Coluna2891</t>
  </si>
  <si>
    <t>Coluna2892</t>
  </si>
  <si>
    <t>Coluna2893</t>
  </si>
  <si>
    <t>Coluna2894</t>
  </si>
  <si>
    <t>Coluna2895</t>
  </si>
  <si>
    <t>Coluna2896</t>
  </si>
  <si>
    <t>Coluna2897</t>
  </si>
  <si>
    <t>Coluna2898</t>
  </si>
  <si>
    <t>Coluna2899</t>
  </si>
  <si>
    <t>Coluna2900</t>
  </si>
  <si>
    <t>Coluna2901</t>
  </si>
  <si>
    <t>Coluna2902</t>
  </si>
  <si>
    <t>Coluna2903</t>
  </si>
  <si>
    <t>Coluna2904</t>
  </si>
  <si>
    <t>Coluna2905</t>
  </si>
  <si>
    <t>Coluna2906</t>
  </si>
  <si>
    <t>Coluna2907</t>
  </si>
  <si>
    <t>Coluna2908</t>
  </si>
  <si>
    <t>Coluna2909</t>
  </si>
  <si>
    <t>Coluna2910</t>
  </si>
  <si>
    <t>Coluna2911</t>
  </si>
  <si>
    <t>Coluna2912</t>
  </si>
  <si>
    <t>Coluna2913</t>
  </si>
  <si>
    <t>Coluna2914</t>
  </si>
  <si>
    <t>Coluna2915</t>
  </si>
  <si>
    <t>Coluna2916</t>
  </si>
  <si>
    <t>Coluna2917</t>
  </si>
  <si>
    <t>Coluna2918</t>
  </si>
  <si>
    <t>Coluna2919</t>
  </si>
  <si>
    <t>Coluna2920</t>
  </si>
  <si>
    <t>Coluna2921</t>
  </si>
  <si>
    <t>Coluna2922</t>
  </si>
  <si>
    <t>Coluna2923</t>
  </si>
  <si>
    <t>Coluna2924</t>
  </si>
  <si>
    <t>Coluna2925</t>
  </si>
  <si>
    <t>Coluna2926</t>
  </si>
  <si>
    <t>Coluna2927</t>
  </si>
  <si>
    <t>Coluna2928</t>
  </si>
  <si>
    <t>Coluna2929</t>
  </si>
  <si>
    <t>Coluna2930</t>
  </si>
  <si>
    <t>Coluna2931</t>
  </si>
  <si>
    <t>Coluna2932</t>
  </si>
  <si>
    <t>Coluna2933</t>
  </si>
  <si>
    <t>Coluna2934</t>
  </si>
  <si>
    <t>Coluna2935</t>
  </si>
  <si>
    <t>Coluna2936</t>
  </si>
  <si>
    <t>Coluna2937</t>
  </si>
  <si>
    <t>Coluna2938</t>
  </si>
  <si>
    <t>Coluna2939</t>
  </si>
  <si>
    <t>Coluna2940</t>
  </si>
  <si>
    <t>Coluna2941</t>
  </si>
  <si>
    <t>Coluna2942</t>
  </si>
  <si>
    <t>Coluna2943</t>
  </si>
  <si>
    <t>Coluna2944</t>
  </si>
  <si>
    <t>Coluna2945</t>
  </si>
  <si>
    <t>Coluna2946</t>
  </si>
  <si>
    <t>Coluna2947</t>
  </si>
  <si>
    <t>Coluna2948</t>
  </si>
  <si>
    <t>Coluna2949</t>
  </si>
  <si>
    <t>Coluna2950</t>
  </si>
  <si>
    <t>Coluna2951</t>
  </si>
  <si>
    <t>Coluna2952</t>
  </si>
  <si>
    <t>Coluna2953</t>
  </si>
  <si>
    <t>Coluna2954</t>
  </si>
  <si>
    <t>Coluna2955</t>
  </si>
  <si>
    <t>Coluna2956</t>
  </si>
  <si>
    <t>Coluna2957</t>
  </si>
  <si>
    <t>Coluna2958</t>
  </si>
  <si>
    <t>Coluna2959</t>
  </si>
  <si>
    <t>Coluna2960</t>
  </si>
  <si>
    <t>Coluna2961</t>
  </si>
  <si>
    <t>Coluna2962</t>
  </si>
  <si>
    <t>Coluna2963</t>
  </si>
  <si>
    <t>Coluna2964</t>
  </si>
  <si>
    <t>Coluna2965</t>
  </si>
  <si>
    <t>Coluna2966</t>
  </si>
  <si>
    <t>Coluna2967</t>
  </si>
  <si>
    <t>Coluna2968</t>
  </si>
  <si>
    <t>Coluna2969</t>
  </si>
  <si>
    <t>Coluna2970</t>
  </si>
  <si>
    <t>Coluna2971</t>
  </si>
  <si>
    <t>Coluna2972</t>
  </si>
  <si>
    <t>Coluna2973</t>
  </si>
  <si>
    <t>Coluna2974</t>
  </si>
  <si>
    <t>Coluna2975</t>
  </si>
  <si>
    <t>Coluna2976</t>
  </si>
  <si>
    <t>Coluna2977</t>
  </si>
  <si>
    <t>Coluna2978</t>
  </si>
  <si>
    <t>Coluna2979</t>
  </si>
  <si>
    <t>Coluna2980</t>
  </si>
  <si>
    <t>Coluna2981</t>
  </si>
  <si>
    <t>Coluna2982</t>
  </si>
  <si>
    <t>Coluna2983</t>
  </si>
  <si>
    <t>Coluna2984</t>
  </si>
  <si>
    <t>Coluna2985</t>
  </si>
  <si>
    <t>Coluna2986</t>
  </si>
  <si>
    <t>Coluna2987</t>
  </si>
  <si>
    <t>Coluna2988</t>
  </si>
  <si>
    <t>Coluna2989</t>
  </si>
  <si>
    <t>Coluna2990</t>
  </si>
  <si>
    <t>Coluna2991</t>
  </si>
  <si>
    <t>Coluna2992</t>
  </si>
  <si>
    <t>Coluna2993</t>
  </si>
  <si>
    <t>Coluna2994</t>
  </si>
  <si>
    <t>Coluna2995</t>
  </si>
  <si>
    <t>Coluna2996</t>
  </si>
  <si>
    <t>Coluna2997</t>
  </si>
  <si>
    <t>Coluna2998</t>
  </si>
  <si>
    <t>Coluna2999</t>
  </si>
  <si>
    <t>Coluna3000</t>
  </si>
  <si>
    <t>Coluna3001</t>
  </si>
  <si>
    <t>Coluna3002</t>
  </si>
  <si>
    <t>Coluna3003</t>
  </si>
  <si>
    <t>Coluna3004</t>
  </si>
  <si>
    <t>Coluna3005</t>
  </si>
  <si>
    <t>Coluna3006</t>
  </si>
  <si>
    <t>Coluna3007</t>
  </si>
  <si>
    <t>Coluna3008</t>
  </si>
  <si>
    <t>Coluna3009</t>
  </si>
  <si>
    <t>Coluna3010</t>
  </si>
  <si>
    <t>Coluna3011</t>
  </si>
  <si>
    <t>Coluna3012</t>
  </si>
  <si>
    <t>Coluna3013</t>
  </si>
  <si>
    <t>Coluna3014</t>
  </si>
  <si>
    <t>Coluna3015</t>
  </si>
  <si>
    <t>Coluna3016</t>
  </si>
  <si>
    <t>Coluna3017</t>
  </si>
  <si>
    <t>Coluna3018</t>
  </si>
  <si>
    <t>Coluna3019</t>
  </si>
  <si>
    <t>Coluna3020</t>
  </si>
  <si>
    <t>Coluna3021</t>
  </si>
  <si>
    <t>Coluna3022</t>
  </si>
  <si>
    <t>Coluna3023</t>
  </si>
  <si>
    <t>Coluna3024</t>
  </si>
  <si>
    <t>Coluna3025</t>
  </si>
  <si>
    <t>Coluna3026</t>
  </si>
  <si>
    <t>Coluna3027</t>
  </si>
  <si>
    <t>Coluna3028</t>
  </si>
  <si>
    <t>Coluna3029</t>
  </si>
  <si>
    <t>Coluna3030</t>
  </si>
  <si>
    <t>Coluna3031</t>
  </si>
  <si>
    <t>Coluna3032</t>
  </si>
  <si>
    <t>Coluna3033</t>
  </si>
  <si>
    <t>Coluna3034</t>
  </si>
  <si>
    <t>Coluna3035</t>
  </si>
  <si>
    <t>Coluna3036</t>
  </si>
  <si>
    <t>Coluna3037</t>
  </si>
  <si>
    <t>Coluna3038</t>
  </si>
  <si>
    <t>Coluna3039</t>
  </si>
  <si>
    <t>Coluna3040</t>
  </si>
  <si>
    <t>Coluna3041</t>
  </si>
  <si>
    <t>Coluna3042</t>
  </si>
  <si>
    <t>Coluna3043</t>
  </si>
  <si>
    <t>Coluna3044</t>
  </si>
  <si>
    <t>Coluna3045</t>
  </si>
  <si>
    <t>Coluna3046</t>
  </si>
  <si>
    <t>Coluna3047</t>
  </si>
  <si>
    <t>Coluna3048</t>
  </si>
  <si>
    <t>Coluna3049</t>
  </si>
  <si>
    <t>Coluna3050</t>
  </si>
  <si>
    <t>Coluna3051</t>
  </si>
  <si>
    <t>Coluna3052</t>
  </si>
  <si>
    <t>Coluna3053</t>
  </si>
  <si>
    <t>Coluna3054</t>
  </si>
  <si>
    <t>Coluna3055</t>
  </si>
  <si>
    <t>Coluna3056</t>
  </si>
  <si>
    <t>Coluna3057</t>
  </si>
  <si>
    <t>Coluna3058</t>
  </si>
  <si>
    <t>Coluna3059</t>
  </si>
  <si>
    <t>Coluna3060</t>
  </si>
  <si>
    <t>Coluna3061</t>
  </si>
  <si>
    <t>Coluna3062</t>
  </si>
  <si>
    <t>Coluna3063</t>
  </si>
  <si>
    <t>Coluna3064</t>
  </si>
  <si>
    <t>Coluna3065</t>
  </si>
  <si>
    <t>Coluna3066</t>
  </si>
  <si>
    <t>Coluna3067</t>
  </si>
  <si>
    <t>Coluna3068</t>
  </si>
  <si>
    <t>Coluna3069</t>
  </si>
  <si>
    <t>Coluna3070</t>
  </si>
  <si>
    <t>Coluna3071</t>
  </si>
  <si>
    <t>Coluna3072</t>
  </si>
  <si>
    <t>Coluna3073</t>
  </si>
  <si>
    <t>Coluna3074</t>
  </si>
  <si>
    <t>Coluna3075</t>
  </si>
  <si>
    <t>Coluna3076</t>
  </si>
  <si>
    <t>Coluna3077</t>
  </si>
  <si>
    <t>Coluna3078</t>
  </si>
  <si>
    <t>Coluna3079</t>
  </si>
  <si>
    <t>Coluna3080</t>
  </si>
  <si>
    <t>Coluna3081</t>
  </si>
  <si>
    <t>Coluna3082</t>
  </si>
  <si>
    <t>Coluna3083</t>
  </si>
  <si>
    <t>Coluna3084</t>
  </si>
  <si>
    <t>Coluna3085</t>
  </si>
  <si>
    <t>Coluna3086</t>
  </si>
  <si>
    <t>Coluna3087</t>
  </si>
  <si>
    <t>Coluna3088</t>
  </si>
  <si>
    <t>Coluna3089</t>
  </si>
  <si>
    <t>Coluna3090</t>
  </si>
  <si>
    <t>Coluna3091</t>
  </si>
  <si>
    <t>Coluna3092</t>
  </si>
  <si>
    <t>Coluna3093</t>
  </si>
  <si>
    <t>Coluna3094</t>
  </si>
  <si>
    <t>Coluna3095</t>
  </si>
  <si>
    <t>Coluna3096</t>
  </si>
  <si>
    <t>Coluna3097</t>
  </si>
  <si>
    <t>Coluna3098</t>
  </si>
  <si>
    <t>Coluna3099</t>
  </si>
  <si>
    <t>Coluna3100</t>
  </si>
  <si>
    <t>Coluna3101</t>
  </si>
  <si>
    <t>Coluna3102</t>
  </si>
  <si>
    <t>Coluna3103</t>
  </si>
  <si>
    <t>Coluna3104</t>
  </si>
  <si>
    <t>Coluna3105</t>
  </si>
  <si>
    <t>Coluna3106</t>
  </si>
  <si>
    <t>Coluna3107</t>
  </si>
  <si>
    <t>Coluna3108</t>
  </si>
  <si>
    <t>Coluna3109</t>
  </si>
  <si>
    <t>Coluna3110</t>
  </si>
  <si>
    <t>Coluna3111</t>
  </si>
  <si>
    <t>Coluna3112</t>
  </si>
  <si>
    <t>Coluna3113</t>
  </si>
  <si>
    <t>Coluna3114</t>
  </si>
  <si>
    <t>Coluna3115</t>
  </si>
  <si>
    <t>Coluna3116</t>
  </si>
  <si>
    <t>Coluna3117</t>
  </si>
  <si>
    <t>Coluna3118</t>
  </si>
  <si>
    <t>Coluna3119</t>
  </si>
  <si>
    <t>Coluna3120</t>
  </si>
  <si>
    <t>Coluna3121</t>
  </si>
  <si>
    <t>Coluna3122</t>
  </si>
  <si>
    <t>Coluna3123</t>
  </si>
  <si>
    <t>Coluna3124</t>
  </si>
  <si>
    <t>Coluna3125</t>
  </si>
  <si>
    <t>Coluna3126</t>
  </si>
  <si>
    <t>Coluna3127</t>
  </si>
  <si>
    <t>Coluna3128</t>
  </si>
  <si>
    <t>Coluna3129</t>
  </si>
  <si>
    <t>Coluna3130</t>
  </si>
  <si>
    <t>Coluna3131</t>
  </si>
  <si>
    <t>Coluna3132</t>
  </si>
  <si>
    <t>Coluna3133</t>
  </si>
  <si>
    <t>Coluna3134</t>
  </si>
  <si>
    <t>Coluna3135</t>
  </si>
  <si>
    <t>Coluna3136</t>
  </si>
  <si>
    <t>Coluna3137</t>
  </si>
  <si>
    <t>Coluna3138</t>
  </si>
  <si>
    <t>Coluna3139</t>
  </si>
  <si>
    <t>Coluna3140</t>
  </si>
  <si>
    <t>Coluna3141</t>
  </si>
  <si>
    <t>Coluna3142</t>
  </si>
  <si>
    <t>Coluna3143</t>
  </si>
  <si>
    <t>Coluna3144</t>
  </si>
  <si>
    <t>Coluna3145</t>
  </si>
  <si>
    <t>Coluna3146</t>
  </si>
  <si>
    <t>Coluna3147</t>
  </si>
  <si>
    <t>Coluna3148</t>
  </si>
  <si>
    <t>Coluna3149</t>
  </si>
  <si>
    <t>Coluna3150</t>
  </si>
  <si>
    <t>Coluna3151</t>
  </si>
  <si>
    <t>Coluna3152</t>
  </si>
  <si>
    <t>Coluna3153</t>
  </si>
  <si>
    <t>Coluna3154</t>
  </si>
  <si>
    <t>Coluna3155</t>
  </si>
  <si>
    <t>Coluna3156</t>
  </si>
  <si>
    <t>Coluna3157</t>
  </si>
  <si>
    <t>Coluna3158</t>
  </si>
  <si>
    <t>Coluna3159</t>
  </si>
  <si>
    <t>Coluna3160</t>
  </si>
  <si>
    <t>Coluna3161</t>
  </si>
  <si>
    <t>Coluna3162</t>
  </si>
  <si>
    <t>Coluna3163</t>
  </si>
  <si>
    <t>Coluna3164</t>
  </si>
  <si>
    <t>Coluna3165</t>
  </si>
  <si>
    <t>Coluna3166</t>
  </si>
  <si>
    <t>Coluna3167</t>
  </si>
  <si>
    <t>Coluna3168</t>
  </si>
  <si>
    <t>Coluna3169</t>
  </si>
  <si>
    <t>Coluna3170</t>
  </si>
  <si>
    <t>Coluna3171</t>
  </si>
  <si>
    <t>Coluna3172</t>
  </si>
  <si>
    <t>Coluna3173</t>
  </si>
  <si>
    <t>Coluna3174</t>
  </si>
  <si>
    <t>Coluna3175</t>
  </si>
  <si>
    <t>Coluna3176</t>
  </si>
  <si>
    <t>Coluna3177</t>
  </si>
  <si>
    <t>Coluna3178</t>
  </si>
  <si>
    <t>Coluna3179</t>
  </si>
  <si>
    <t>Coluna3180</t>
  </si>
  <si>
    <t>Coluna3181</t>
  </si>
  <si>
    <t>Coluna3182</t>
  </si>
  <si>
    <t>Coluna3183</t>
  </si>
  <si>
    <t>Coluna3184</t>
  </si>
  <si>
    <t>Coluna3185</t>
  </si>
  <si>
    <t>Coluna3186</t>
  </si>
  <si>
    <t>Coluna3187</t>
  </si>
  <si>
    <t>Coluna3188</t>
  </si>
  <si>
    <t>Coluna3189</t>
  </si>
  <si>
    <t>Coluna3190</t>
  </si>
  <si>
    <t>Coluna3191</t>
  </si>
  <si>
    <t>Coluna3192</t>
  </si>
  <si>
    <t>Coluna3193</t>
  </si>
  <si>
    <t>Coluna3194</t>
  </si>
  <si>
    <t>Coluna3195</t>
  </si>
  <si>
    <t>Coluna3196</t>
  </si>
  <si>
    <t>Coluna3197</t>
  </si>
  <si>
    <t>Coluna3198</t>
  </si>
  <si>
    <t>Coluna3199</t>
  </si>
  <si>
    <t>Coluna3200</t>
  </si>
  <si>
    <t>Coluna3201</t>
  </si>
  <si>
    <t>Coluna3202</t>
  </si>
  <si>
    <t>Coluna3203</t>
  </si>
  <si>
    <t>Coluna3204</t>
  </si>
  <si>
    <t>Coluna3205</t>
  </si>
  <si>
    <t>Coluna3206</t>
  </si>
  <si>
    <t>Coluna3207</t>
  </si>
  <si>
    <t>Coluna3208</t>
  </si>
  <si>
    <t>Coluna3209</t>
  </si>
  <si>
    <t>Coluna3210</t>
  </si>
  <si>
    <t>Coluna3211</t>
  </si>
  <si>
    <t>Coluna3212</t>
  </si>
  <si>
    <t>Coluna3213</t>
  </si>
  <si>
    <t>Coluna3214</t>
  </si>
  <si>
    <t>Coluna3215</t>
  </si>
  <si>
    <t>Coluna3216</t>
  </si>
  <si>
    <t>Coluna3217</t>
  </si>
  <si>
    <t>Coluna3218</t>
  </si>
  <si>
    <t>Coluna3219</t>
  </si>
  <si>
    <t>Coluna3220</t>
  </si>
  <si>
    <t>Coluna3221</t>
  </si>
  <si>
    <t>Coluna3222</t>
  </si>
  <si>
    <t>Coluna3223</t>
  </si>
  <si>
    <t>Coluna3224</t>
  </si>
  <si>
    <t>Coluna3225</t>
  </si>
  <si>
    <t>Coluna3226</t>
  </si>
  <si>
    <t>Coluna3227</t>
  </si>
  <si>
    <t>Coluna3228</t>
  </si>
  <si>
    <t>Coluna3229</t>
  </si>
  <si>
    <t>Coluna3230</t>
  </si>
  <si>
    <t>Coluna3231</t>
  </si>
  <si>
    <t>Coluna3232</t>
  </si>
  <si>
    <t>Coluna3233</t>
  </si>
  <si>
    <t>Coluna3234</t>
  </si>
  <si>
    <t>Coluna3235</t>
  </si>
  <si>
    <t>Coluna3236</t>
  </si>
  <si>
    <t>Coluna3237</t>
  </si>
  <si>
    <t>Coluna3238</t>
  </si>
  <si>
    <t>Coluna3239</t>
  </si>
  <si>
    <t>Coluna3240</t>
  </si>
  <si>
    <t>Coluna3241</t>
  </si>
  <si>
    <t>Coluna3242</t>
  </si>
  <si>
    <t>Coluna3243</t>
  </si>
  <si>
    <t>Coluna3244</t>
  </si>
  <si>
    <t>Coluna3245</t>
  </si>
  <si>
    <t>Coluna3246</t>
  </si>
  <si>
    <t>Coluna3247</t>
  </si>
  <si>
    <t>Coluna3248</t>
  </si>
  <si>
    <t>Coluna3249</t>
  </si>
  <si>
    <t>Coluna3250</t>
  </si>
  <si>
    <t>Coluna3251</t>
  </si>
  <si>
    <t>Coluna3252</t>
  </si>
  <si>
    <t>Coluna3253</t>
  </si>
  <si>
    <t>Coluna3254</t>
  </si>
  <si>
    <t>Coluna3255</t>
  </si>
  <si>
    <t>Coluna3256</t>
  </si>
  <si>
    <t>Coluna3257</t>
  </si>
  <si>
    <t>Coluna3258</t>
  </si>
  <si>
    <t>Coluna3259</t>
  </si>
  <si>
    <t>Coluna3260</t>
  </si>
  <si>
    <t>Coluna3261</t>
  </si>
  <si>
    <t>Coluna3262</t>
  </si>
  <si>
    <t>Coluna3263</t>
  </si>
  <si>
    <t>Coluna3264</t>
  </si>
  <si>
    <t>Coluna3265</t>
  </si>
  <si>
    <t>Coluna3266</t>
  </si>
  <si>
    <t>Coluna3267</t>
  </si>
  <si>
    <t>Coluna3268</t>
  </si>
  <si>
    <t>Coluna3269</t>
  </si>
  <si>
    <t>Coluna3270</t>
  </si>
  <si>
    <t>Coluna3271</t>
  </si>
  <si>
    <t>Coluna3272</t>
  </si>
  <si>
    <t>Coluna3273</t>
  </si>
  <si>
    <t>Coluna3274</t>
  </si>
  <si>
    <t>Coluna3275</t>
  </si>
  <si>
    <t>Coluna3276</t>
  </si>
  <si>
    <t>Coluna3277</t>
  </si>
  <si>
    <t>Coluna3278</t>
  </si>
  <si>
    <t>Coluna3279</t>
  </si>
  <si>
    <t>Coluna3280</t>
  </si>
  <si>
    <t>Coluna3281</t>
  </si>
  <si>
    <t>Coluna3282</t>
  </si>
  <si>
    <t>Coluna3283</t>
  </si>
  <si>
    <t>Coluna3284</t>
  </si>
  <si>
    <t>Coluna3285</t>
  </si>
  <si>
    <t>Coluna3286</t>
  </si>
  <si>
    <t>Coluna3287</t>
  </si>
  <si>
    <t>Coluna3288</t>
  </si>
  <si>
    <t>Coluna3289</t>
  </si>
  <si>
    <t>Coluna3290</t>
  </si>
  <si>
    <t>Coluna3291</t>
  </si>
  <si>
    <t>Coluna3292</t>
  </si>
  <si>
    <t>Coluna3293</t>
  </si>
  <si>
    <t>Coluna3294</t>
  </si>
  <si>
    <t>Coluna3295</t>
  </si>
  <si>
    <t>Coluna3296</t>
  </si>
  <si>
    <t>Coluna3297</t>
  </si>
  <si>
    <t>Coluna3298</t>
  </si>
  <si>
    <t>Coluna3299</t>
  </si>
  <si>
    <t>Coluna3300</t>
  </si>
  <si>
    <t>Coluna3301</t>
  </si>
  <si>
    <t>Coluna3302</t>
  </si>
  <si>
    <t>Coluna3303</t>
  </si>
  <si>
    <t>Coluna3304</t>
  </si>
  <si>
    <t>Coluna3305</t>
  </si>
  <si>
    <t>Coluna3306</t>
  </si>
  <si>
    <t>Coluna3307</t>
  </si>
  <si>
    <t>Coluna3308</t>
  </si>
  <si>
    <t>Coluna3309</t>
  </si>
  <si>
    <t>Coluna3310</t>
  </si>
  <si>
    <t>Coluna3311</t>
  </si>
  <si>
    <t>Coluna3312</t>
  </si>
  <si>
    <t>Coluna3313</t>
  </si>
  <si>
    <t>Coluna3314</t>
  </si>
  <si>
    <t>Coluna3315</t>
  </si>
  <si>
    <t>Coluna3316</t>
  </si>
  <si>
    <t>Coluna3317</t>
  </si>
  <si>
    <t>Coluna3318</t>
  </si>
  <si>
    <t>Coluna3319</t>
  </si>
  <si>
    <t>Coluna3320</t>
  </si>
  <si>
    <t>Coluna3321</t>
  </si>
  <si>
    <t>Coluna3322</t>
  </si>
  <si>
    <t>Coluna3323</t>
  </si>
  <si>
    <t>Coluna3324</t>
  </si>
  <si>
    <t>Coluna3325</t>
  </si>
  <si>
    <t>Coluna3326</t>
  </si>
  <si>
    <t>Coluna3327</t>
  </si>
  <si>
    <t>Coluna3328</t>
  </si>
  <si>
    <t>Coluna3329</t>
  </si>
  <si>
    <t>Coluna3330</t>
  </si>
  <si>
    <t>Coluna3331</t>
  </si>
  <si>
    <t>Coluna3332</t>
  </si>
  <si>
    <t>Coluna3333</t>
  </si>
  <si>
    <t>Coluna3334</t>
  </si>
  <si>
    <t>Coluna3335</t>
  </si>
  <si>
    <t>Coluna3336</t>
  </si>
  <si>
    <t>Coluna3337</t>
  </si>
  <si>
    <t>Coluna3338</t>
  </si>
  <si>
    <t>Coluna3339</t>
  </si>
  <si>
    <t>Coluna3340</t>
  </si>
  <si>
    <t>Coluna3341</t>
  </si>
  <si>
    <t>Coluna3342</t>
  </si>
  <si>
    <t>Coluna3343</t>
  </si>
  <si>
    <t>Coluna3344</t>
  </si>
  <si>
    <t>Coluna3345</t>
  </si>
  <si>
    <t>Coluna3346</t>
  </si>
  <si>
    <t>Coluna3347</t>
  </si>
  <si>
    <t>Coluna3348</t>
  </si>
  <si>
    <t>Coluna3349</t>
  </si>
  <si>
    <t>Coluna3350</t>
  </si>
  <si>
    <t>Coluna3351</t>
  </si>
  <si>
    <t>Coluna3352</t>
  </si>
  <si>
    <t>Coluna3353</t>
  </si>
  <si>
    <t>Coluna3354</t>
  </si>
  <si>
    <t>Coluna3355</t>
  </si>
  <si>
    <t>Coluna3356</t>
  </si>
  <si>
    <t>Coluna3357</t>
  </si>
  <si>
    <t>Coluna3358</t>
  </si>
  <si>
    <t>Coluna3359</t>
  </si>
  <si>
    <t>Coluna3360</t>
  </si>
  <si>
    <t>Coluna3361</t>
  </si>
  <si>
    <t>Coluna3362</t>
  </si>
  <si>
    <t>Coluna3363</t>
  </si>
  <si>
    <t>Coluna3364</t>
  </si>
  <si>
    <t>Coluna3365</t>
  </si>
  <si>
    <t>Coluna3366</t>
  </si>
  <si>
    <t>Coluna3367</t>
  </si>
  <si>
    <t>Coluna3368</t>
  </si>
  <si>
    <t>Coluna3369</t>
  </si>
  <si>
    <t>Coluna3370</t>
  </si>
  <si>
    <t>Coluna3371</t>
  </si>
  <si>
    <t>Coluna3372</t>
  </si>
  <si>
    <t>Coluna3373</t>
  </si>
  <si>
    <t>Coluna3374</t>
  </si>
  <si>
    <t>Coluna3375</t>
  </si>
  <si>
    <t>Coluna3376</t>
  </si>
  <si>
    <t>Coluna3377</t>
  </si>
  <si>
    <t>Coluna3378</t>
  </si>
  <si>
    <t>Coluna3379</t>
  </si>
  <si>
    <t>Coluna3380</t>
  </si>
  <si>
    <t>Coluna3381</t>
  </si>
  <si>
    <t>Coluna3382</t>
  </si>
  <si>
    <t>Coluna3383</t>
  </si>
  <si>
    <t>Coluna3384</t>
  </si>
  <si>
    <t>Coluna3385</t>
  </si>
  <si>
    <t>Coluna3386</t>
  </si>
  <si>
    <t>Coluna3387</t>
  </si>
  <si>
    <t>Coluna3388</t>
  </si>
  <si>
    <t>Coluna3389</t>
  </si>
  <si>
    <t>Coluna3390</t>
  </si>
  <si>
    <t>Coluna3391</t>
  </si>
  <si>
    <t>Coluna3392</t>
  </si>
  <si>
    <t>Coluna3393</t>
  </si>
  <si>
    <t>Coluna3394</t>
  </si>
  <si>
    <t>Coluna3395</t>
  </si>
  <si>
    <t>Coluna3396</t>
  </si>
  <si>
    <t>Coluna3397</t>
  </si>
  <si>
    <t>Coluna3398</t>
  </si>
  <si>
    <t>Coluna3399</t>
  </si>
  <si>
    <t>Coluna3400</t>
  </si>
  <si>
    <t>Coluna3401</t>
  </si>
  <si>
    <t>Coluna3402</t>
  </si>
  <si>
    <t>Coluna3403</t>
  </si>
  <si>
    <t>Coluna3404</t>
  </si>
  <si>
    <t>Coluna3405</t>
  </si>
  <si>
    <t>Coluna3406</t>
  </si>
  <si>
    <t>Coluna3407</t>
  </si>
  <si>
    <t>Coluna3408</t>
  </si>
  <si>
    <t>Coluna3409</t>
  </si>
  <si>
    <t>Coluna3410</t>
  </si>
  <si>
    <t>Coluna3411</t>
  </si>
  <si>
    <t>Coluna3412</t>
  </si>
  <si>
    <t>Coluna3413</t>
  </si>
  <si>
    <t>Coluna3414</t>
  </si>
  <si>
    <t>Coluna3415</t>
  </si>
  <si>
    <t>Coluna3416</t>
  </si>
  <si>
    <t>Coluna3417</t>
  </si>
  <si>
    <t>Coluna3418</t>
  </si>
  <si>
    <t>Coluna3419</t>
  </si>
  <si>
    <t>Coluna3420</t>
  </si>
  <si>
    <t>Coluna3421</t>
  </si>
  <si>
    <t>Coluna3422</t>
  </si>
  <si>
    <t>Coluna3423</t>
  </si>
  <si>
    <t>Coluna3424</t>
  </si>
  <si>
    <t>Coluna3425</t>
  </si>
  <si>
    <t>Coluna3426</t>
  </si>
  <si>
    <t>Coluna3427</t>
  </si>
  <si>
    <t>Coluna3428</t>
  </si>
  <si>
    <t>Coluna3429</t>
  </si>
  <si>
    <t>Coluna3430</t>
  </si>
  <si>
    <t>Coluna3431</t>
  </si>
  <si>
    <t>Coluna3432</t>
  </si>
  <si>
    <t>Coluna3433</t>
  </si>
  <si>
    <t>Coluna3434</t>
  </si>
  <si>
    <t>Coluna3435</t>
  </si>
  <si>
    <t>Coluna3436</t>
  </si>
  <si>
    <t>Coluna3437</t>
  </si>
  <si>
    <t>Coluna3438</t>
  </si>
  <si>
    <t>Coluna3439</t>
  </si>
  <si>
    <t>Coluna3440</t>
  </si>
  <si>
    <t>Coluna3441</t>
  </si>
  <si>
    <t>Coluna3442</t>
  </si>
  <si>
    <t>Coluna3443</t>
  </si>
  <si>
    <t>Coluna3444</t>
  </si>
  <si>
    <t>Coluna3445</t>
  </si>
  <si>
    <t>Coluna3446</t>
  </si>
  <si>
    <t>Coluna3447</t>
  </si>
  <si>
    <t>Coluna3448</t>
  </si>
  <si>
    <t>Coluna3449</t>
  </si>
  <si>
    <t>Coluna3450</t>
  </si>
  <si>
    <t>Coluna3451</t>
  </si>
  <si>
    <t>Coluna3452</t>
  </si>
  <si>
    <t>Coluna3453</t>
  </si>
  <si>
    <t>Coluna3454</t>
  </si>
  <si>
    <t>Coluna3455</t>
  </si>
  <si>
    <t>Coluna3456</t>
  </si>
  <si>
    <t>Coluna3457</t>
  </si>
  <si>
    <t>Coluna3458</t>
  </si>
  <si>
    <t>Coluna3459</t>
  </si>
  <si>
    <t>Coluna3460</t>
  </si>
  <si>
    <t>Coluna3461</t>
  </si>
  <si>
    <t>Coluna3462</t>
  </si>
  <si>
    <t>Coluna3463</t>
  </si>
  <si>
    <t>Coluna3464</t>
  </si>
  <si>
    <t>Coluna3465</t>
  </si>
  <si>
    <t>Coluna3466</t>
  </si>
  <si>
    <t>Coluna3467</t>
  </si>
  <si>
    <t>Coluna3468</t>
  </si>
  <si>
    <t>Coluna3469</t>
  </si>
  <si>
    <t>Coluna3470</t>
  </si>
  <si>
    <t>Coluna3471</t>
  </si>
  <si>
    <t>Coluna3472</t>
  </si>
  <si>
    <t>Coluna3473</t>
  </si>
  <si>
    <t>Coluna3474</t>
  </si>
  <si>
    <t>Coluna3475</t>
  </si>
  <si>
    <t>Coluna3476</t>
  </si>
  <si>
    <t>Coluna3477</t>
  </si>
  <si>
    <t>Coluna3478</t>
  </si>
  <si>
    <t>Coluna3479</t>
  </si>
  <si>
    <t>Coluna3480</t>
  </si>
  <si>
    <t>Coluna3481</t>
  </si>
  <si>
    <t>Coluna3482</t>
  </si>
  <si>
    <t>Coluna3483</t>
  </si>
  <si>
    <t>Coluna3484</t>
  </si>
  <si>
    <t>Coluna3485</t>
  </si>
  <si>
    <t>Coluna3486</t>
  </si>
  <si>
    <t>Coluna3487</t>
  </si>
  <si>
    <t>Coluna3488</t>
  </si>
  <si>
    <t>Coluna3489</t>
  </si>
  <si>
    <t>Coluna3490</t>
  </si>
  <si>
    <t>Coluna3491</t>
  </si>
  <si>
    <t>Coluna3492</t>
  </si>
  <si>
    <t>Coluna3493</t>
  </si>
  <si>
    <t>Coluna3494</t>
  </si>
  <si>
    <t>Coluna3495</t>
  </si>
  <si>
    <t>Coluna3496</t>
  </si>
  <si>
    <t>Coluna3497</t>
  </si>
  <si>
    <t>Coluna3498</t>
  </si>
  <si>
    <t>Coluna3499</t>
  </si>
  <si>
    <t>Coluna3500</t>
  </si>
  <si>
    <t>Coluna3501</t>
  </si>
  <si>
    <t>Coluna3502</t>
  </si>
  <si>
    <t>Coluna3503</t>
  </si>
  <si>
    <t>Coluna3504</t>
  </si>
  <si>
    <t>Coluna3505</t>
  </si>
  <si>
    <t>Coluna3506</t>
  </si>
  <si>
    <t>Coluna3507</t>
  </si>
  <si>
    <t>Coluna3508</t>
  </si>
  <si>
    <t>Coluna3509</t>
  </si>
  <si>
    <t>Coluna3510</t>
  </si>
  <si>
    <t>Coluna3511</t>
  </si>
  <si>
    <t>Coluna3512</t>
  </si>
  <si>
    <t>Coluna3513</t>
  </si>
  <si>
    <t>Coluna3514</t>
  </si>
  <si>
    <t>Coluna3515</t>
  </si>
  <si>
    <t>Coluna3516</t>
  </si>
  <si>
    <t>Coluna3517</t>
  </si>
  <si>
    <t>Coluna3518</t>
  </si>
  <si>
    <t>Coluna3519</t>
  </si>
  <si>
    <t>Coluna3520</t>
  </si>
  <si>
    <t>Coluna3521</t>
  </si>
  <si>
    <t>Coluna3522</t>
  </si>
  <si>
    <t>Coluna3523</t>
  </si>
  <si>
    <t>Coluna3524</t>
  </si>
  <si>
    <t>Coluna3525</t>
  </si>
  <si>
    <t>Coluna3526</t>
  </si>
  <si>
    <t>Coluna3527</t>
  </si>
  <si>
    <t>Coluna3528</t>
  </si>
  <si>
    <t>Coluna3529</t>
  </si>
  <si>
    <t>Coluna3530</t>
  </si>
  <si>
    <t>Coluna3531</t>
  </si>
  <si>
    <t>Coluna3532</t>
  </si>
  <si>
    <t>Coluna3533</t>
  </si>
  <si>
    <t>Coluna3534</t>
  </si>
  <si>
    <t>Coluna3535</t>
  </si>
  <si>
    <t>Coluna3536</t>
  </si>
  <si>
    <t>Coluna3537</t>
  </si>
  <si>
    <t>Coluna3538</t>
  </si>
  <si>
    <t>Coluna3539</t>
  </si>
  <si>
    <t>Coluna3540</t>
  </si>
  <si>
    <t>Coluna3541</t>
  </si>
  <si>
    <t>Coluna3542</t>
  </si>
  <si>
    <t>Coluna3543</t>
  </si>
  <si>
    <t>Coluna3544</t>
  </si>
  <si>
    <t>Coluna3545</t>
  </si>
  <si>
    <t>Coluna3546</t>
  </si>
  <si>
    <t>Coluna3547</t>
  </si>
  <si>
    <t>Coluna3548</t>
  </si>
  <si>
    <t>Coluna3549</t>
  </si>
  <si>
    <t>Coluna3550</t>
  </si>
  <si>
    <t>Coluna3551</t>
  </si>
  <si>
    <t>Coluna3552</t>
  </si>
  <si>
    <t>Coluna3553</t>
  </si>
  <si>
    <t>Coluna3554</t>
  </si>
  <si>
    <t>Coluna3555</t>
  </si>
  <si>
    <t>Coluna3556</t>
  </si>
  <si>
    <t>Coluna3557</t>
  </si>
  <si>
    <t>Coluna3558</t>
  </si>
  <si>
    <t>Coluna3559</t>
  </si>
  <si>
    <t>Coluna3560</t>
  </si>
  <si>
    <t>Coluna3561</t>
  </si>
  <si>
    <t>Coluna3562</t>
  </si>
  <si>
    <t>Coluna3563</t>
  </si>
  <si>
    <t>Coluna3564</t>
  </si>
  <si>
    <t>Coluna3565</t>
  </si>
  <si>
    <t>Coluna3566</t>
  </si>
  <si>
    <t>Coluna3567</t>
  </si>
  <si>
    <t>Coluna3568</t>
  </si>
  <si>
    <t>Coluna3569</t>
  </si>
  <si>
    <t>Coluna3570</t>
  </si>
  <si>
    <t>Coluna3571</t>
  </si>
  <si>
    <t>Coluna3572</t>
  </si>
  <si>
    <t>Coluna3573</t>
  </si>
  <si>
    <t>Coluna3574</t>
  </si>
  <si>
    <t>Coluna3575</t>
  </si>
  <si>
    <t>Coluna3576</t>
  </si>
  <si>
    <t>Coluna3577</t>
  </si>
  <si>
    <t>Coluna3578</t>
  </si>
  <si>
    <t>Coluna3579</t>
  </si>
  <si>
    <t>Coluna3580</t>
  </si>
  <si>
    <t>Coluna3581</t>
  </si>
  <si>
    <t>Coluna3582</t>
  </si>
  <si>
    <t>Coluna3583</t>
  </si>
  <si>
    <t>Coluna3584</t>
  </si>
  <si>
    <t>Coluna3585</t>
  </si>
  <si>
    <t>Coluna3586</t>
  </si>
  <si>
    <t>Coluna3587</t>
  </si>
  <si>
    <t>Coluna3588</t>
  </si>
  <si>
    <t>Coluna3589</t>
  </si>
  <si>
    <t>Coluna3590</t>
  </si>
  <si>
    <t>Coluna3591</t>
  </si>
  <si>
    <t>Coluna3592</t>
  </si>
  <si>
    <t>Coluna3593</t>
  </si>
  <si>
    <t>Coluna3594</t>
  </si>
  <si>
    <t>Coluna3595</t>
  </si>
  <si>
    <t>Coluna3596</t>
  </si>
  <si>
    <t>Coluna3597</t>
  </si>
  <si>
    <t>Coluna3598</t>
  </si>
  <si>
    <t>Coluna3599</t>
  </si>
  <si>
    <t>Coluna3600</t>
  </si>
  <si>
    <t>Coluna3601</t>
  </si>
  <si>
    <t>Coluna3602</t>
  </si>
  <si>
    <t>Coluna3603</t>
  </si>
  <si>
    <t>Coluna3604</t>
  </si>
  <si>
    <t>Coluna3605</t>
  </si>
  <si>
    <t>Coluna3606</t>
  </si>
  <si>
    <t>Coluna3607</t>
  </si>
  <si>
    <t>Coluna3608</t>
  </si>
  <si>
    <t>Coluna3609</t>
  </si>
  <si>
    <t>Coluna3610</t>
  </si>
  <si>
    <t>Coluna3611</t>
  </si>
  <si>
    <t>Coluna3612</t>
  </si>
  <si>
    <t>Coluna3613</t>
  </si>
  <si>
    <t>Coluna3614</t>
  </si>
  <si>
    <t>Coluna3615</t>
  </si>
  <si>
    <t>Coluna3616</t>
  </si>
  <si>
    <t>Coluna3617</t>
  </si>
  <si>
    <t>Coluna3618</t>
  </si>
  <si>
    <t>Coluna3619</t>
  </si>
  <si>
    <t>Coluna3620</t>
  </si>
  <si>
    <t>Coluna3621</t>
  </si>
  <si>
    <t>Coluna3622</t>
  </si>
  <si>
    <t>Coluna3623</t>
  </si>
  <si>
    <t>Coluna3624</t>
  </si>
  <si>
    <t>Coluna3625</t>
  </si>
  <si>
    <t>Coluna3626</t>
  </si>
  <si>
    <t>Coluna3627</t>
  </si>
  <si>
    <t>Coluna3628</t>
  </si>
  <si>
    <t>Coluna3629</t>
  </si>
  <si>
    <t>Coluna3630</t>
  </si>
  <si>
    <t>Coluna3631</t>
  </si>
  <si>
    <t>Coluna3632</t>
  </si>
  <si>
    <t>Coluna3633</t>
  </si>
  <si>
    <t>Coluna3634</t>
  </si>
  <si>
    <t>Coluna3635</t>
  </si>
  <si>
    <t>Coluna3636</t>
  </si>
  <si>
    <t>Coluna3637</t>
  </si>
  <si>
    <t>Coluna3638</t>
  </si>
  <si>
    <t>Coluna3639</t>
  </si>
  <si>
    <t>Coluna3640</t>
  </si>
  <si>
    <t>Coluna3641</t>
  </si>
  <si>
    <t>Coluna3642</t>
  </si>
  <si>
    <t>Coluna3643</t>
  </si>
  <si>
    <t>Coluna3644</t>
  </si>
  <si>
    <t>Coluna3645</t>
  </si>
  <si>
    <t>Coluna3646</t>
  </si>
  <si>
    <t>Coluna3647</t>
  </si>
  <si>
    <t>Coluna3648</t>
  </si>
  <si>
    <t>Coluna3649</t>
  </si>
  <si>
    <t>Coluna3650</t>
  </si>
  <si>
    <t>Coluna3651</t>
  </si>
  <si>
    <t>Coluna3652</t>
  </si>
  <si>
    <t>Coluna3653</t>
  </si>
  <si>
    <t>Coluna3654</t>
  </si>
  <si>
    <t>Coluna3655</t>
  </si>
  <si>
    <t>Coluna3656</t>
  </si>
  <si>
    <t>Coluna3657</t>
  </si>
  <si>
    <t>Coluna3658</t>
  </si>
  <si>
    <t>Coluna3659</t>
  </si>
  <si>
    <t>Coluna3660</t>
  </si>
  <si>
    <t>Coluna3661</t>
  </si>
  <si>
    <t>Coluna3662</t>
  </si>
  <si>
    <t>Coluna3663</t>
  </si>
  <si>
    <t>Coluna3664</t>
  </si>
  <si>
    <t>Coluna3665</t>
  </si>
  <si>
    <t>Coluna3666</t>
  </si>
  <si>
    <t>Coluna3667</t>
  </si>
  <si>
    <t>Coluna3668</t>
  </si>
  <si>
    <t>Coluna3669</t>
  </si>
  <si>
    <t>Coluna3670</t>
  </si>
  <si>
    <t>Coluna3671</t>
  </si>
  <si>
    <t>Coluna3672</t>
  </si>
  <si>
    <t>Coluna3673</t>
  </si>
  <si>
    <t>Coluna3674</t>
  </si>
  <si>
    <t>Coluna3675</t>
  </si>
  <si>
    <t>Coluna3676</t>
  </si>
  <si>
    <t>Coluna3677</t>
  </si>
  <si>
    <t>Coluna3678</t>
  </si>
  <si>
    <t>Coluna3679</t>
  </si>
  <si>
    <t>Coluna3680</t>
  </si>
  <si>
    <t>Coluna3681</t>
  </si>
  <si>
    <t>Coluna3682</t>
  </si>
  <si>
    <t>Coluna3683</t>
  </si>
  <si>
    <t>Coluna3684</t>
  </si>
  <si>
    <t>Coluna3685</t>
  </si>
  <si>
    <t>Coluna3686</t>
  </si>
  <si>
    <t>Coluna3687</t>
  </si>
  <si>
    <t>Coluna3688</t>
  </si>
  <si>
    <t>Coluna3689</t>
  </si>
  <si>
    <t>Coluna3690</t>
  </si>
  <si>
    <t>Coluna3691</t>
  </si>
  <si>
    <t>Coluna3692</t>
  </si>
  <si>
    <t>Coluna3693</t>
  </si>
  <si>
    <t>Coluna3694</t>
  </si>
  <si>
    <t>Coluna3695</t>
  </si>
  <si>
    <t>Coluna3696</t>
  </si>
  <si>
    <t>Coluna3697</t>
  </si>
  <si>
    <t>Coluna3698</t>
  </si>
  <si>
    <t>Coluna3699</t>
  </si>
  <si>
    <t>Coluna3700</t>
  </si>
  <si>
    <t>Coluna3701</t>
  </si>
  <si>
    <t>Coluna3702</t>
  </si>
  <si>
    <t>Coluna3703</t>
  </si>
  <si>
    <t>Coluna3704</t>
  </si>
  <si>
    <t>Coluna3705</t>
  </si>
  <si>
    <t>Coluna3706</t>
  </si>
  <si>
    <t>Coluna3707</t>
  </si>
  <si>
    <t>Coluna3708</t>
  </si>
  <si>
    <t>Coluna3709</t>
  </si>
  <si>
    <t>Coluna3710</t>
  </si>
  <si>
    <t>Coluna3711</t>
  </si>
  <si>
    <t>Coluna3712</t>
  </si>
  <si>
    <t>Coluna3713</t>
  </si>
  <si>
    <t>Coluna3714</t>
  </si>
  <si>
    <t>Coluna3715</t>
  </si>
  <si>
    <t>Coluna3716</t>
  </si>
  <si>
    <t>Coluna3717</t>
  </si>
  <si>
    <t>Coluna3718</t>
  </si>
  <si>
    <t>Coluna3719</t>
  </si>
  <si>
    <t>Coluna3720</t>
  </si>
  <si>
    <t>Coluna3721</t>
  </si>
  <si>
    <t>Coluna3722</t>
  </si>
  <si>
    <t>Coluna3723</t>
  </si>
  <si>
    <t>Coluna3724</t>
  </si>
  <si>
    <t>Coluna3725</t>
  </si>
  <si>
    <t>Coluna3726</t>
  </si>
  <si>
    <t>Coluna3727</t>
  </si>
  <si>
    <t>Coluna3728</t>
  </si>
  <si>
    <t>Coluna3729</t>
  </si>
  <si>
    <t>Coluna3730</t>
  </si>
  <si>
    <t>Coluna3731</t>
  </si>
  <si>
    <t>Coluna3732</t>
  </si>
  <si>
    <t>Coluna3733</t>
  </si>
  <si>
    <t>Coluna3734</t>
  </si>
  <si>
    <t>Coluna3735</t>
  </si>
  <si>
    <t>Coluna3736</t>
  </si>
  <si>
    <t>Coluna3737</t>
  </si>
  <si>
    <t>Coluna3738</t>
  </si>
  <si>
    <t>Coluna3739</t>
  </si>
  <si>
    <t>Coluna3740</t>
  </si>
  <si>
    <t>Coluna3741</t>
  </si>
  <si>
    <t>Coluna3742</t>
  </si>
  <si>
    <t>Coluna3743</t>
  </si>
  <si>
    <t>Coluna3744</t>
  </si>
  <si>
    <t>Coluna3745</t>
  </si>
  <si>
    <t>Coluna3746</t>
  </si>
  <si>
    <t>Coluna3747</t>
  </si>
  <si>
    <t>Coluna3748</t>
  </si>
  <si>
    <t>Coluna3749</t>
  </si>
  <si>
    <t>Coluna3750</t>
  </si>
  <si>
    <t>Coluna3751</t>
  </si>
  <si>
    <t>Coluna3752</t>
  </si>
  <si>
    <t>Coluna3753</t>
  </si>
  <si>
    <t>Coluna3754</t>
  </si>
  <si>
    <t>Coluna3755</t>
  </si>
  <si>
    <t>Coluna3756</t>
  </si>
  <si>
    <t>Coluna3757</t>
  </si>
  <si>
    <t>Coluna3758</t>
  </si>
  <si>
    <t>Coluna3759</t>
  </si>
  <si>
    <t>Coluna3760</t>
  </si>
  <si>
    <t>Coluna3761</t>
  </si>
  <si>
    <t>Coluna3762</t>
  </si>
  <si>
    <t>Coluna3763</t>
  </si>
  <si>
    <t>Coluna3764</t>
  </si>
  <si>
    <t>Coluna3765</t>
  </si>
  <si>
    <t>Coluna3766</t>
  </si>
  <si>
    <t>Coluna3767</t>
  </si>
  <si>
    <t>Coluna3768</t>
  </si>
  <si>
    <t>Coluna3769</t>
  </si>
  <si>
    <t>Coluna3770</t>
  </si>
  <si>
    <t>Coluna3771</t>
  </si>
  <si>
    <t>Coluna3772</t>
  </si>
  <si>
    <t>Coluna3773</t>
  </si>
  <si>
    <t>Coluna3774</t>
  </si>
  <si>
    <t>Coluna3775</t>
  </si>
  <si>
    <t>Coluna3776</t>
  </si>
  <si>
    <t>Coluna3777</t>
  </si>
  <si>
    <t>Coluna3778</t>
  </si>
  <si>
    <t>Coluna3779</t>
  </si>
  <si>
    <t>Coluna3780</t>
  </si>
  <si>
    <t>Coluna3781</t>
  </si>
  <si>
    <t>Coluna3782</t>
  </si>
  <si>
    <t>Coluna3783</t>
  </si>
  <si>
    <t>Coluna3784</t>
  </si>
  <si>
    <t>Coluna3785</t>
  </si>
  <si>
    <t>Coluna3786</t>
  </si>
  <si>
    <t>Coluna3787</t>
  </si>
  <si>
    <t>Coluna3788</t>
  </si>
  <si>
    <t>Coluna3789</t>
  </si>
  <si>
    <t>Coluna3790</t>
  </si>
  <si>
    <t>Coluna3791</t>
  </si>
  <si>
    <t>Coluna3792</t>
  </si>
  <si>
    <t>Coluna3793</t>
  </si>
  <si>
    <t>Coluna3794</t>
  </si>
  <si>
    <t>Coluna3795</t>
  </si>
  <si>
    <t>Coluna3796</t>
  </si>
  <si>
    <t>Coluna3797</t>
  </si>
  <si>
    <t>Coluna3798</t>
  </si>
  <si>
    <t>Coluna3799</t>
  </si>
  <si>
    <t>Coluna3800</t>
  </si>
  <si>
    <t>Coluna3801</t>
  </si>
  <si>
    <t>Coluna3802</t>
  </si>
  <si>
    <t>Coluna3803</t>
  </si>
  <si>
    <t>Coluna3804</t>
  </si>
  <si>
    <t>Coluna3805</t>
  </si>
  <si>
    <t>Coluna3806</t>
  </si>
  <si>
    <t>Coluna3807</t>
  </si>
  <si>
    <t>Coluna3808</t>
  </si>
  <si>
    <t>Coluna3809</t>
  </si>
  <si>
    <t>Coluna3810</t>
  </si>
  <si>
    <t>Coluna3811</t>
  </si>
  <si>
    <t>Coluna3812</t>
  </si>
  <si>
    <t>Coluna3813</t>
  </si>
  <si>
    <t>Coluna3814</t>
  </si>
  <si>
    <t>Coluna3815</t>
  </si>
  <si>
    <t>Coluna3816</t>
  </si>
  <si>
    <t>Coluna3817</t>
  </si>
  <si>
    <t>Coluna3818</t>
  </si>
  <si>
    <t>Coluna3819</t>
  </si>
  <si>
    <t>Coluna3820</t>
  </si>
  <si>
    <t>Coluna3821</t>
  </si>
  <si>
    <t>Coluna3822</t>
  </si>
  <si>
    <t>Coluna3823</t>
  </si>
  <si>
    <t>Coluna3824</t>
  </si>
  <si>
    <t>Coluna3825</t>
  </si>
  <si>
    <t>Coluna3826</t>
  </si>
  <si>
    <t>Coluna3827</t>
  </si>
  <si>
    <t>Coluna3828</t>
  </si>
  <si>
    <t>Coluna3829</t>
  </si>
  <si>
    <t>Coluna3830</t>
  </si>
  <si>
    <t>Coluna3831</t>
  </si>
  <si>
    <t>Coluna3832</t>
  </si>
  <si>
    <t>Coluna3833</t>
  </si>
  <si>
    <t>Coluna3834</t>
  </si>
  <si>
    <t>Coluna3835</t>
  </si>
  <si>
    <t>Coluna3836</t>
  </si>
  <si>
    <t>Coluna3837</t>
  </si>
  <si>
    <t>Coluna3838</t>
  </si>
  <si>
    <t>Coluna3839</t>
  </si>
  <si>
    <t>Coluna3840</t>
  </si>
  <si>
    <t>Coluna3841</t>
  </si>
  <si>
    <t>Coluna3842</t>
  </si>
  <si>
    <t>Coluna3843</t>
  </si>
  <si>
    <t>Coluna3844</t>
  </si>
  <si>
    <t>Coluna3845</t>
  </si>
  <si>
    <t>Coluna3846</t>
  </si>
  <si>
    <t>Coluna3847</t>
  </si>
  <si>
    <t>Coluna3848</t>
  </si>
  <si>
    <t>Coluna3849</t>
  </si>
  <si>
    <t>Coluna3850</t>
  </si>
  <si>
    <t>Coluna3851</t>
  </si>
  <si>
    <t>Coluna3852</t>
  </si>
  <si>
    <t>Coluna3853</t>
  </si>
  <si>
    <t>Coluna3854</t>
  </si>
  <si>
    <t>Coluna3855</t>
  </si>
  <si>
    <t>Coluna3856</t>
  </si>
  <si>
    <t>Coluna3857</t>
  </si>
  <si>
    <t>Coluna3858</t>
  </si>
  <si>
    <t>Coluna3859</t>
  </si>
  <si>
    <t>Coluna3860</t>
  </si>
  <si>
    <t>Coluna3861</t>
  </si>
  <si>
    <t>Coluna3862</t>
  </si>
  <si>
    <t>Coluna3863</t>
  </si>
  <si>
    <t>Coluna3864</t>
  </si>
  <si>
    <t>Coluna3865</t>
  </si>
  <si>
    <t>Coluna3866</t>
  </si>
  <si>
    <t>Coluna3867</t>
  </si>
  <si>
    <t>Coluna3868</t>
  </si>
  <si>
    <t>Coluna3869</t>
  </si>
  <si>
    <t>Coluna3870</t>
  </si>
  <si>
    <t>Coluna3871</t>
  </si>
  <si>
    <t>Coluna3872</t>
  </si>
  <si>
    <t>Coluna3873</t>
  </si>
  <si>
    <t>Coluna3874</t>
  </si>
  <si>
    <t>Coluna3875</t>
  </si>
  <si>
    <t>Coluna3876</t>
  </si>
  <si>
    <t>Coluna3877</t>
  </si>
  <si>
    <t>Coluna3878</t>
  </si>
  <si>
    <t>Coluna3879</t>
  </si>
  <si>
    <t>Coluna3880</t>
  </si>
  <si>
    <t>Coluna3881</t>
  </si>
  <si>
    <t>Coluna3882</t>
  </si>
  <si>
    <t>Coluna3883</t>
  </si>
  <si>
    <t>Coluna3884</t>
  </si>
  <si>
    <t>Coluna3885</t>
  </si>
  <si>
    <t>Coluna3886</t>
  </si>
  <si>
    <t>Coluna3887</t>
  </si>
  <si>
    <t>Coluna3888</t>
  </si>
  <si>
    <t>Coluna3889</t>
  </si>
  <si>
    <t>Coluna3890</t>
  </si>
  <si>
    <t>Coluna3891</t>
  </si>
  <si>
    <t>Coluna3892</t>
  </si>
  <si>
    <t>Coluna3893</t>
  </si>
  <si>
    <t>Coluna3894</t>
  </si>
  <si>
    <t>Coluna3895</t>
  </si>
  <si>
    <t>Coluna3896</t>
  </si>
  <si>
    <t>Coluna3897</t>
  </si>
  <si>
    <t>Coluna3898</t>
  </si>
  <si>
    <t>Coluna3899</t>
  </si>
  <si>
    <t>Coluna3900</t>
  </si>
  <si>
    <t>Coluna3901</t>
  </si>
  <si>
    <t>Coluna3902</t>
  </si>
  <si>
    <t>Coluna3903</t>
  </si>
  <si>
    <t>Coluna3904</t>
  </si>
  <si>
    <t>Coluna3905</t>
  </si>
  <si>
    <t>Coluna3906</t>
  </si>
  <si>
    <t>Coluna3907</t>
  </si>
  <si>
    <t>Coluna3908</t>
  </si>
  <si>
    <t>Coluna3909</t>
  </si>
  <si>
    <t>Coluna3910</t>
  </si>
  <si>
    <t>Coluna3911</t>
  </si>
  <si>
    <t>Coluna3912</t>
  </si>
  <si>
    <t>Coluna3913</t>
  </si>
  <si>
    <t>Coluna3914</t>
  </si>
  <si>
    <t>Coluna3915</t>
  </si>
  <si>
    <t>Coluna3916</t>
  </si>
  <si>
    <t>Coluna3917</t>
  </si>
  <si>
    <t>Coluna3918</t>
  </si>
  <si>
    <t>Coluna3919</t>
  </si>
  <si>
    <t>Coluna3920</t>
  </si>
  <si>
    <t>Coluna3921</t>
  </si>
  <si>
    <t>Coluna3922</t>
  </si>
  <si>
    <t>Coluna3923</t>
  </si>
  <si>
    <t>Coluna3924</t>
  </si>
  <si>
    <t>Coluna3925</t>
  </si>
  <si>
    <t>Coluna3926</t>
  </si>
  <si>
    <t>Coluna3927</t>
  </si>
  <si>
    <t>Coluna3928</t>
  </si>
  <si>
    <t>Coluna3929</t>
  </si>
  <si>
    <t>Coluna3930</t>
  </si>
  <si>
    <t>Coluna3931</t>
  </si>
  <si>
    <t>Coluna3932</t>
  </si>
  <si>
    <t>Coluna3933</t>
  </si>
  <si>
    <t>Coluna3934</t>
  </si>
  <si>
    <t>Coluna3935</t>
  </si>
  <si>
    <t>Coluna3936</t>
  </si>
  <si>
    <t>Coluna3937</t>
  </si>
  <si>
    <t>Coluna3938</t>
  </si>
  <si>
    <t>Coluna3939</t>
  </si>
  <si>
    <t>Coluna3940</t>
  </si>
  <si>
    <t>Coluna3941</t>
  </si>
  <si>
    <t>Coluna3942</t>
  </si>
  <si>
    <t>Coluna3943</t>
  </si>
  <si>
    <t>Coluna3944</t>
  </si>
  <si>
    <t>Coluna3945</t>
  </si>
  <si>
    <t>Coluna3946</t>
  </si>
  <si>
    <t>Coluna3947</t>
  </si>
  <si>
    <t>Coluna3948</t>
  </si>
  <si>
    <t>Coluna3949</t>
  </si>
  <si>
    <t>Coluna3950</t>
  </si>
  <si>
    <t>Coluna3951</t>
  </si>
  <si>
    <t>Coluna3952</t>
  </si>
  <si>
    <t>Coluna3953</t>
  </si>
  <si>
    <t>Coluna3954</t>
  </si>
  <si>
    <t>Coluna3955</t>
  </si>
  <si>
    <t>Coluna3956</t>
  </si>
  <si>
    <t>Coluna3957</t>
  </si>
  <si>
    <t>Coluna3958</t>
  </si>
  <si>
    <t>Coluna3959</t>
  </si>
  <si>
    <t>Coluna3960</t>
  </si>
  <si>
    <t>Coluna3961</t>
  </si>
  <si>
    <t>Coluna3962</t>
  </si>
  <si>
    <t>Coluna3963</t>
  </si>
  <si>
    <t>Coluna3964</t>
  </si>
  <si>
    <t>Coluna3965</t>
  </si>
  <si>
    <t>Coluna3966</t>
  </si>
  <si>
    <t>Coluna3967</t>
  </si>
  <si>
    <t>Coluna3968</t>
  </si>
  <si>
    <t>Coluna3969</t>
  </si>
  <si>
    <t>Coluna3970</t>
  </si>
  <si>
    <t>Coluna3971</t>
  </si>
  <si>
    <t>Coluna3972</t>
  </si>
  <si>
    <t>Coluna3973</t>
  </si>
  <si>
    <t>Coluna3974</t>
  </si>
  <si>
    <t>Coluna3975</t>
  </si>
  <si>
    <t>Coluna3976</t>
  </si>
  <si>
    <t>Coluna3977</t>
  </si>
  <si>
    <t>Coluna3978</t>
  </si>
  <si>
    <t>Coluna3979</t>
  </si>
  <si>
    <t>Coluna3980</t>
  </si>
  <si>
    <t>Coluna3981</t>
  </si>
  <si>
    <t>Coluna3982</t>
  </si>
  <si>
    <t>Coluna3983</t>
  </si>
  <si>
    <t>Coluna3984</t>
  </si>
  <si>
    <t>Coluna3985</t>
  </si>
  <si>
    <t>Coluna3986</t>
  </si>
  <si>
    <t>Coluna3987</t>
  </si>
  <si>
    <t>Coluna3988</t>
  </si>
  <si>
    <t>Coluna3989</t>
  </si>
  <si>
    <t>Coluna3990</t>
  </si>
  <si>
    <t>Coluna3991</t>
  </si>
  <si>
    <t>Coluna3992</t>
  </si>
  <si>
    <t>Coluna3993</t>
  </si>
  <si>
    <t>Coluna3994</t>
  </si>
  <si>
    <t>Coluna3995</t>
  </si>
  <si>
    <t>Coluna3996</t>
  </si>
  <si>
    <t>Coluna3997</t>
  </si>
  <si>
    <t>Coluna3998</t>
  </si>
  <si>
    <t>Coluna3999</t>
  </si>
  <si>
    <t>Coluna4000</t>
  </si>
  <si>
    <t>Coluna4001</t>
  </si>
  <si>
    <t>Coluna4002</t>
  </si>
  <si>
    <t>Coluna4003</t>
  </si>
  <si>
    <t>Coluna4004</t>
  </si>
  <si>
    <t>Coluna4005</t>
  </si>
  <si>
    <t>Coluna4006</t>
  </si>
  <si>
    <t>Coluna4007</t>
  </si>
  <si>
    <t>Coluna4008</t>
  </si>
  <si>
    <t>Coluna4009</t>
  </si>
  <si>
    <t>Coluna4010</t>
  </si>
  <si>
    <t>Coluna4011</t>
  </si>
  <si>
    <t>Coluna4012</t>
  </si>
  <si>
    <t>Coluna4013</t>
  </si>
  <si>
    <t>Coluna4014</t>
  </si>
  <si>
    <t>Coluna4015</t>
  </si>
  <si>
    <t>Coluna4016</t>
  </si>
  <si>
    <t>Coluna4017</t>
  </si>
  <si>
    <t>Coluna4018</t>
  </si>
  <si>
    <t>Coluna4019</t>
  </si>
  <si>
    <t>Coluna4020</t>
  </si>
  <si>
    <t>Coluna4021</t>
  </si>
  <si>
    <t>Coluna4022</t>
  </si>
  <si>
    <t>Coluna4023</t>
  </si>
  <si>
    <t>Coluna4024</t>
  </si>
  <si>
    <t>Coluna4025</t>
  </si>
  <si>
    <t>Coluna4026</t>
  </si>
  <si>
    <t>Coluna4027</t>
  </si>
  <si>
    <t>Coluna4028</t>
  </si>
  <si>
    <t>Coluna4029</t>
  </si>
  <si>
    <t>Coluna4030</t>
  </si>
  <si>
    <t>Coluna4031</t>
  </si>
  <si>
    <t>Coluna4032</t>
  </si>
  <si>
    <t>Coluna4033</t>
  </si>
  <si>
    <t>Coluna4034</t>
  </si>
  <si>
    <t>Coluna4035</t>
  </si>
  <si>
    <t>Coluna4036</t>
  </si>
  <si>
    <t>Coluna4037</t>
  </si>
  <si>
    <t>Coluna4038</t>
  </si>
  <si>
    <t>Coluna4039</t>
  </si>
  <si>
    <t>Coluna4040</t>
  </si>
  <si>
    <t>Coluna4041</t>
  </si>
  <si>
    <t>Coluna4042</t>
  </si>
  <si>
    <t>Coluna4043</t>
  </si>
  <si>
    <t>Coluna4044</t>
  </si>
  <si>
    <t>Coluna4045</t>
  </si>
  <si>
    <t>Coluna4046</t>
  </si>
  <si>
    <t>Coluna4047</t>
  </si>
  <si>
    <t>Coluna4048</t>
  </si>
  <si>
    <t>Coluna4049</t>
  </si>
  <si>
    <t>Coluna4050</t>
  </si>
  <si>
    <t>Coluna4051</t>
  </si>
  <si>
    <t>Coluna4052</t>
  </si>
  <si>
    <t>Coluna4053</t>
  </si>
  <si>
    <t>Coluna4054</t>
  </si>
  <si>
    <t>Coluna4055</t>
  </si>
  <si>
    <t>Coluna4056</t>
  </si>
  <si>
    <t>Coluna4057</t>
  </si>
  <si>
    <t>Coluna4058</t>
  </si>
  <si>
    <t>Coluna4059</t>
  </si>
  <si>
    <t>Coluna4060</t>
  </si>
  <si>
    <t>Coluna4061</t>
  </si>
  <si>
    <t>Coluna4062</t>
  </si>
  <si>
    <t>Coluna4063</t>
  </si>
  <si>
    <t>Coluna4064</t>
  </si>
  <si>
    <t>Coluna4065</t>
  </si>
  <si>
    <t>Coluna4066</t>
  </si>
  <si>
    <t>Coluna4067</t>
  </si>
  <si>
    <t>Coluna4068</t>
  </si>
  <si>
    <t>Coluna4069</t>
  </si>
  <si>
    <t>Coluna4070</t>
  </si>
  <si>
    <t>Coluna4071</t>
  </si>
  <si>
    <t>Coluna4072</t>
  </si>
  <si>
    <t>Coluna4073</t>
  </si>
  <si>
    <t>Coluna4074</t>
  </si>
  <si>
    <t>Coluna4075</t>
  </si>
  <si>
    <t>Coluna4076</t>
  </si>
  <si>
    <t>Coluna4077</t>
  </si>
  <si>
    <t>Coluna4078</t>
  </si>
  <si>
    <t>Coluna4079</t>
  </si>
  <si>
    <t>Coluna4080</t>
  </si>
  <si>
    <t>Coluna4081</t>
  </si>
  <si>
    <t>Coluna4082</t>
  </si>
  <si>
    <t>Coluna4083</t>
  </si>
  <si>
    <t>Coluna4084</t>
  </si>
  <si>
    <t>Coluna4085</t>
  </si>
  <si>
    <t>Coluna4086</t>
  </si>
  <si>
    <t>Coluna4087</t>
  </si>
  <si>
    <t>Coluna4088</t>
  </si>
  <si>
    <t>Coluna4089</t>
  </si>
  <si>
    <t>Coluna4090</t>
  </si>
  <si>
    <t>Coluna4091</t>
  </si>
  <si>
    <t>Coluna4092</t>
  </si>
  <si>
    <t>Coluna4093</t>
  </si>
  <si>
    <t>Coluna4094</t>
  </si>
  <si>
    <t>Coluna4095</t>
  </si>
  <si>
    <t>Coluna4096</t>
  </si>
  <si>
    <t>Coluna4097</t>
  </si>
  <si>
    <t>Coluna4098</t>
  </si>
  <si>
    <t>Coluna4099</t>
  </si>
  <si>
    <t>Coluna4100</t>
  </si>
  <si>
    <t>Coluna4101</t>
  </si>
  <si>
    <t>Coluna4102</t>
  </si>
  <si>
    <t>Coluna4103</t>
  </si>
  <si>
    <t>Coluna4104</t>
  </si>
  <si>
    <t>Coluna4105</t>
  </si>
  <si>
    <t>Coluna4106</t>
  </si>
  <si>
    <t>Coluna4107</t>
  </si>
  <si>
    <t>Coluna4108</t>
  </si>
  <si>
    <t>Coluna4109</t>
  </si>
  <si>
    <t>Coluna4110</t>
  </si>
  <si>
    <t>Coluna4111</t>
  </si>
  <si>
    <t>Coluna4112</t>
  </si>
  <si>
    <t>Coluna4113</t>
  </si>
  <si>
    <t>Coluna4114</t>
  </si>
  <si>
    <t>Coluna4115</t>
  </si>
  <si>
    <t>Coluna4116</t>
  </si>
  <si>
    <t>Coluna4117</t>
  </si>
  <si>
    <t>Coluna4118</t>
  </si>
  <si>
    <t>Coluna4119</t>
  </si>
  <si>
    <t>Coluna4120</t>
  </si>
  <si>
    <t>Coluna4121</t>
  </si>
  <si>
    <t>Coluna4122</t>
  </si>
  <si>
    <t>Coluna4123</t>
  </si>
  <si>
    <t>Coluna4124</t>
  </si>
  <si>
    <t>Coluna4125</t>
  </si>
  <si>
    <t>Coluna4126</t>
  </si>
  <si>
    <t>Coluna4127</t>
  </si>
  <si>
    <t>Coluna4128</t>
  </si>
  <si>
    <t>Coluna4129</t>
  </si>
  <si>
    <t>Coluna4130</t>
  </si>
  <si>
    <t>Coluna4131</t>
  </si>
  <si>
    <t>Coluna4132</t>
  </si>
  <si>
    <t>Coluna4133</t>
  </si>
  <si>
    <t>Coluna4134</t>
  </si>
  <si>
    <t>Coluna4135</t>
  </si>
  <si>
    <t>Coluna4136</t>
  </si>
  <si>
    <t>Coluna4137</t>
  </si>
  <si>
    <t>Coluna4138</t>
  </si>
  <si>
    <t>Coluna4139</t>
  </si>
  <si>
    <t>Coluna4140</t>
  </si>
  <si>
    <t>Coluna4141</t>
  </si>
  <si>
    <t>Coluna4142</t>
  </si>
  <si>
    <t>Coluna4143</t>
  </si>
  <si>
    <t>Coluna4144</t>
  </si>
  <si>
    <t>Coluna4145</t>
  </si>
  <si>
    <t>Coluna4146</t>
  </si>
  <si>
    <t>Coluna4147</t>
  </si>
  <si>
    <t>Coluna4148</t>
  </si>
  <si>
    <t>Coluna4149</t>
  </si>
  <si>
    <t>Coluna4150</t>
  </si>
  <si>
    <t>Coluna4151</t>
  </si>
  <si>
    <t>Coluna4152</t>
  </si>
  <si>
    <t>Coluna4153</t>
  </si>
  <si>
    <t>Coluna4154</t>
  </si>
  <si>
    <t>Coluna4155</t>
  </si>
  <si>
    <t>Coluna4156</t>
  </si>
  <si>
    <t>Coluna4157</t>
  </si>
  <si>
    <t>Coluna4158</t>
  </si>
  <si>
    <t>Coluna4159</t>
  </si>
  <si>
    <t>Coluna4160</t>
  </si>
  <si>
    <t>Coluna4161</t>
  </si>
  <si>
    <t>Coluna4162</t>
  </si>
  <si>
    <t>Coluna4163</t>
  </si>
  <si>
    <t>Coluna4164</t>
  </si>
  <si>
    <t>Coluna4165</t>
  </si>
  <si>
    <t>Coluna4166</t>
  </si>
  <si>
    <t>Coluna4167</t>
  </si>
  <si>
    <t>Coluna4168</t>
  </si>
  <si>
    <t>Coluna4169</t>
  </si>
  <si>
    <t>Coluna4170</t>
  </si>
  <si>
    <t>Coluna4171</t>
  </si>
  <si>
    <t>Coluna4172</t>
  </si>
  <si>
    <t>Coluna4173</t>
  </si>
  <si>
    <t>Coluna4174</t>
  </si>
  <si>
    <t>Coluna4175</t>
  </si>
  <si>
    <t>Coluna4176</t>
  </si>
  <si>
    <t>Coluna4177</t>
  </si>
  <si>
    <t>Coluna4178</t>
  </si>
  <si>
    <t>Coluna4179</t>
  </si>
  <si>
    <t>Coluna4180</t>
  </si>
  <si>
    <t>Coluna4181</t>
  </si>
  <si>
    <t>Coluna4182</t>
  </si>
  <si>
    <t>Coluna4183</t>
  </si>
  <si>
    <t>Coluna4184</t>
  </si>
  <si>
    <t>Coluna4185</t>
  </si>
  <si>
    <t>Coluna4186</t>
  </si>
  <si>
    <t>Coluna4187</t>
  </si>
  <si>
    <t>Coluna4188</t>
  </si>
  <si>
    <t>Coluna4189</t>
  </si>
  <si>
    <t>Coluna4190</t>
  </si>
  <si>
    <t>Coluna4191</t>
  </si>
  <si>
    <t>Coluna4192</t>
  </si>
  <si>
    <t>Coluna4193</t>
  </si>
  <si>
    <t>Coluna4194</t>
  </si>
  <si>
    <t>Coluna4195</t>
  </si>
  <si>
    <t>Coluna4196</t>
  </si>
  <si>
    <t>Coluna4197</t>
  </si>
  <si>
    <t>Coluna4198</t>
  </si>
  <si>
    <t>Coluna4199</t>
  </si>
  <si>
    <t>Coluna4200</t>
  </si>
  <si>
    <t>Coluna4201</t>
  </si>
  <si>
    <t>Coluna4202</t>
  </si>
  <si>
    <t>Coluna4203</t>
  </si>
  <si>
    <t>Coluna4204</t>
  </si>
  <si>
    <t>Coluna4205</t>
  </si>
  <si>
    <t>Coluna4206</t>
  </si>
  <si>
    <t>Coluna4207</t>
  </si>
  <si>
    <t>Coluna4208</t>
  </si>
  <si>
    <t>Coluna4209</t>
  </si>
  <si>
    <t>Coluna4210</t>
  </si>
  <si>
    <t>Coluna4211</t>
  </si>
  <si>
    <t>Coluna4212</t>
  </si>
  <si>
    <t>Coluna4213</t>
  </si>
  <si>
    <t>Coluna4214</t>
  </si>
  <si>
    <t>Coluna4215</t>
  </si>
  <si>
    <t>Coluna4216</t>
  </si>
  <si>
    <t>Coluna4217</t>
  </si>
  <si>
    <t>Coluna4218</t>
  </si>
  <si>
    <t>Coluna4219</t>
  </si>
  <si>
    <t>Coluna4220</t>
  </si>
  <si>
    <t>Coluna4221</t>
  </si>
  <si>
    <t>Coluna4222</t>
  </si>
  <si>
    <t>Coluna4223</t>
  </si>
  <si>
    <t>Coluna4224</t>
  </si>
  <si>
    <t>Coluna4225</t>
  </si>
  <si>
    <t>Coluna4226</t>
  </si>
  <si>
    <t>Coluna4227</t>
  </si>
  <si>
    <t>Coluna4228</t>
  </si>
  <si>
    <t>Coluna4229</t>
  </si>
  <si>
    <t>Coluna4230</t>
  </si>
  <si>
    <t>Coluna4231</t>
  </si>
  <si>
    <t>Coluna4232</t>
  </si>
  <si>
    <t>Coluna4233</t>
  </si>
  <si>
    <t>Coluna4234</t>
  </si>
  <si>
    <t>Coluna4235</t>
  </si>
  <si>
    <t>Coluna4236</t>
  </si>
  <si>
    <t>Coluna4237</t>
  </si>
  <si>
    <t>Coluna4238</t>
  </si>
  <si>
    <t>Coluna4239</t>
  </si>
  <si>
    <t>Coluna4240</t>
  </si>
  <si>
    <t>Coluna4241</t>
  </si>
  <si>
    <t>Coluna4242</t>
  </si>
  <si>
    <t>Coluna4243</t>
  </si>
  <si>
    <t>Coluna4244</t>
  </si>
  <si>
    <t>Coluna4245</t>
  </si>
  <si>
    <t>Coluna4246</t>
  </si>
  <si>
    <t>Coluna4247</t>
  </si>
  <si>
    <t>Coluna4248</t>
  </si>
  <si>
    <t>Coluna4249</t>
  </si>
  <si>
    <t>Coluna4250</t>
  </si>
  <si>
    <t>Coluna4251</t>
  </si>
  <si>
    <t>Coluna4252</t>
  </si>
  <si>
    <t>Coluna4253</t>
  </si>
  <si>
    <t>Coluna4254</t>
  </si>
  <si>
    <t>Coluna4255</t>
  </si>
  <si>
    <t>Coluna4256</t>
  </si>
  <si>
    <t>Coluna4257</t>
  </si>
  <si>
    <t>Coluna4258</t>
  </si>
  <si>
    <t>Coluna4259</t>
  </si>
  <si>
    <t>Coluna4260</t>
  </si>
  <si>
    <t>Coluna4261</t>
  </si>
  <si>
    <t>Coluna4262</t>
  </si>
  <si>
    <t>Coluna4263</t>
  </si>
  <si>
    <t>Coluna4264</t>
  </si>
  <si>
    <t>Coluna4265</t>
  </si>
  <si>
    <t>Coluna4266</t>
  </si>
  <si>
    <t>Coluna4267</t>
  </si>
  <si>
    <t>Coluna4268</t>
  </si>
  <si>
    <t>Coluna4269</t>
  </si>
  <si>
    <t>Coluna4270</t>
  </si>
  <si>
    <t>Coluna4271</t>
  </si>
  <si>
    <t>Coluna4272</t>
  </si>
  <si>
    <t>Coluna4273</t>
  </si>
  <si>
    <t>Coluna4274</t>
  </si>
  <si>
    <t>Coluna4275</t>
  </si>
  <si>
    <t>Coluna4276</t>
  </si>
  <si>
    <t>Coluna4277</t>
  </si>
  <si>
    <t>Coluna4278</t>
  </si>
  <si>
    <t>Coluna4279</t>
  </si>
  <si>
    <t>Coluna4280</t>
  </si>
  <si>
    <t>Coluna4281</t>
  </si>
  <si>
    <t>Coluna4282</t>
  </si>
  <si>
    <t>Coluna4283</t>
  </si>
  <si>
    <t>Coluna4284</t>
  </si>
  <si>
    <t>Coluna4285</t>
  </si>
  <si>
    <t>Coluna4286</t>
  </si>
  <si>
    <t>Coluna4287</t>
  </si>
  <si>
    <t>Coluna4288</t>
  </si>
  <si>
    <t>Coluna4289</t>
  </si>
  <si>
    <t>Coluna4290</t>
  </si>
  <si>
    <t>Coluna4291</t>
  </si>
  <si>
    <t>Coluna4292</t>
  </si>
  <si>
    <t>Coluna4293</t>
  </si>
  <si>
    <t>Coluna4294</t>
  </si>
  <si>
    <t>Coluna4295</t>
  </si>
  <si>
    <t>Coluna4296</t>
  </si>
  <si>
    <t>Coluna4297</t>
  </si>
  <si>
    <t>Coluna4298</t>
  </si>
  <si>
    <t>Coluna4299</t>
  </si>
  <si>
    <t>Coluna4300</t>
  </si>
  <si>
    <t>Coluna4301</t>
  </si>
  <si>
    <t>Coluna4302</t>
  </si>
  <si>
    <t>Coluna4303</t>
  </si>
  <si>
    <t>Coluna4304</t>
  </si>
  <si>
    <t>Coluna4305</t>
  </si>
  <si>
    <t>Coluna4306</t>
  </si>
  <si>
    <t>Coluna4307</t>
  </si>
  <si>
    <t>Coluna4308</t>
  </si>
  <si>
    <t>Coluna4309</t>
  </si>
  <si>
    <t>Coluna4310</t>
  </si>
  <si>
    <t>Coluna4311</t>
  </si>
  <si>
    <t>Coluna4312</t>
  </si>
  <si>
    <t>Coluna4313</t>
  </si>
  <si>
    <t>Coluna4314</t>
  </si>
  <si>
    <t>Coluna4315</t>
  </si>
  <si>
    <t>Coluna4316</t>
  </si>
  <si>
    <t>Coluna4317</t>
  </si>
  <si>
    <t>Coluna4318</t>
  </si>
  <si>
    <t>Coluna4319</t>
  </si>
  <si>
    <t>Coluna4320</t>
  </si>
  <si>
    <t>Coluna4321</t>
  </si>
  <si>
    <t>Coluna4322</t>
  </si>
  <si>
    <t>Coluna4323</t>
  </si>
  <si>
    <t>Coluna4324</t>
  </si>
  <si>
    <t>Coluna4325</t>
  </si>
  <si>
    <t>Coluna4326</t>
  </si>
  <si>
    <t>Coluna4327</t>
  </si>
  <si>
    <t>Coluna4328</t>
  </si>
  <si>
    <t>Coluna4329</t>
  </si>
  <si>
    <t>Coluna4330</t>
  </si>
  <si>
    <t>Coluna4331</t>
  </si>
  <si>
    <t>Coluna4332</t>
  </si>
  <si>
    <t>Coluna4333</t>
  </si>
  <si>
    <t>Coluna4334</t>
  </si>
  <si>
    <t>Coluna4335</t>
  </si>
  <si>
    <t>Coluna4336</t>
  </si>
  <si>
    <t>Coluna4337</t>
  </si>
  <si>
    <t>Coluna4338</t>
  </si>
  <si>
    <t>Coluna4339</t>
  </si>
  <si>
    <t>Coluna4340</t>
  </si>
  <si>
    <t>Coluna4341</t>
  </si>
  <si>
    <t>Coluna4342</t>
  </si>
  <si>
    <t>Coluna4343</t>
  </si>
  <si>
    <t>Coluna4344</t>
  </si>
  <si>
    <t>Coluna4345</t>
  </si>
  <si>
    <t>Coluna4346</t>
  </si>
  <si>
    <t>Coluna4347</t>
  </si>
  <si>
    <t>Coluna4348</t>
  </si>
  <si>
    <t>Coluna4349</t>
  </si>
  <si>
    <t>Coluna4350</t>
  </si>
  <si>
    <t>Coluna4351</t>
  </si>
  <si>
    <t>Coluna4352</t>
  </si>
  <si>
    <t>Coluna4353</t>
  </si>
  <si>
    <t>Coluna4354</t>
  </si>
  <si>
    <t>Coluna4355</t>
  </si>
  <si>
    <t>Coluna4356</t>
  </si>
  <si>
    <t>Coluna4357</t>
  </si>
  <si>
    <t>Coluna4358</t>
  </si>
  <si>
    <t>Coluna4359</t>
  </si>
  <si>
    <t>Coluna4360</t>
  </si>
  <si>
    <t>Coluna4361</t>
  </si>
  <si>
    <t>Coluna4362</t>
  </si>
  <si>
    <t>Coluna4363</t>
  </si>
  <si>
    <t>Coluna4364</t>
  </si>
  <si>
    <t>Coluna4365</t>
  </si>
  <si>
    <t>Coluna4366</t>
  </si>
  <si>
    <t>Coluna4367</t>
  </si>
  <si>
    <t>Coluna4368</t>
  </si>
  <si>
    <t>Coluna4369</t>
  </si>
  <si>
    <t>Coluna4370</t>
  </si>
  <si>
    <t>Coluna4371</t>
  </si>
  <si>
    <t>Coluna4372</t>
  </si>
  <si>
    <t>Coluna4373</t>
  </si>
  <si>
    <t>Coluna4374</t>
  </si>
  <si>
    <t>Coluna4375</t>
  </si>
  <si>
    <t>Coluna4376</t>
  </si>
  <si>
    <t>Coluna4377</t>
  </si>
  <si>
    <t>Coluna4378</t>
  </si>
  <si>
    <t>Coluna4379</t>
  </si>
  <si>
    <t>Coluna4380</t>
  </si>
  <si>
    <t>Coluna4381</t>
  </si>
  <si>
    <t>Coluna4382</t>
  </si>
  <si>
    <t>Coluna4383</t>
  </si>
  <si>
    <t>Coluna4384</t>
  </si>
  <si>
    <t>Coluna4385</t>
  </si>
  <si>
    <t>Coluna4386</t>
  </si>
  <si>
    <t>Coluna4387</t>
  </si>
  <si>
    <t>Coluna4388</t>
  </si>
  <si>
    <t>Coluna4389</t>
  </si>
  <si>
    <t>Coluna4390</t>
  </si>
  <si>
    <t>Coluna4391</t>
  </si>
  <si>
    <t>Coluna4392</t>
  </si>
  <si>
    <t>Coluna4393</t>
  </si>
  <si>
    <t>Coluna4394</t>
  </si>
  <si>
    <t>Coluna4395</t>
  </si>
  <si>
    <t>Coluna4396</t>
  </si>
  <si>
    <t>Coluna4397</t>
  </si>
  <si>
    <t>Coluna4398</t>
  </si>
  <si>
    <t>Coluna4399</t>
  </si>
  <si>
    <t>Coluna4400</t>
  </si>
  <si>
    <t>Coluna4401</t>
  </si>
  <si>
    <t>Coluna4402</t>
  </si>
  <si>
    <t>Coluna4403</t>
  </si>
  <si>
    <t>Coluna4404</t>
  </si>
  <si>
    <t>Coluna4405</t>
  </si>
  <si>
    <t>Coluna4406</t>
  </si>
  <si>
    <t>Coluna4407</t>
  </si>
  <si>
    <t>Coluna4408</t>
  </si>
  <si>
    <t>Coluna4409</t>
  </si>
  <si>
    <t>Coluna4410</t>
  </si>
  <si>
    <t>Coluna4411</t>
  </si>
  <si>
    <t>Coluna4412</t>
  </si>
  <si>
    <t>Coluna4413</t>
  </si>
  <si>
    <t>Coluna4414</t>
  </si>
  <si>
    <t>Coluna4415</t>
  </si>
  <si>
    <t>Coluna4416</t>
  </si>
  <si>
    <t>Coluna4417</t>
  </si>
  <si>
    <t>Coluna4418</t>
  </si>
  <si>
    <t>Coluna4419</t>
  </si>
  <si>
    <t>Coluna4420</t>
  </si>
  <si>
    <t>Coluna4421</t>
  </si>
  <si>
    <t>Coluna4422</t>
  </si>
  <si>
    <t>Coluna4423</t>
  </si>
  <si>
    <t>Coluna4424</t>
  </si>
  <si>
    <t>Coluna4425</t>
  </si>
  <si>
    <t>Coluna4426</t>
  </si>
  <si>
    <t>Coluna4427</t>
  </si>
  <si>
    <t>Coluna4428</t>
  </si>
  <si>
    <t>Coluna4429</t>
  </si>
  <si>
    <t>Coluna4430</t>
  </si>
  <si>
    <t>Coluna4431</t>
  </si>
  <si>
    <t>Coluna4432</t>
  </si>
  <si>
    <t>Coluna4433</t>
  </si>
  <si>
    <t>Coluna4434</t>
  </si>
  <si>
    <t>Coluna4435</t>
  </si>
  <si>
    <t>Coluna4436</t>
  </si>
  <si>
    <t>Coluna4437</t>
  </si>
  <si>
    <t>Coluna4438</t>
  </si>
  <si>
    <t>Coluna4439</t>
  </si>
  <si>
    <t>Coluna4440</t>
  </si>
  <si>
    <t>Coluna4441</t>
  </si>
  <si>
    <t>Coluna4442</t>
  </si>
  <si>
    <t>Coluna4443</t>
  </si>
  <si>
    <t>Coluna4444</t>
  </si>
  <si>
    <t>Coluna4445</t>
  </si>
  <si>
    <t>Coluna4446</t>
  </si>
  <si>
    <t>Coluna4447</t>
  </si>
  <si>
    <t>Coluna4448</t>
  </si>
  <si>
    <t>Coluna4449</t>
  </si>
  <si>
    <t>Coluna4450</t>
  </si>
  <si>
    <t>Coluna4451</t>
  </si>
  <si>
    <t>Coluna4452</t>
  </si>
  <si>
    <t>Coluna4453</t>
  </si>
  <si>
    <t>Coluna4454</t>
  </si>
  <si>
    <t>Coluna4455</t>
  </si>
  <si>
    <t>Coluna4456</t>
  </si>
  <si>
    <t>Coluna4457</t>
  </si>
  <si>
    <t>Coluna4458</t>
  </si>
  <si>
    <t>Coluna4459</t>
  </si>
  <si>
    <t>Coluna4460</t>
  </si>
  <si>
    <t>Coluna4461</t>
  </si>
  <si>
    <t>Coluna4462</t>
  </si>
  <si>
    <t>Coluna4463</t>
  </si>
  <si>
    <t>Coluna4464</t>
  </si>
  <si>
    <t>Coluna4465</t>
  </si>
  <si>
    <t>Coluna4466</t>
  </si>
  <si>
    <t>Coluna4467</t>
  </si>
  <si>
    <t>Coluna4468</t>
  </si>
  <si>
    <t>Coluna4469</t>
  </si>
  <si>
    <t>Coluna4470</t>
  </si>
  <si>
    <t>Coluna4471</t>
  </si>
  <si>
    <t>Coluna4472</t>
  </si>
  <si>
    <t>Coluna4473</t>
  </si>
  <si>
    <t>Coluna4474</t>
  </si>
  <si>
    <t>Coluna4475</t>
  </si>
  <si>
    <t>Coluna4476</t>
  </si>
  <si>
    <t>Coluna4477</t>
  </si>
  <si>
    <t>Coluna4478</t>
  </si>
  <si>
    <t>Coluna4479</t>
  </si>
  <si>
    <t>Coluna4480</t>
  </si>
  <si>
    <t>Coluna4481</t>
  </si>
  <si>
    <t>Coluna4482</t>
  </si>
  <si>
    <t>Coluna4483</t>
  </si>
  <si>
    <t>Coluna4484</t>
  </si>
  <si>
    <t>Coluna4485</t>
  </si>
  <si>
    <t>Coluna4486</t>
  </si>
  <si>
    <t>Coluna4487</t>
  </si>
  <si>
    <t>Coluna4488</t>
  </si>
  <si>
    <t>Coluna4489</t>
  </si>
  <si>
    <t>Coluna4490</t>
  </si>
  <si>
    <t>Coluna4491</t>
  </si>
  <si>
    <t>Coluna4492</t>
  </si>
  <si>
    <t>Coluna4493</t>
  </si>
  <si>
    <t>Coluna4494</t>
  </si>
  <si>
    <t>Coluna4495</t>
  </si>
  <si>
    <t>Coluna4496</t>
  </si>
  <si>
    <t>Coluna4497</t>
  </si>
  <si>
    <t>Coluna4498</t>
  </si>
  <si>
    <t>Coluna4499</t>
  </si>
  <si>
    <t>Coluna4500</t>
  </si>
  <si>
    <t>Coluna4501</t>
  </si>
  <si>
    <t>Coluna4502</t>
  </si>
  <si>
    <t>Coluna4503</t>
  </si>
  <si>
    <t>Coluna4504</t>
  </si>
  <si>
    <t>Coluna4505</t>
  </si>
  <si>
    <t>Coluna4506</t>
  </si>
  <si>
    <t>Coluna4507</t>
  </si>
  <si>
    <t>Coluna4508</t>
  </si>
  <si>
    <t>Coluna4509</t>
  </si>
  <si>
    <t>Coluna4510</t>
  </si>
  <si>
    <t>Coluna4511</t>
  </si>
  <si>
    <t>Coluna4512</t>
  </si>
  <si>
    <t>Coluna4513</t>
  </si>
  <si>
    <t>Coluna4514</t>
  </si>
  <si>
    <t>Coluna4515</t>
  </si>
  <si>
    <t>Coluna4516</t>
  </si>
  <si>
    <t>Coluna4517</t>
  </si>
  <si>
    <t>Coluna4518</t>
  </si>
  <si>
    <t>Coluna4519</t>
  </si>
  <si>
    <t>Coluna4520</t>
  </si>
  <si>
    <t>Coluna4521</t>
  </si>
  <si>
    <t>Coluna4522</t>
  </si>
  <si>
    <t>Coluna4523</t>
  </si>
  <si>
    <t>Coluna4524</t>
  </si>
  <si>
    <t>Coluna4525</t>
  </si>
  <si>
    <t>Coluna4526</t>
  </si>
  <si>
    <t>Coluna4527</t>
  </si>
  <si>
    <t>Coluna4528</t>
  </si>
  <si>
    <t>Coluna4529</t>
  </si>
  <si>
    <t>Coluna4530</t>
  </si>
  <si>
    <t>Coluna4531</t>
  </si>
  <si>
    <t>Coluna4532</t>
  </si>
  <si>
    <t>Coluna4533</t>
  </si>
  <si>
    <t>Coluna4534</t>
  </si>
  <si>
    <t>Coluna4535</t>
  </si>
  <si>
    <t>Coluna4536</t>
  </si>
  <si>
    <t>Coluna4537</t>
  </si>
  <si>
    <t>Coluna4538</t>
  </si>
  <si>
    <t>Coluna4539</t>
  </si>
  <si>
    <t>Coluna4540</t>
  </si>
  <si>
    <t>Coluna4541</t>
  </si>
  <si>
    <t>Coluna4542</t>
  </si>
  <si>
    <t>Coluna4543</t>
  </si>
  <si>
    <t>Coluna4544</t>
  </si>
  <si>
    <t>Coluna4545</t>
  </si>
  <si>
    <t>Coluna4546</t>
  </si>
  <si>
    <t>Coluna4547</t>
  </si>
  <si>
    <t>Coluna4548</t>
  </si>
  <si>
    <t>Coluna4549</t>
  </si>
  <si>
    <t>Coluna4550</t>
  </si>
  <si>
    <t>Coluna4551</t>
  </si>
  <si>
    <t>Coluna4552</t>
  </si>
  <si>
    <t>Coluna4553</t>
  </si>
  <si>
    <t>Coluna4554</t>
  </si>
  <si>
    <t>Coluna4555</t>
  </si>
  <si>
    <t>Coluna4556</t>
  </si>
  <si>
    <t>Coluna4557</t>
  </si>
  <si>
    <t>Coluna4558</t>
  </si>
  <si>
    <t>Coluna4559</t>
  </si>
  <si>
    <t>Coluna4560</t>
  </si>
  <si>
    <t>Coluna4561</t>
  </si>
  <si>
    <t>Coluna4562</t>
  </si>
  <si>
    <t>Coluna4563</t>
  </si>
  <si>
    <t>Coluna4564</t>
  </si>
  <si>
    <t>Coluna4565</t>
  </si>
  <si>
    <t>Coluna4566</t>
  </si>
  <si>
    <t>Coluna4567</t>
  </si>
  <si>
    <t>Coluna4568</t>
  </si>
  <si>
    <t>Coluna4569</t>
  </si>
  <si>
    <t>Coluna4570</t>
  </si>
  <si>
    <t>Coluna4571</t>
  </si>
  <si>
    <t>Coluna4572</t>
  </si>
  <si>
    <t>Coluna4573</t>
  </si>
  <si>
    <t>Coluna4574</t>
  </si>
  <si>
    <t>Coluna4575</t>
  </si>
  <si>
    <t>Coluna4576</t>
  </si>
  <si>
    <t>Coluna4577</t>
  </si>
  <si>
    <t>Coluna4578</t>
  </si>
  <si>
    <t>Coluna4579</t>
  </si>
  <si>
    <t>Coluna4580</t>
  </si>
  <si>
    <t>Coluna4581</t>
  </si>
  <si>
    <t>Coluna4582</t>
  </si>
  <si>
    <t>Coluna4583</t>
  </si>
  <si>
    <t>Coluna4584</t>
  </si>
  <si>
    <t>Coluna4585</t>
  </si>
  <si>
    <t>Coluna4586</t>
  </si>
  <si>
    <t>Coluna4587</t>
  </si>
  <si>
    <t>Coluna4588</t>
  </si>
  <si>
    <t>Coluna4589</t>
  </si>
  <si>
    <t>Coluna4590</t>
  </si>
  <si>
    <t>Coluna4591</t>
  </si>
  <si>
    <t>Coluna4592</t>
  </si>
  <si>
    <t>Coluna4593</t>
  </si>
  <si>
    <t>Coluna4594</t>
  </si>
  <si>
    <t>Coluna4595</t>
  </si>
  <si>
    <t>Coluna4596</t>
  </si>
  <si>
    <t>Coluna4597</t>
  </si>
  <si>
    <t>Coluna4598</t>
  </si>
  <si>
    <t>Coluna4599</t>
  </si>
  <si>
    <t>Coluna4600</t>
  </si>
  <si>
    <t>Coluna4601</t>
  </si>
  <si>
    <t>Coluna4602</t>
  </si>
  <si>
    <t>Coluna4603</t>
  </si>
  <si>
    <t>Coluna4604</t>
  </si>
  <si>
    <t>Coluna4605</t>
  </si>
  <si>
    <t>Coluna4606</t>
  </si>
  <si>
    <t>Coluna4607</t>
  </si>
  <si>
    <t>Coluna4608</t>
  </si>
  <si>
    <t>Coluna4609</t>
  </si>
  <si>
    <t>Coluna4610</t>
  </si>
  <si>
    <t>Coluna4611</t>
  </si>
  <si>
    <t>Coluna4612</t>
  </si>
  <si>
    <t>Coluna4613</t>
  </si>
  <si>
    <t>Coluna4614</t>
  </si>
  <si>
    <t>Coluna4615</t>
  </si>
  <si>
    <t>Coluna4616</t>
  </si>
  <si>
    <t>Coluna4617</t>
  </si>
  <si>
    <t>Coluna4618</t>
  </si>
  <si>
    <t>Coluna4619</t>
  </si>
  <si>
    <t>Coluna4620</t>
  </si>
  <si>
    <t>Coluna4621</t>
  </si>
  <si>
    <t>Coluna4622</t>
  </si>
  <si>
    <t>Coluna4623</t>
  </si>
  <si>
    <t>Coluna4624</t>
  </si>
  <si>
    <t>Coluna4625</t>
  </si>
  <si>
    <t>Coluna4626</t>
  </si>
  <si>
    <t>Coluna4627</t>
  </si>
  <si>
    <t>Coluna4628</t>
  </si>
  <si>
    <t>Coluna4629</t>
  </si>
  <si>
    <t>Coluna4630</t>
  </si>
  <si>
    <t>Coluna4631</t>
  </si>
  <si>
    <t>Coluna4632</t>
  </si>
  <si>
    <t>Coluna4633</t>
  </si>
  <si>
    <t>Coluna4634</t>
  </si>
  <si>
    <t>Coluna4635</t>
  </si>
  <si>
    <t>Coluna4636</t>
  </si>
  <si>
    <t>Coluna4637</t>
  </si>
  <si>
    <t>Coluna4638</t>
  </si>
  <si>
    <t>Coluna4639</t>
  </si>
  <si>
    <t>Coluna4640</t>
  </si>
  <si>
    <t>Coluna4641</t>
  </si>
  <si>
    <t>Coluna4642</t>
  </si>
  <si>
    <t>Coluna4643</t>
  </si>
  <si>
    <t>Coluna4644</t>
  </si>
  <si>
    <t>Coluna4645</t>
  </si>
  <si>
    <t>Coluna4646</t>
  </si>
  <si>
    <t>Coluna4647</t>
  </si>
  <si>
    <t>Coluna4648</t>
  </si>
  <si>
    <t>Coluna4649</t>
  </si>
  <si>
    <t>Coluna4650</t>
  </si>
  <si>
    <t>Coluna4651</t>
  </si>
  <si>
    <t>Coluna4652</t>
  </si>
  <si>
    <t>Coluna4653</t>
  </si>
  <si>
    <t>Coluna4654</t>
  </si>
  <si>
    <t>Coluna4655</t>
  </si>
  <si>
    <t>Coluna4656</t>
  </si>
  <si>
    <t>Coluna4657</t>
  </si>
  <si>
    <t>Coluna4658</t>
  </si>
  <si>
    <t>Coluna4659</t>
  </si>
  <si>
    <t>Coluna4660</t>
  </si>
  <si>
    <t>Coluna4661</t>
  </si>
  <si>
    <t>Coluna4662</t>
  </si>
  <si>
    <t>Coluna4663</t>
  </si>
  <si>
    <t>Coluna4664</t>
  </si>
  <si>
    <t>Coluna4665</t>
  </si>
  <si>
    <t>Coluna4666</t>
  </si>
  <si>
    <t>Coluna4667</t>
  </si>
  <si>
    <t>Coluna4668</t>
  </si>
  <si>
    <t>Coluna4669</t>
  </si>
  <si>
    <t>Coluna4670</t>
  </si>
  <si>
    <t>Coluna4671</t>
  </si>
  <si>
    <t>Coluna4672</t>
  </si>
  <si>
    <t>Coluna4673</t>
  </si>
  <si>
    <t>Coluna4674</t>
  </si>
  <si>
    <t>Coluna4675</t>
  </si>
  <si>
    <t>Coluna4676</t>
  </si>
  <si>
    <t>Coluna4677</t>
  </si>
  <si>
    <t>Coluna4678</t>
  </si>
  <si>
    <t>Coluna4679</t>
  </si>
  <si>
    <t>Coluna4680</t>
  </si>
  <si>
    <t>Coluna4681</t>
  </si>
  <si>
    <t>Coluna4682</t>
  </si>
  <si>
    <t>Coluna4683</t>
  </si>
  <si>
    <t>Coluna4684</t>
  </si>
  <si>
    <t>Coluna4685</t>
  </si>
  <si>
    <t>Coluna4686</t>
  </si>
  <si>
    <t>Coluna4687</t>
  </si>
  <si>
    <t>Coluna4688</t>
  </si>
  <si>
    <t>Coluna4689</t>
  </si>
  <si>
    <t>Coluna4690</t>
  </si>
  <si>
    <t>Coluna4691</t>
  </si>
  <si>
    <t>Coluna4692</t>
  </si>
  <si>
    <t>Coluna4693</t>
  </si>
  <si>
    <t>Coluna4694</t>
  </si>
  <si>
    <t>Coluna4695</t>
  </si>
  <si>
    <t>Coluna4696</t>
  </si>
  <si>
    <t>Coluna4697</t>
  </si>
  <si>
    <t>Coluna4698</t>
  </si>
  <si>
    <t>Coluna4699</t>
  </si>
  <si>
    <t>Coluna4700</t>
  </si>
  <si>
    <t>Coluna4701</t>
  </si>
  <si>
    <t>Coluna4702</t>
  </si>
  <si>
    <t>Coluna4703</t>
  </si>
  <si>
    <t>Coluna4704</t>
  </si>
  <si>
    <t>Coluna4705</t>
  </si>
  <si>
    <t>Coluna4706</t>
  </si>
  <si>
    <t>Coluna4707</t>
  </si>
  <si>
    <t>Coluna4708</t>
  </si>
  <si>
    <t>Coluna4709</t>
  </si>
  <si>
    <t>Coluna4710</t>
  </si>
  <si>
    <t>Coluna4711</t>
  </si>
  <si>
    <t>Coluna4712</t>
  </si>
  <si>
    <t>Coluna4713</t>
  </si>
  <si>
    <t>Coluna4714</t>
  </si>
  <si>
    <t>Coluna4715</t>
  </si>
  <si>
    <t>Coluna4716</t>
  </si>
  <si>
    <t>Coluna4717</t>
  </si>
  <si>
    <t>Coluna4718</t>
  </si>
  <si>
    <t>Coluna4719</t>
  </si>
  <si>
    <t>Coluna4720</t>
  </si>
  <si>
    <t>Coluna4721</t>
  </si>
  <si>
    <t>Coluna4722</t>
  </si>
  <si>
    <t>Coluna4723</t>
  </si>
  <si>
    <t>Coluna4724</t>
  </si>
  <si>
    <t>Coluna4725</t>
  </si>
  <si>
    <t>Coluna4726</t>
  </si>
  <si>
    <t>Coluna4727</t>
  </si>
  <si>
    <t>Coluna4728</t>
  </si>
  <si>
    <t>Coluna4729</t>
  </si>
  <si>
    <t>Coluna4730</t>
  </si>
  <si>
    <t>Coluna4731</t>
  </si>
  <si>
    <t>Coluna4732</t>
  </si>
  <si>
    <t>Coluna4733</t>
  </si>
  <si>
    <t>Coluna4734</t>
  </si>
  <si>
    <t>Coluna4735</t>
  </si>
  <si>
    <t>Coluna4736</t>
  </si>
  <si>
    <t>Coluna4737</t>
  </si>
  <si>
    <t>Coluna4738</t>
  </si>
  <si>
    <t>Coluna4739</t>
  </si>
  <si>
    <t>Coluna4740</t>
  </si>
  <si>
    <t>Coluna4741</t>
  </si>
  <si>
    <t>Coluna4742</t>
  </si>
  <si>
    <t>Coluna4743</t>
  </si>
  <si>
    <t>Coluna4744</t>
  </si>
  <si>
    <t>Coluna4745</t>
  </si>
  <si>
    <t>Coluna4746</t>
  </si>
  <si>
    <t>Coluna4747</t>
  </si>
  <si>
    <t>Coluna4748</t>
  </si>
  <si>
    <t>Coluna4749</t>
  </si>
  <si>
    <t>Coluna4750</t>
  </si>
  <si>
    <t>Coluna4751</t>
  </si>
  <si>
    <t>Coluna4752</t>
  </si>
  <si>
    <t>Coluna4753</t>
  </si>
  <si>
    <t>Coluna4754</t>
  </si>
  <si>
    <t>Coluna4755</t>
  </si>
  <si>
    <t>Coluna4756</t>
  </si>
  <si>
    <t>Coluna4757</t>
  </si>
  <si>
    <t>Coluna4758</t>
  </si>
  <si>
    <t>Coluna4759</t>
  </si>
  <si>
    <t>Coluna4760</t>
  </si>
  <si>
    <t>Coluna4761</t>
  </si>
  <si>
    <t>Coluna4762</t>
  </si>
  <si>
    <t>Coluna4763</t>
  </si>
  <si>
    <t>Coluna4764</t>
  </si>
  <si>
    <t>Coluna4765</t>
  </si>
  <si>
    <t>Coluna4766</t>
  </si>
  <si>
    <t>Coluna4767</t>
  </si>
  <si>
    <t>Coluna4768</t>
  </si>
  <si>
    <t>Coluna4769</t>
  </si>
  <si>
    <t>Coluna4770</t>
  </si>
  <si>
    <t>Coluna4771</t>
  </si>
  <si>
    <t>Coluna4772</t>
  </si>
  <si>
    <t>Coluna4773</t>
  </si>
  <si>
    <t>Coluna4774</t>
  </si>
  <si>
    <t>Coluna4775</t>
  </si>
  <si>
    <t>Coluna4776</t>
  </si>
  <si>
    <t>Coluna4777</t>
  </si>
  <si>
    <t>Coluna4778</t>
  </si>
  <si>
    <t>Coluna4779</t>
  </si>
  <si>
    <t>Coluna4780</t>
  </si>
  <si>
    <t>Coluna4781</t>
  </si>
  <si>
    <t>Coluna4782</t>
  </si>
  <si>
    <t>Coluna4783</t>
  </si>
  <si>
    <t>Coluna4784</t>
  </si>
  <si>
    <t>Coluna4785</t>
  </si>
  <si>
    <t>Coluna4786</t>
  </si>
  <si>
    <t>Coluna4787</t>
  </si>
  <si>
    <t>Coluna4788</t>
  </si>
  <si>
    <t>Coluna4789</t>
  </si>
  <si>
    <t>Coluna4790</t>
  </si>
  <si>
    <t>Coluna4791</t>
  </si>
  <si>
    <t>Coluna4792</t>
  </si>
  <si>
    <t>Coluna4793</t>
  </si>
  <si>
    <t>Coluna4794</t>
  </si>
  <si>
    <t>Coluna4795</t>
  </si>
  <si>
    <t>Coluna4796</t>
  </si>
  <si>
    <t>Coluna4797</t>
  </si>
  <si>
    <t>Coluna4798</t>
  </si>
  <si>
    <t>Coluna4799</t>
  </si>
  <si>
    <t>Coluna4800</t>
  </si>
  <si>
    <t>Coluna4801</t>
  </si>
  <si>
    <t>Coluna4802</t>
  </si>
  <si>
    <t>Coluna4803</t>
  </si>
  <si>
    <t>Coluna4804</t>
  </si>
  <si>
    <t>Coluna4805</t>
  </si>
  <si>
    <t>Coluna4806</t>
  </si>
  <si>
    <t>Coluna4807</t>
  </si>
  <si>
    <t>Coluna4808</t>
  </si>
  <si>
    <t>Coluna4809</t>
  </si>
  <si>
    <t>Coluna4810</t>
  </si>
  <si>
    <t>Coluna4811</t>
  </si>
  <si>
    <t>Coluna4812</t>
  </si>
  <si>
    <t>Coluna4813</t>
  </si>
  <si>
    <t>Coluna4814</t>
  </si>
  <si>
    <t>Coluna4815</t>
  </si>
  <si>
    <t>Coluna4816</t>
  </si>
  <si>
    <t>Coluna4817</t>
  </si>
  <si>
    <t>Coluna4818</t>
  </si>
  <si>
    <t>Coluna4819</t>
  </si>
  <si>
    <t>Coluna4820</t>
  </si>
  <si>
    <t>Coluna4821</t>
  </si>
  <si>
    <t>Coluna4822</t>
  </si>
  <si>
    <t>Coluna4823</t>
  </si>
  <si>
    <t>Coluna4824</t>
  </si>
  <si>
    <t>Coluna4825</t>
  </si>
  <si>
    <t>Coluna4826</t>
  </si>
  <si>
    <t>Coluna4827</t>
  </si>
  <si>
    <t>Coluna4828</t>
  </si>
  <si>
    <t>Coluna4829</t>
  </si>
  <si>
    <t>Coluna4830</t>
  </si>
  <si>
    <t>Coluna4831</t>
  </si>
  <si>
    <t>Coluna4832</t>
  </si>
  <si>
    <t>Coluna4833</t>
  </si>
  <si>
    <t>Coluna4834</t>
  </si>
  <si>
    <t>Coluna4835</t>
  </si>
  <si>
    <t>Coluna4836</t>
  </si>
  <si>
    <t>Coluna4837</t>
  </si>
  <si>
    <t>Coluna4838</t>
  </si>
  <si>
    <t>Coluna4839</t>
  </si>
  <si>
    <t>Coluna4840</t>
  </si>
  <si>
    <t>Coluna4841</t>
  </si>
  <si>
    <t>Coluna4842</t>
  </si>
  <si>
    <t>Coluna4843</t>
  </si>
  <si>
    <t>Coluna4844</t>
  </si>
  <si>
    <t>Coluna4845</t>
  </si>
  <si>
    <t>Coluna4846</t>
  </si>
  <si>
    <t>Coluna4847</t>
  </si>
  <si>
    <t>Coluna4848</t>
  </si>
  <si>
    <t>Coluna4849</t>
  </si>
  <si>
    <t>Coluna4850</t>
  </si>
  <si>
    <t>Coluna4851</t>
  </si>
  <si>
    <t>Coluna4852</t>
  </si>
  <si>
    <t>Coluna4853</t>
  </si>
  <si>
    <t>Coluna4854</t>
  </si>
  <si>
    <t>Coluna4855</t>
  </si>
  <si>
    <t>Coluna4856</t>
  </si>
  <si>
    <t>Coluna4857</t>
  </si>
  <si>
    <t>Coluna4858</t>
  </si>
  <si>
    <t>Coluna4859</t>
  </si>
  <si>
    <t>Coluna4860</t>
  </si>
  <si>
    <t>Coluna4861</t>
  </si>
  <si>
    <t>Coluna4862</t>
  </si>
  <si>
    <t>Coluna4863</t>
  </si>
  <si>
    <t>Coluna4864</t>
  </si>
  <si>
    <t>Coluna4865</t>
  </si>
  <si>
    <t>Coluna4866</t>
  </si>
  <si>
    <t>Coluna4867</t>
  </si>
  <si>
    <t>Coluna4868</t>
  </si>
  <si>
    <t>Coluna4869</t>
  </si>
  <si>
    <t>Coluna4870</t>
  </si>
  <si>
    <t>Coluna4871</t>
  </si>
  <si>
    <t>Coluna4872</t>
  </si>
  <si>
    <t>Coluna4873</t>
  </si>
  <si>
    <t>Coluna4874</t>
  </si>
  <si>
    <t>Coluna4875</t>
  </si>
  <si>
    <t>Coluna4876</t>
  </si>
  <si>
    <t>Coluna4877</t>
  </si>
  <si>
    <t>Coluna4878</t>
  </si>
  <si>
    <t>Coluna4879</t>
  </si>
  <si>
    <t>Coluna4880</t>
  </si>
  <si>
    <t>Coluna4881</t>
  </si>
  <si>
    <t>Coluna4882</t>
  </si>
  <si>
    <t>Coluna4883</t>
  </si>
  <si>
    <t>Coluna4884</t>
  </si>
  <si>
    <t>Coluna4885</t>
  </si>
  <si>
    <t>Coluna4886</t>
  </si>
  <si>
    <t>Coluna4887</t>
  </si>
  <si>
    <t>Coluna4888</t>
  </si>
  <si>
    <t>Coluna4889</t>
  </si>
  <si>
    <t>Coluna4890</t>
  </si>
  <si>
    <t>Coluna4891</t>
  </si>
  <si>
    <t>Coluna4892</t>
  </si>
  <si>
    <t>Coluna4893</t>
  </si>
  <si>
    <t>Coluna4894</t>
  </si>
  <si>
    <t>Coluna4895</t>
  </si>
  <si>
    <t>Coluna4896</t>
  </si>
  <si>
    <t>Coluna4897</t>
  </si>
  <si>
    <t>Coluna4898</t>
  </si>
  <si>
    <t>Coluna4899</t>
  </si>
  <si>
    <t>Coluna4900</t>
  </si>
  <si>
    <t>Coluna4901</t>
  </si>
  <si>
    <t>Coluna4902</t>
  </si>
  <si>
    <t>Coluna4903</t>
  </si>
  <si>
    <t>Coluna4904</t>
  </si>
  <si>
    <t>Coluna4905</t>
  </si>
  <si>
    <t>Coluna4906</t>
  </si>
  <si>
    <t>Coluna4907</t>
  </si>
  <si>
    <t>Coluna4908</t>
  </si>
  <si>
    <t>Coluna4909</t>
  </si>
  <si>
    <t>Coluna4910</t>
  </si>
  <si>
    <t>Coluna4911</t>
  </si>
  <si>
    <t>Coluna4912</t>
  </si>
  <si>
    <t>Coluna4913</t>
  </si>
  <si>
    <t>Coluna4914</t>
  </si>
  <si>
    <t>Coluna4915</t>
  </si>
  <si>
    <t>Coluna4916</t>
  </si>
  <si>
    <t>Coluna4917</t>
  </si>
  <si>
    <t>Coluna4918</t>
  </si>
  <si>
    <t>Coluna4919</t>
  </si>
  <si>
    <t>Coluna4920</t>
  </si>
  <si>
    <t>Coluna4921</t>
  </si>
  <si>
    <t>Coluna4922</t>
  </si>
  <si>
    <t>Coluna4923</t>
  </si>
  <si>
    <t>Coluna4924</t>
  </si>
  <si>
    <t>Coluna4925</t>
  </si>
  <si>
    <t>Coluna4926</t>
  </si>
  <si>
    <t>Coluna4927</t>
  </si>
  <si>
    <t>Coluna4928</t>
  </si>
  <si>
    <t>Coluna4929</t>
  </si>
  <si>
    <t>Coluna4930</t>
  </si>
  <si>
    <t>Coluna4931</t>
  </si>
  <si>
    <t>Coluna4932</t>
  </si>
  <si>
    <t>Coluna4933</t>
  </si>
  <si>
    <t>Coluna4934</t>
  </si>
  <si>
    <t>Coluna4935</t>
  </si>
  <si>
    <t>Coluna4936</t>
  </si>
  <si>
    <t>Coluna4937</t>
  </si>
  <si>
    <t>Coluna4938</t>
  </si>
  <si>
    <t>Coluna4939</t>
  </si>
  <si>
    <t>Coluna4940</t>
  </si>
  <si>
    <t>Coluna4941</t>
  </si>
  <si>
    <t>Coluna4942</t>
  </si>
  <si>
    <t>Coluna4943</t>
  </si>
  <si>
    <t>Coluna4944</t>
  </si>
  <si>
    <t>Coluna4945</t>
  </si>
  <si>
    <t>Coluna4946</t>
  </si>
  <si>
    <t>Coluna4947</t>
  </si>
  <si>
    <t>Coluna4948</t>
  </si>
  <si>
    <t>Coluna4949</t>
  </si>
  <si>
    <t>Coluna4950</t>
  </si>
  <si>
    <t>Coluna4951</t>
  </si>
  <si>
    <t>Coluna4952</t>
  </si>
  <si>
    <t>Coluna4953</t>
  </si>
  <si>
    <t>Coluna4954</t>
  </si>
  <si>
    <t>Coluna4955</t>
  </si>
  <si>
    <t>Coluna4956</t>
  </si>
  <si>
    <t>Coluna4957</t>
  </si>
  <si>
    <t>Coluna4958</t>
  </si>
  <si>
    <t>Coluna4959</t>
  </si>
  <si>
    <t>Coluna4960</t>
  </si>
  <si>
    <t>Coluna4961</t>
  </si>
  <si>
    <t>Coluna4962</t>
  </si>
  <si>
    <t>Coluna4963</t>
  </si>
  <si>
    <t>Coluna4964</t>
  </si>
  <si>
    <t>Coluna4965</t>
  </si>
  <si>
    <t>Coluna4966</t>
  </si>
  <si>
    <t>Coluna4967</t>
  </si>
  <si>
    <t>Coluna4968</t>
  </si>
  <si>
    <t>Coluna4969</t>
  </si>
  <si>
    <t>Coluna4970</t>
  </si>
  <si>
    <t>Coluna4971</t>
  </si>
  <si>
    <t>Coluna4972</t>
  </si>
  <si>
    <t>Coluna4973</t>
  </si>
  <si>
    <t>Coluna4974</t>
  </si>
  <si>
    <t>Coluna4975</t>
  </si>
  <si>
    <t>Coluna4976</t>
  </si>
  <si>
    <t>Coluna4977</t>
  </si>
  <si>
    <t>Coluna4978</t>
  </si>
  <si>
    <t>Coluna4979</t>
  </si>
  <si>
    <t>Coluna4980</t>
  </si>
  <si>
    <t>Coluna4981</t>
  </si>
  <si>
    <t>Coluna4982</t>
  </si>
  <si>
    <t>Coluna4983</t>
  </si>
  <si>
    <t>Coluna4984</t>
  </si>
  <si>
    <t>Coluna4985</t>
  </si>
  <si>
    <t>Coluna4986</t>
  </si>
  <si>
    <t>Coluna4987</t>
  </si>
  <si>
    <t>Coluna4988</t>
  </si>
  <si>
    <t>Coluna4989</t>
  </si>
  <si>
    <t>Coluna4990</t>
  </si>
  <si>
    <t>Coluna4991</t>
  </si>
  <si>
    <t>Coluna4992</t>
  </si>
  <si>
    <t>Coluna4993</t>
  </si>
  <si>
    <t>Coluna4994</t>
  </si>
  <si>
    <t>Coluna4995</t>
  </si>
  <si>
    <t>Coluna4996</t>
  </si>
  <si>
    <t>Coluna4997</t>
  </si>
  <si>
    <t>Coluna4998</t>
  </si>
  <si>
    <t>Coluna4999</t>
  </si>
  <si>
    <t>Coluna5000</t>
  </si>
  <si>
    <t>Coluna5001</t>
  </si>
  <si>
    <t>Coluna5002</t>
  </si>
  <si>
    <t>Coluna5003</t>
  </si>
  <si>
    <t>Coluna5004</t>
  </si>
  <si>
    <t>Coluna5005</t>
  </si>
  <si>
    <t>Coluna5006</t>
  </si>
  <si>
    <t>Coluna5007</t>
  </si>
  <si>
    <t>Coluna5008</t>
  </si>
  <si>
    <t>Coluna5009</t>
  </si>
  <si>
    <t>Coluna5010</t>
  </si>
  <si>
    <t>Coluna5011</t>
  </si>
  <si>
    <t>Coluna5012</t>
  </si>
  <si>
    <t>Coluna5013</t>
  </si>
  <si>
    <t>Coluna5014</t>
  </si>
  <si>
    <t>Coluna5015</t>
  </si>
  <si>
    <t>Coluna5016</t>
  </si>
  <si>
    <t>Coluna5017</t>
  </si>
  <si>
    <t>Coluna5018</t>
  </si>
  <si>
    <t>Coluna5019</t>
  </si>
  <si>
    <t>Coluna5020</t>
  </si>
  <si>
    <t>Coluna5021</t>
  </si>
  <si>
    <t>Coluna5022</t>
  </si>
  <si>
    <t>Coluna5023</t>
  </si>
  <si>
    <t>Coluna5024</t>
  </si>
  <si>
    <t>Coluna5025</t>
  </si>
  <si>
    <t>Coluna5026</t>
  </si>
  <si>
    <t>Coluna5027</t>
  </si>
  <si>
    <t>Coluna5028</t>
  </si>
  <si>
    <t>Coluna5029</t>
  </si>
  <si>
    <t>Coluna5030</t>
  </si>
  <si>
    <t>Coluna5031</t>
  </si>
  <si>
    <t>Coluna5032</t>
  </si>
  <si>
    <t>Coluna5033</t>
  </si>
  <si>
    <t>Coluna5034</t>
  </si>
  <si>
    <t>Coluna5035</t>
  </si>
  <si>
    <t>Coluna5036</t>
  </si>
  <si>
    <t>Coluna5037</t>
  </si>
  <si>
    <t>Coluna5038</t>
  </si>
  <si>
    <t>Coluna5039</t>
  </si>
  <si>
    <t>Coluna5040</t>
  </si>
  <si>
    <t>Coluna5041</t>
  </si>
  <si>
    <t>Coluna5042</t>
  </si>
  <si>
    <t>Coluna5043</t>
  </si>
  <si>
    <t>Coluna5044</t>
  </si>
  <si>
    <t>Coluna5045</t>
  </si>
  <si>
    <t>Coluna5046</t>
  </si>
  <si>
    <t>Coluna5047</t>
  </si>
  <si>
    <t>Coluna5048</t>
  </si>
  <si>
    <t>Coluna5049</t>
  </si>
  <si>
    <t>Coluna5050</t>
  </si>
  <si>
    <t>Coluna5051</t>
  </si>
  <si>
    <t>Coluna5052</t>
  </si>
  <si>
    <t>Coluna5053</t>
  </si>
  <si>
    <t>Coluna5054</t>
  </si>
  <si>
    <t>Coluna5055</t>
  </si>
  <si>
    <t>Coluna5056</t>
  </si>
  <si>
    <t>Coluna5057</t>
  </si>
  <si>
    <t>Coluna5058</t>
  </si>
  <si>
    <t>Coluna5059</t>
  </si>
  <si>
    <t>Coluna5060</t>
  </si>
  <si>
    <t>Coluna5061</t>
  </si>
  <si>
    <t>Coluna5062</t>
  </si>
  <si>
    <t>Coluna5063</t>
  </si>
  <si>
    <t>Coluna5064</t>
  </si>
  <si>
    <t>Coluna5065</t>
  </si>
  <si>
    <t>Coluna5066</t>
  </si>
  <si>
    <t>Coluna5067</t>
  </si>
  <si>
    <t>Coluna5068</t>
  </si>
  <si>
    <t>Coluna5069</t>
  </si>
  <si>
    <t>Coluna5070</t>
  </si>
  <si>
    <t>Coluna5071</t>
  </si>
  <si>
    <t>Coluna5072</t>
  </si>
  <si>
    <t>Coluna5073</t>
  </si>
  <si>
    <t>Coluna5074</t>
  </si>
  <si>
    <t>Coluna5075</t>
  </si>
  <si>
    <t>Coluna5076</t>
  </si>
  <si>
    <t>Coluna5077</t>
  </si>
  <si>
    <t>Coluna5078</t>
  </si>
  <si>
    <t>Coluna5079</t>
  </si>
  <si>
    <t>Coluna5080</t>
  </si>
  <si>
    <t>Coluna5081</t>
  </si>
  <si>
    <t>Coluna5082</t>
  </si>
  <si>
    <t>Coluna5083</t>
  </si>
  <si>
    <t>Coluna5084</t>
  </si>
  <si>
    <t>Coluna5085</t>
  </si>
  <si>
    <t>Coluna5086</t>
  </si>
  <si>
    <t>Coluna5087</t>
  </si>
  <si>
    <t>Coluna5088</t>
  </si>
  <si>
    <t>Coluna5089</t>
  </si>
  <si>
    <t>Coluna5090</t>
  </si>
  <si>
    <t>Coluna5091</t>
  </si>
  <si>
    <t>Coluna5092</t>
  </si>
  <si>
    <t>Coluna5093</t>
  </si>
  <si>
    <t>Coluna5094</t>
  </si>
  <si>
    <t>Coluna5095</t>
  </si>
  <si>
    <t>Coluna5096</t>
  </si>
  <si>
    <t>Coluna5097</t>
  </si>
  <si>
    <t>Coluna5098</t>
  </si>
  <si>
    <t>Coluna5099</t>
  </si>
  <si>
    <t>Coluna5100</t>
  </si>
  <si>
    <t>Coluna5101</t>
  </si>
  <si>
    <t>Coluna5102</t>
  </si>
  <si>
    <t>Coluna5103</t>
  </si>
  <si>
    <t>Coluna5104</t>
  </si>
  <si>
    <t>Coluna5105</t>
  </si>
  <si>
    <t>Coluna5106</t>
  </si>
  <si>
    <t>Coluna5107</t>
  </si>
  <si>
    <t>Coluna5108</t>
  </si>
  <si>
    <t>Coluna5109</t>
  </si>
  <si>
    <t>Coluna5110</t>
  </si>
  <si>
    <t>Coluna5111</t>
  </si>
  <si>
    <t>Coluna5112</t>
  </si>
  <si>
    <t>Coluna5113</t>
  </si>
  <si>
    <t>Coluna5114</t>
  </si>
  <si>
    <t>Coluna5115</t>
  </si>
  <si>
    <t>Coluna5116</t>
  </si>
  <si>
    <t>Coluna5117</t>
  </si>
  <si>
    <t>Coluna5118</t>
  </si>
  <si>
    <t>Coluna5119</t>
  </si>
  <si>
    <t>Coluna5120</t>
  </si>
  <si>
    <t>Coluna5121</t>
  </si>
  <si>
    <t>Coluna5122</t>
  </si>
  <si>
    <t>Coluna5123</t>
  </si>
  <si>
    <t>Coluna5124</t>
  </si>
  <si>
    <t>Coluna5125</t>
  </si>
  <si>
    <t>Coluna5126</t>
  </si>
  <si>
    <t>Coluna5127</t>
  </si>
  <si>
    <t>Coluna5128</t>
  </si>
  <si>
    <t>Coluna5129</t>
  </si>
  <si>
    <t>Coluna5130</t>
  </si>
  <si>
    <t>Coluna5131</t>
  </si>
  <si>
    <t>Coluna5132</t>
  </si>
  <si>
    <t>Coluna5133</t>
  </si>
  <si>
    <t>Coluna5134</t>
  </si>
  <si>
    <t>Coluna5135</t>
  </si>
  <si>
    <t>Coluna5136</t>
  </si>
  <si>
    <t>Coluna5137</t>
  </si>
  <si>
    <t>Coluna5138</t>
  </si>
  <si>
    <t>Coluna5139</t>
  </si>
  <si>
    <t>Coluna5140</t>
  </si>
  <si>
    <t>Coluna5141</t>
  </si>
  <si>
    <t>Coluna5142</t>
  </si>
  <si>
    <t>Coluna5143</t>
  </si>
  <si>
    <t>Coluna5144</t>
  </si>
  <si>
    <t>Coluna5145</t>
  </si>
  <si>
    <t>Coluna5146</t>
  </si>
  <si>
    <t>Coluna5147</t>
  </si>
  <si>
    <t>Coluna5148</t>
  </si>
  <si>
    <t>Coluna5149</t>
  </si>
  <si>
    <t>Coluna5150</t>
  </si>
  <si>
    <t>Coluna5151</t>
  </si>
  <si>
    <t>Coluna5152</t>
  </si>
  <si>
    <t>Coluna5153</t>
  </si>
  <si>
    <t>Coluna5154</t>
  </si>
  <si>
    <t>Coluna5155</t>
  </si>
  <si>
    <t>Coluna5156</t>
  </si>
  <si>
    <t>Coluna5157</t>
  </si>
  <si>
    <t>Coluna5158</t>
  </si>
  <si>
    <t>Coluna5159</t>
  </si>
  <si>
    <t>Coluna5160</t>
  </si>
  <si>
    <t>Coluna5161</t>
  </si>
  <si>
    <t>Coluna5162</t>
  </si>
  <si>
    <t>Coluna5163</t>
  </si>
  <si>
    <t>Coluna5164</t>
  </si>
  <si>
    <t>Coluna5165</t>
  </si>
  <si>
    <t>Coluna5166</t>
  </si>
  <si>
    <t>Coluna5167</t>
  </si>
  <si>
    <t>Coluna5168</t>
  </si>
  <si>
    <t>Coluna5169</t>
  </si>
  <si>
    <t>Coluna5170</t>
  </si>
  <si>
    <t>Coluna5171</t>
  </si>
  <si>
    <t>Coluna5172</t>
  </si>
  <si>
    <t>Coluna5173</t>
  </si>
  <si>
    <t>Coluna5174</t>
  </si>
  <si>
    <t>Coluna5175</t>
  </si>
  <si>
    <t>Coluna5176</t>
  </si>
  <si>
    <t>Coluna5177</t>
  </si>
  <si>
    <t>Coluna5178</t>
  </si>
  <si>
    <t>Coluna5179</t>
  </si>
  <si>
    <t>Coluna5180</t>
  </si>
  <si>
    <t>Coluna5181</t>
  </si>
  <si>
    <t>Coluna5182</t>
  </si>
  <si>
    <t>Coluna5183</t>
  </si>
  <si>
    <t>Coluna5184</t>
  </si>
  <si>
    <t>Coluna5185</t>
  </si>
  <si>
    <t>Coluna5186</t>
  </si>
  <si>
    <t>Coluna5187</t>
  </si>
  <si>
    <t>Coluna5188</t>
  </si>
  <si>
    <t>Coluna5189</t>
  </si>
  <si>
    <t>Coluna5190</t>
  </si>
  <si>
    <t>Coluna5191</t>
  </si>
  <si>
    <t>Coluna5192</t>
  </si>
  <si>
    <t>Coluna5193</t>
  </si>
  <si>
    <t>Coluna5194</t>
  </si>
  <si>
    <t>Coluna5195</t>
  </si>
  <si>
    <t>Coluna5196</t>
  </si>
  <si>
    <t>Coluna5197</t>
  </si>
  <si>
    <t>Coluna5198</t>
  </si>
  <si>
    <t>Coluna5199</t>
  </si>
  <si>
    <t>Coluna5200</t>
  </si>
  <si>
    <t>Coluna5201</t>
  </si>
  <si>
    <t>Coluna5202</t>
  </si>
  <si>
    <t>Coluna5203</t>
  </si>
  <si>
    <t>Coluna5204</t>
  </si>
  <si>
    <t>Coluna5205</t>
  </si>
  <si>
    <t>Coluna5206</t>
  </si>
  <si>
    <t>Coluna5207</t>
  </si>
  <si>
    <t>Coluna5208</t>
  </si>
  <si>
    <t>Coluna5209</t>
  </si>
  <si>
    <t>Coluna5210</t>
  </si>
  <si>
    <t>Coluna5211</t>
  </si>
  <si>
    <t>Coluna5212</t>
  </si>
  <si>
    <t>Coluna5213</t>
  </si>
  <si>
    <t>Coluna5214</t>
  </si>
  <si>
    <t>Coluna5215</t>
  </si>
  <si>
    <t>Coluna5216</t>
  </si>
  <si>
    <t>Coluna5217</t>
  </si>
  <si>
    <t>Coluna5218</t>
  </si>
  <si>
    <t>Coluna5219</t>
  </si>
  <si>
    <t>Coluna5220</t>
  </si>
  <si>
    <t>Coluna5221</t>
  </si>
  <si>
    <t>Coluna5222</t>
  </si>
  <si>
    <t>Coluna5223</t>
  </si>
  <si>
    <t>Coluna5224</t>
  </si>
  <si>
    <t>Coluna5225</t>
  </si>
  <si>
    <t>Coluna5226</t>
  </si>
  <si>
    <t>Coluna5227</t>
  </si>
  <si>
    <t>Coluna5228</t>
  </si>
  <si>
    <t>Coluna5229</t>
  </si>
  <si>
    <t>Coluna5230</t>
  </si>
  <si>
    <t>Coluna5231</t>
  </si>
  <si>
    <t>Coluna5232</t>
  </si>
  <si>
    <t>Coluna5233</t>
  </si>
  <si>
    <t>Coluna5234</t>
  </si>
  <si>
    <t>Coluna5235</t>
  </si>
  <si>
    <t>Coluna5236</t>
  </si>
  <si>
    <t>Coluna5237</t>
  </si>
  <si>
    <t>Coluna5238</t>
  </si>
  <si>
    <t>Coluna5239</t>
  </si>
  <si>
    <t>Coluna5240</t>
  </si>
  <si>
    <t>Coluna5241</t>
  </si>
  <si>
    <t>Coluna5242</t>
  </si>
  <si>
    <t>Coluna5243</t>
  </si>
  <si>
    <t>Coluna5244</t>
  </si>
  <si>
    <t>Coluna5245</t>
  </si>
  <si>
    <t>Coluna5246</t>
  </si>
  <si>
    <t>Coluna5247</t>
  </si>
  <si>
    <t>Coluna5248</t>
  </si>
  <si>
    <t>Coluna5249</t>
  </si>
  <si>
    <t>Coluna5250</t>
  </si>
  <si>
    <t>Coluna5251</t>
  </si>
  <si>
    <t>Coluna5252</t>
  </si>
  <si>
    <t>Coluna5253</t>
  </si>
  <si>
    <t>Coluna5254</t>
  </si>
  <si>
    <t>Coluna5255</t>
  </si>
  <si>
    <t>Coluna5256</t>
  </si>
  <si>
    <t>Coluna5257</t>
  </si>
  <si>
    <t>Coluna5258</t>
  </si>
  <si>
    <t>Coluna5259</t>
  </si>
  <si>
    <t>Coluna5260</t>
  </si>
  <si>
    <t>Coluna5261</t>
  </si>
  <si>
    <t>Coluna5262</t>
  </si>
  <si>
    <t>Coluna5263</t>
  </si>
  <si>
    <t>Coluna5264</t>
  </si>
  <si>
    <t>Coluna5265</t>
  </si>
  <si>
    <t>Coluna5266</t>
  </si>
  <si>
    <t>Coluna5267</t>
  </si>
  <si>
    <t>Coluna5268</t>
  </si>
  <si>
    <t>Coluna5269</t>
  </si>
  <si>
    <t>Coluna5270</t>
  </si>
  <si>
    <t>Coluna5271</t>
  </si>
  <si>
    <t>Coluna5272</t>
  </si>
  <si>
    <t>Coluna5273</t>
  </si>
  <si>
    <t>Coluna5274</t>
  </si>
  <si>
    <t>Coluna5275</t>
  </si>
  <si>
    <t>Coluna5276</t>
  </si>
  <si>
    <t>Coluna5277</t>
  </si>
  <si>
    <t>Coluna5278</t>
  </si>
  <si>
    <t>Coluna5279</t>
  </si>
  <si>
    <t>Coluna5280</t>
  </si>
  <si>
    <t>Coluna5281</t>
  </si>
  <si>
    <t>Coluna5282</t>
  </si>
  <si>
    <t>Coluna5283</t>
  </si>
  <si>
    <t>Coluna5284</t>
  </si>
  <si>
    <t>Coluna5285</t>
  </si>
  <si>
    <t>Coluna5286</t>
  </si>
  <si>
    <t>Coluna5287</t>
  </si>
  <si>
    <t>Coluna5288</t>
  </si>
  <si>
    <t>Coluna5289</t>
  </si>
  <si>
    <t>Coluna5290</t>
  </si>
  <si>
    <t>Coluna5291</t>
  </si>
  <si>
    <t>Coluna5292</t>
  </si>
  <si>
    <t>Coluna5293</t>
  </si>
  <si>
    <t>Coluna5294</t>
  </si>
  <si>
    <t>Coluna5295</t>
  </si>
  <si>
    <t>Coluna5296</t>
  </si>
  <si>
    <t>Coluna5297</t>
  </si>
  <si>
    <t>Coluna5298</t>
  </si>
  <si>
    <t>Coluna5299</t>
  </si>
  <si>
    <t>Coluna5300</t>
  </si>
  <si>
    <t>Coluna5301</t>
  </si>
  <si>
    <t>Coluna5302</t>
  </si>
  <si>
    <t>Coluna5303</t>
  </si>
  <si>
    <t>Coluna5304</t>
  </si>
  <si>
    <t>Coluna5305</t>
  </si>
  <si>
    <t>Coluna5306</t>
  </si>
  <si>
    <t>Coluna5307</t>
  </si>
  <si>
    <t>Coluna5308</t>
  </si>
  <si>
    <t>Coluna5309</t>
  </si>
  <si>
    <t>Coluna5310</t>
  </si>
  <si>
    <t>Coluna5311</t>
  </si>
  <si>
    <t>Coluna5312</t>
  </si>
  <si>
    <t>Coluna5313</t>
  </si>
  <si>
    <t>Coluna5314</t>
  </si>
  <si>
    <t>Coluna5315</t>
  </si>
  <si>
    <t>Coluna5316</t>
  </si>
  <si>
    <t>Coluna5317</t>
  </si>
  <si>
    <t>Coluna5318</t>
  </si>
  <si>
    <t>Coluna5319</t>
  </si>
  <si>
    <t>Coluna5320</t>
  </si>
  <si>
    <t>Coluna5321</t>
  </si>
  <si>
    <t>Coluna5322</t>
  </si>
  <si>
    <t>Coluna5323</t>
  </si>
  <si>
    <t>Coluna5324</t>
  </si>
  <si>
    <t>Coluna5325</t>
  </si>
  <si>
    <t>Coluna5326</t>
  </si>
  <si>
    <t>Coluna5327</t>
  </si>
  <si>
    <t>Coluna5328</t>
  </si>
  <si>
    <t>Coluna5329</t>
  </si>
  <si>
    <t>Coluna5330</t>
  </si>
  <si>
    <t>Coluna5331</t>
  </si>
  <si>
    <t>Coluna5332</t>
  </si>
  <si>
    <t>Coluna5333</t>
  </si>
  <si>
    <t>Coluna5334</t>
  </si>
  <si>
    <t>Coluna5335</t>
  </si>
  <si>
    <t>Coluna5336</t>
  </si>
  <si>
    <t>Coluna5337</t>
  </si>
  <si>
    <t>Coluna5338</t>
  </si>
  <si>
    <t>Coluna5339</t>
  </si>
  <si>
    <t>Coluna5340</t>
  </si>
  <si>
    <t>Coluna5341</t>
  </si>
  <si>
    <t>Coluna5342</t>
  </si>
  <si>
    <t>Coluna5343</t>
  </si>
  <si>
    <t>Coluna5344</t>
  </si>
  <si>
    <t>Coluna5345</t>
  </si>
  <si>
    <t>Coluna5346</t>
  </si>
  <si>
    <t>Coluna5347</t>
  </si>
  <si>
    <t>Coluna5348</t>
  </si>
  <si>
    <t>Coluna5349</t>
  </si>
  <si>
    <t>Coluna5350</t>
  </si>
  <si>
    <t>Coluna5351</t>
  </si>
  <si>
    <t>Coluna5352</t>
  </si>
  <si>
    <t>Coluna5353</t>
  </si>
  <si>
    <t>Coluna5354</t>
  </si>
  <si>
    <t>Coluna5355</t>
  </si>
  <si>
    <t>Coluna5356</t>
  </si>
  <si>
    <t>Coluna5357</t>
  </si>
  <si>
    <t>Coluna5358</t>
  </si>
  <si>
    <t>Coluna5359</t>
  </si>
  <si>
    <t>Coluna5360</t>
  </si>
  <si>
    <t>Coluna5361</t>
  </si>
  <si>
    <t>Coluna5362</t>
  </si>
  <si>
    <t>Coluna5363</t>
  </si>
  <si>
    <t>Coluna5364</t>
  </si>
  <si>
    <t>Coluna5365</t>
  </si>
  <si>
    <t>Coluna5366</t>
  </si>
  <si>
    <t>Coluna5367</t>
  </si>
  <si>
    <t>Coluna5368</t>
  </si>
  <si>
    <t>Coluna5369</t>
  </si>
  <si>
    <t>Coluna5370</t>
  </si>
  <si>
    <t>Coluna5371</t>
  </si>
  <si>
    <t>Coluna5372</t>
  </si>
  <si>
    <t>Coluna5373</t>
  </si>
  <si>
    <t>Coluna5374</t>
  </si>
  <si>
    <t>Coluna5375</t>
  </si>
  <si>
    <t>Coluna5376</t>
  </si>
  <si>
    <t>Coluna5377</t>
  </si>
  <si>
    <t>Coluna5378</t>
  </si>
  <si>
    <t>Coluna5379</t>
  </si>
  <si>
    <t>Coluna5380</t>
  </si>
  <si>
    <t>Coluna5381</t>
  </si>
  <si>
    <t>Coluna5382</t>
  </si>
  <si>
    <t>Coluna5383</t>
  </si>
  <si>
    <t>Coluna5384</t>
  </si>
  <si>
    <t>Coluna5385</t>
  </si>
  <si>
    <t>Coluna5386</t>
  </si>
  <si>
    <t>Coluna5387</t>
  </si>
  <si>
    <t>Coluna5388</t>
  </si>
  <si>
    <t>Coluna5389</t>
  </si>
  <si>
    <t>Coluna5390</t>
  </si>
  <si>
    <t>Coluna5391</t>
  </si>
  <si>
    <t>Coluna5392</t>
  </si>
  <si>
    <t>Coluna5393</t>
  </si>
  <si>
    <t>Coluna5394</t>
  </si>
  <si>
    <t>Coluna5395</t>
  </si>
  <si>
    <t>Coluna5396</t>
  </si>
  <si>
    <t>Coluna5397</t>
  </si>
  <si>
    <t>Coluna5398</t>
  </si>
  <si>
    <t>Coluna5399</t>
  </si>
  <si>
    <t>Coluna5400</t>
  </si>
  <si>
    <t>Coluna5401</t>
  </si>
  <si>
    <t>Coluna5402</t>
  </si>
  <si>
    <t>Coluna5403</t>
  </si>
  <si>
    <t>Coluna5404</t>
  </si>
  <si>
    <t>Coluna5405</t>
  </si>
  <si>
    <t>Coluna5406</t>
  </si>
  <si>
    <t>Coluna5407</t>
  </si>
  <si>
    <t>Coluna5408</t>
  </si>
  <si>
    <t>Coluna5409</t>
  </si>
  <si>
    <t>Coluna5410</t>
  </si>
  <si>
    <t>Coluna5411</t>
  </si>
  <si>
    <t>Coluna5412</t>
  </si>
  <si>
    <t>Coluna5413</t>
  </si>
  <si>
    <t>Coluna5414</t>
  </si>
  <si>
    <t>Coluna5415</t>
  </si>
  <si>
    <t>Coluna5416</t>
  </si>
  <si>
    <t>Coluna5417</t>
  </si>
  <si>
    <t>Coluna5418</t>
  </si>
  <si>
    <t>Coluna5419</t>
  </si>
  <si>
    <t>Coluna5420</t>
  </si>
  <si>
    <t>Coluna5421</t>
  </si>
  <si>
    <t>Coluna5422</t>
  </si>
  <si>
    <t>Coluna5423</t>
  </si>
  <si>
    <t>Coluna5424</t>
  </si>
  <si>
    <t>Coluna5425</t>
  </si>
  <si>
    <t>Coluna5426</t>
  </si>
  <si>
    <t>Coluna5427</t>
  </si>
  <si>
    <t>Coluna5428</t>
  </si>
  <si>
    <t>Coluna5429</t>
  </si>
  <si>
    <t>Coluna5430</t>
  </si>
  <si>
    <t>Coluna5431</t>
  </si>
  <si>
    <t>Coluna5432</t>
  </si>
  <si>
    <t>Coluna5433</t>
  </si>
  <si>
    <t>Coluna5434</t>
  </si>
  <si>
    <t>Coluna5435</t>
  </si>
  <si>
    <t>Coluna5436</t>
  </si>
  <si>
    <t>Coluna5437</t>
  </si>
  <si>
    <t>Coluna5438</t>
  </si>
  <si>
    <t>Coluna5439</t>
  </si>
  <si>
    <t>Coluna5440</t>
  </si>
  <si>
    <t>Coluna5441</t>
  </si>
  <si>
    <t>Coluna5442</t>
  </si>
  <si>
    <t>Coluna5443</t>
  </si>
  <si>
    <t>Coluna5444</t>
  </si>
  <si>
    <t>Coluna5445</t>
  </si>
  <si>
    <t>Coluna5446</t>
  </si>
  <si>
    <t>Coluna5447</t>
  </si>
  <si>
    <t>Coluna5448</t>
  </si>
  <si>
    <t>Coluna5449</t>
  </si>
  <si>
    <t>Coluna5450</t>
  </si>
  <si>
    <t>Coluna5451</t>
  </si>
  <si>
    <t>Coluna5452</t>
  </si>
  <si>
    <t>Coluna5453</t>
  </si>
  <si>
    <t>Coluna5454</t>
  </si>
  <si>
    <t>Coluna5455</t>
  </si>
  <si>
    <t>Coluna5456</t>
  </si>
  <si>
    <t>Coluna5457</t>
  </si>
  <si>
    <t>Coluna5458</t>
  </si>
  <si>
    <t>Coluna5459</t>
  </si>
  <si>
    <t>Coluna5460</t>
  </si>
  <si>
    <t>Coluna5461</t>
  </si>
  <si>
    <t>Coluna5462</t>
  </si>
  <si>
    <t>Coluna5463</t>
  </si>
  <si>
    <t>Coluna5464</t>
  </si>
  <si>
    <t>Coluna5465</t>
  </si>
  <si>
    <t>Coluna5466</t>
  </si>
  <si>
    <t>Coluna5467</t>
  </si>
  <si>
    <t>Coluna5468</t>
  </si>
  <si>
    <t>Coluna5469</t>
  </si>
  <si>
    <t>Coluna5470</t>
  </si>
  <si>
    <t>Coluna5471</t>
  </si>
  <si>
    <t>Coluna5472</t>
  </si>
  <si>
    <t>Coluna5473</t>
  </si>
  <si>
    <t>Coluna5474</t>
  </si>
  <si>
    <t>Coluna5475</t>
  </si>
  <si>
    <t>Coluna5476</t>
  </si>
  <si>
    <t>Coluna5477</t>
  </si>
  <si>
    <t>Coluna5478</t>
  </si>
  <si>
    <t>Coluna5479</t>
  </si>
  <si>
    <t>Coluna5480</t>
  </si>
  <si>
    <t>Coluna5481</t>
  </si>
  <si>
    <t>Coluna5482</t>
  </si>
  <si>
    <t>Coluna5483</t>
  </si>
  <si>
    <t>Coluna5484</t>
  </si>
  <si>
    <t>Coluna5485</t>
  </si>
  <si>
    <t>Coluna5486</t>
  </si>
  <si>
    <t>Coluna5487</t>
  </si>
  <si>
    <t>Coluna5488</t>
  </si>
  <si>
    <t>Coluna5489</t>
  </si>
  <si>
    <t>Coluna5490</t>
  </si>
  <si>
    <t>Coluna5491</t>
  </si>
  <si>
    <t>Coluna5492</t>
  </si>
  <si>
    <t>Coluna5493</t>
  </si>
  <si>
    <t>Coluna5494</t>
  </si>
  <si>
    <t>Coluna5495</t>
  </si>
  <si>
    <t>Coluna5496</t>
  </si>
  <si>
    <t>Coluna5497</t>
  </si>
  <si>
    <t>Coluna5498</t>
  </si>
  <si>
    <t>Coluna5499</t>
  </si>
  <si>
    <t>Coluna5500</t>
  </si>
  <si>
    <t>Coluna5501</t>
  </si>
  <si>
    <t>Coluna5502</t>
  </si>
  <si>
    <t>Coluna5503</t>
  </si>
  <si>
    <t>Coluna5504</t>
  </si>
  <si>
    <t>Coluna5505</t>
  </si>
  <si>
    <t>Coluna5506</t>
  </si>
  <si>
    <t>Coluna5507</t>
  </si>
  <si>
    <t>Coluna5508</t>
  </si>
  <si>
    <t>Coluna5509</t>
  </si>
  <si>
    <t>Coluna5510</t>
  </si>
  <si>
    <t>Coluna5511</t>
  </si>
  <si>
    <t>Coluna5512</t>
  </si>
  <si>
    <t>Coluna5513</t>
  </si>
  <si>
    <t>Coluna5514</t>
  </si>
  <si>
    <t>Coluna5515</t>
  </si>
  <si>
    <t>Coluna5516</t>
  </si>
  <si>
    <t>Coluna5517</t>
  </si>
  <si>
    <t>Coluna5518</t>
  </si>
  <si>
    <t>Coluna5519</t>
  </si>
  <si>
    <t>Coluna5520</t>
  </si>
  <si>
    <t>Coluna5521</t>
  </si>
  <si>
    <t>Coluna5522</t>
  </si>
  <si>
    <t>Coluna5523</t>
  </si>
  <si>
    <t>Coluna5524</t>
  </si>
  <si>
    <t>Coluna5525</t>
  </si>
  <si>
    <t>Coluna5526</t>
  </si>
  <si>
    <t>Coluna5527</t>
  </si>
  <si>
    <t>Coluna5528</t>
  </si>
  <si>
    <t>Coluna5529</t>
  </si>
  <si>
    <t>Coluna5530</t>
  </si>
  <si>
    <t>Coluna5531</t>
  </si>
  <si>
    <t>Coluna5532</t>
  </si>
  <si>
    <t>Coluna5533</t>
  </si>
  <si>
    <t>Coluna5534</t>
  </si>
  <si>
    <t>Coluna5535</t>
  </si>
  <si>
    <t>Coluna5536</t>
  </si>
  <si>
    <t>Coluna5537</t>
  </si>
  <si>
    <t>Coluna5538</t>
  </si>
  <si>
    <t>Coluna5539</t>
  </si>
  <si>
    <t>Coluna5540</t>
  </si>
  <si>
    <t>Coluna5541</t>
  </si>
  <si>
    <t>Coluna5542</t>
  </si>
  <si>
    <t>Coluna5543</t>
  </si>
  <si>
    <t>Coluna5544</t>
  </si>
  <si>
    <t>Coluna5545</t>
  </si>
  <si>
    <t>Coluna5546</t>
  </si>
  <si>
    <t>Coluna5547</t>
  </si>
  <si>
    <t>Coluna5548</t>
  </si>
  <si>
    <t>Coluna5549</t>
  </si>
  <si>
    <t>Coluna5550</t>
  </si>
  <si>
    <t>Coluna5551</t>
  </si>
  <si>
    <t>Coluna5552</t>
  </si>
  <si>
    <t>Coluna5553</t>
  </si>
  <si>
    <t>Coluna5554</t>
  </si>
  <si>
    <t>Coluna5555</t>
  </si>
  <si>
    <t>Coluna5556</t>
  </si>
  <si>
    <t>Coluna5557</t>
  </si>
  <si>
    <t>Coluna5558</t>
  </si>
  <si>
    <t>Coluna5559</t>
  </si>
  <si>
    <t>Coluna5560</t>
  </si>
  <si>
    <t>Coluna5561</t>
  </si>
  <si>
    <t>Coluna5562</t>
  </si>
  <si>
    <t>Coluna5563</t>
  </si>
  <si>
    <t>Coluna5564</t>
  </si>
  <si>
    <t>Coluna5565</t>
  </si>
  <si>
    <t>Coluna5566</t>
  </si>
  <si>
    <t>Coluna5567</t>
  </si>
  <si>
    <t>Coluna5568</t>
  </si>
  <si>
    <t>Coluna5569</t>
  </si>
  <si>
    <t>Coluna5570</t>
  </si>
  <si>
    <t>Coluna5571</t>
  </si>
  <si>
    <t>Coluna5572</t>
  </si>
  <si>
    <t>Coluna5573</t>
  </si>
  <si>
    <t>Coluna5574</t>
  </si>
  <si>
    <t>Coluna5575</t>
  </si>
  <si>
    <t>Coluna5576</t>
  </si>
  <si>
    <t>Coluna5577</t>
  </si>
  <si>
    <t>Coluna5578</t>
  </si>
  <si>
    <t>Coluna5579</t>
  </si>
  <si>
    <t>Coluna5580</t>
  </si>
  <si>
    <t>Coluna5581</t>
  </si>
  <si>
    <t>Coluna5582</t>
  </si>
  <si>
    <t>Coluna5583</t>
  </si>
  <si>
    <t>Coluna5584</t>
  </si>
  <si>
    <t>Coluna5585</t>
  </si>
  <si>
    <t>Coluna5586</t>
  </si>
  <si>
    <t>Coluna5587</t>
  </si>
  <si>
    <t>Coluna5588</t>
  </si>
  <si>
    <t>Coluna5589</t>
  </si>
  <si>
    <t>Coluna5590</t>
  </si>
  <si>
    <t>Coluna5591</t>
  </si>
  <si>
    <t>Coluna5592</t>
  </si>
  <si>
    <t>Coluna5593</t>
  </si>
  <si>
    <t>Coluna5594</t>
  </si>
  <si>
    <t>Coluna5595</t>
  </si>
  <si>
    <t>Coluna5596</t>
  </si>
  <si>
    <t>Coluna5597</t>
  </si>
  <si>
    <t>Coluna5598</t>
  </si>
  <si>
    <t>Coluna5599</t>
  </si>
  <si>
    <t>Coluna5600</t>
  </si>
  <si>
    <t>Coluna5601</t>
  </si>
  <si>
    <t>Coluna5602</t>
  </si>
  <si>
    <t>Coluna5603</t>
  </si>
  <si>
    <t>Coluna5604</t>
  </si>
  <si>
    <t>Coluna5605</t>
  </si>
  <si>
    <t>Coluna5606</t>
  </si>
  <si>
    <t>Coluna5607</t>
  </si>
  <si>
    <t>Coluna5608</t>
  </si>
  <si>
    <t>Coluna5609</t>
  </si>
  <si>
    <t>Coluna5610</t>
  </si>
  <si>
    <t>Coluna5611</t>
  </si>
  <si>
    <t>Coluna5612</t>
  </si>
  <si>
    <t>Coluna5613</t>
  </si>
  <si>
    <t>Coluna5614</t>
  </si>
  <si>
    <t>Coluna5615</t>
  </si>
  <si>
    <t>Coluna5616</t>
  </si>
  <si>
    <t>Coluna5617</t>
  </si>
  <si>
    <t>Coluna5618</t>
  </si>
  <si>
    <t>Coluna5619</t>
  </si>
  <si>
    <t>Coluna5620</t>
  </si>
  <si>
    <t>Coluna5621</t>
  </si>
  <si>
    <t>Coluna5622</t>
  </si>
  <si>
    <t>Coluna5623</t>
  </si>
  <si>
    <t>Coluna5624</t>
  </si>
  <si>
    <t>Coluna5625</t>
  </si>
  <si>
    <t>Coluna5626</t>
  </si>
  <si>
    <t>Coluna5627</t>
  </si>
  <si>
    <t>Coluna5628</t>
  </si>
  <si>
    <t>Coluna5629</t>
  </si>
  <si>
    <t>Coluna5630</t>
  </si>
  <si>
    <t>Coluna5631</t>
  </si>
  <si>
    <t>Coluna5632</t>
  </si>
  <si>
    <t>Coluna5633</t>
  </si>
  <si>
    <t>Coluna5634</t>
  </si>
  <si>
    <t>Coluna5635</t>
  </si>
  <si>
    <t>Coluna5636</t>
  </si>
  <si>
    <t>Coluna5637</t>
  </si>
  <si>
    <t>Coluna5638</t>
  </si>
  <si>
    <t>Coluna5639</t>
  </si>
  <si>
    <t>Coluna5640</t>
  </si>
  <si>
    <t>Coluna5641</t>
  </si>
  <si>
    <t>Coluna5642</t>
  </si>
  <si>
    <t>Coluna5643</t>
  </si>
  <si>
    <t>Coluna5644</t>
  </si>
  <si>
    <t>Coluna5645</t>
  </si>
  <si>
    <t>Coluna5646</t>
  </si>
  <si>
    <t>Coluna5647</t>
  </si>
  <si>
    <t>Coluna5648</t>
  </si>
  <si>
    <t>Coluna5649</t>
  </si>
  <si>
    <t>Coluna5650</t>
  </si>
  <si>
    <t>Coluna5651</t>
  </si>
  <si>
    <t>Coluna5652</t>
  </si>
  <si>
    <t>Coluna5653</t>
  </si>
  <si>
    <t>Coluna5654</t>
  </si>
  <si>
    <t>Coluna5655</t>
  </si>
  <si>
    <t>Coluna5656</t>
  </si>
  <si>
    <t>Coluna5657</t>
  </si>
  <si>
    <t>Coluna5658</t>
  </si>
  <si>
    <t>Coluna5659</t>
  </si>
  <si>
    <t>Coluna5660</t>
  </si>
  <si>
    <t>Coluna5661</t>
  </si>
  <si>
    <t>Coluna5662</t>
  </si>
  <si>
    <t>Coluna5663</t>
  </si>
  <si>
    <t>Coluna5664</t>
  </si>
  <si>
    <t>Coluna5665</t>
  </si>
  <si>
    <t>Coluna5666</t>
  </si>
  <si>
    <t>Coluna5667</t>
  </si>
  <si>
    <t>Coluna5668</t>
  </si>
  <si>
    <t>Coluna5669</t>
  </si>
  <si>
    <t>Coluna5670</t>
  </si>
  <si>
    <t>Coluna5671</t>
  </si>
  <si>
    <t>Coluna5672</t>
  </si>
  <si>
    <t>Coluna5673</t>
  </si>
  <si>
    <t>Coluna5674</t>
  </si>
  <si>
    <t>Coluna5675</t>
  </si>
  <si>
    <t>Coluna5676</t>
  </si>
  <si>
    <t>Coluna5677</t>
  </si>
  <si>
    <t>Coluna5678</t>
  </si>
  <si>
    <t>Coluna5679</t>
  </si>
  <si>
    <t>Coluna5680</t>
  </si>
  <si>
    <t>Coluna5681</t>
  </si>
  <si>
    <t>Coluna5682</t>
  </si>
  <si>
    <t>Coluna5683</t>
  </si>
  <si>
    <t>Coluna5684</t>
  </si>
  <si>
    <t>Coluna5685</t>
  </si>
  <si>
    <t>Coluna5686</t>
  </si>
  <si>
    <t>Coluna5687</t>
  </si>
  <si>
    <t>Coluna5688</t>
  </si>
  <si>
    <t>Coluna5689</t>
  </si>
  <si>
    <t>Coluna5690</t>
  </si>
  <si>
    <t>Coluna5691</t>
  </si>
  <si>
    <t>Coluna5692</t>
  </si>
  <si>
    <t>Coluna5693</t>
  </si>
  <si>
    <t>Coluna5694</t>
  </si>
  <si>
    <t>Coluna5695</t>
  </si>
  <si>
    <t>Coluna5696</t>
  </si>
  <si>
    <t>Coluna5697</t>
  </si>
  <si>
    <t>Coluna5698</t>
  </si>
  <si>
    <t>Coluna5699</t>
  </si>
  <si>
    <t>Coluna5700</t>
  </si>
  <si>
    <t>Coluna5701</t>
  </si>
  <si>
    <t>Coluna5702</t>
  </si>
  <si>
    <t>Coluna5703</t>
  </si>
  <si>
    <t>Coluna5704</t>
  </si>
  <si>
    <t>Coluna5705</t>
  </si>
  <si>
    <t>Coluna5706</t>
  </si>
  <si>
    <t>Coluna5707</t>
  </si>
  <si>
    <t>Coluna5708</t>
  </si>
  <si>
    <t>Coluna5709</t>
  </si>
  <si>
    <t>Coluna5710</t>
  </si>
  <si>
    <t>Coluna5711</t>
  </si>
  <si>
    <t>Coluna5712</t>
  </si>
  <si>
    <t>Coluna5713</t>
  </si>
  <si>
    <t>Coluna5714</t>
  </si>
  <si>
    <t>Coluna5715</t>
  </si>
  <si>
    <t>Coluna5716</t>
  </si>
  <si>
    <t>Coluna5717</t>
  </si>
  <si>
    <t>Coluna5718</t>
  </si>
  <si>
    <t>Coluna5719</t>
  </si>
  <si>
    <t>Coluna5720</t>
  </si>
  <si>
    <t>Coluna5721</t>
  </si>
  <si>
    <t>Coluna5722</t>
  </si>
  <si>
    <t>Coluna5723</t>
  </si>
  <si>
    <t>Coluna5724</t>
  </si>
  <si>
    <t>Coluna5725</t>
  </si>
  <si>
    <t>Coluna5726</t>
  </si>
  <si>
    <t>Coluna5727</t>
  </si>
  <si>
    <t>Coluna5728</t>
  </si>
  <si>
    <t>Coluna5729</t>
  </si>
  <si>
    <t>Coluna5730</t>
  </si>
  <si>
    <t>Coluna5731</t>
  </si>
  <si>
    <t>Coluna5732</t>
  </si>
  <si>
    <t>Coluna5733</t>
  </si>
  <si>
    <t>Coluna5734</t>
  </si>
  <si>
    <t>Coluna5735</t>
  </si>
  <si>
    <t>Coluna5736</t>
  </si>
  <si>
    <t>Coluna5737</t>
  </si>
  <si>
    <t>Coluna5738</t>
  </si>
  <si>
    <t>Coluna5739</t>
  </si>
  <si>
    <t>Coluna5740</t>
  </si>
  <si>
    <t>Coluna5741</t>
  </si>
  <si>
    <t>Coluna5742</t>
  </si>
  <si>
    <t>Coluna5743</t>
  </si>
  <si>
    <t>Coluna5744</t>
  </si>
  <si>
    <t>Coluna5745</t>
  </si>
  <si>
    <t>Coluna5746</t>
  </si>
  <si>
    <t>Coluna5747</t>
  </si>
  <si>
    <t>Coluna5748</t>
  </si>
  <si>
    <t>Coluna5749</t>
  </si>
  <si>
    <t>Coluna5750</t>
  </si>
  <si>
    <t>Coluna5751</t>
  </si>
  <si>
    <t>Coluna5752</t>
  </si>
  <si>
    <t>Coluna5753</t>
  </si>
  <si>
    <t>Coluna5754</t>
  </si>
  <si>
    <t>Coluna5755</t>
  </si>
  <si>
    <t>Coluna5756</t>
  </si>
  <si>
    <t>Coluna5757</t>
  </si>
  <si>
    <t>Coluna5758</t>
  </si>
  <si>
    <t>Coluna5759</t>
  </si>
  <si>
    <t>Coluna5760</t>
  </si>
  <si>
    <t>Coluna5761</t>
  </si>
  <si>
    <t>Coluna5762</t>
  </si>
  <si>
    <t>Coluna5763</t>
  </si>
  <si>
    <t>Coluna5764</t>
  </si>
  <si>
    <t>Coluna5765</t>
  </si>
  <si>
    <t>Coluna5766</t>
  </si>
  <si>
    <t>Coluna5767</t>
  </si>
  <si>
    <t>Coluna5768</t>
  </si>
  <si>
    <t>Coluna5769</t>
  </si>
  <si>
    <t>Coluna5770</t>
  </si>
  <si>
    <t>Coluna5771</t>
  </si>
  <si>
    <t>Coluna5772</t>
  </si>
  <si>
    <t>Coluna5773</t>
  </si>
  <si>
    <t>Coluna5774</t>
  </si>
  <si>
    <t>Coluna5775</t>
  </si>
  <si>
    <t>Coluna5776</t>
  </si>
  <si>
    <t>Coluna5777</t>
  </si>
  <si>
    <t>Coluna5778</t>
  </si>
  <si>
    <t>Coluna5779</t>
  </si>
  <si>
    <t>Coluna5780</t>
  </si>
  <si>
    <t>Coluna5781</t>
  </si>
  <si>
    <t>Coluna5782</t>
  </si>
  <si>
    <t>Coluna5783</t>
  </si>
  <si>
    <t>Coluna5784</t>
  </si>
  <si>
    <t>Coluna5785</t>
  </si>
  <si>
    <t>Coluna5786</t>
  </si>
  <si>
    <t>Coluna5787</t>
  </si>
  <si>
    <t>Coluna5788</t>
  </si>
  <si>
    <t>Coluna5789</t>
  </si>
  <si>
    <t>Coluna5790</t>
  </si>
  <si>
    <t>Coluna5791</t>
  </si>
  <si>
    <t>Coluna5792</t>
  </si>
  <si>
    <t>Coluna5793</t>
  </si>
  <si>
    <t>Coluna5794</t>
  </si>
  <si>
    <t>Coluna5795</t>
  </si>
  <si>
    <t>Coluna5796</t>
  </si>
  <si>
    <t>Coluna5797</t>
  </si>
  <si>
    <t>Coluna5798</t>
  </si>
  <si>
    <t>Coluna5799</t>
  </si>
  <si>
    <t>Coluna5800</t>
  </si>
  <si>
    <t>Coluna5801</t>
  </si>
  <si>
    <t>Coluna5802</t>
  </si>
  <si>
    <t>Coluna5803</t>
  </si>
  <si>
    <t>Coluna5804</t>
  </si>
  <si>
    <t>Coluna5805</t>
  </si>
  <si>
    <t>Coluna5806</t>
  </si>
  <si>
    <t>Coluna5807</t>
  </si>
  <si>
    <t>Coluna5808</t>
  </si>
  <si>
    <t>Coluna5809</t>
  </si>
  <si>
    <t>Coluna5810</t>
  </si>
  <si>
    <t>Coluna5811</t>
  </si>
  <si>
    <t>Coluna5812</t>
  </si>
  <si>
    <t>Coluna5813</t>
  </si>
  <si>
    <t>Coluna5814</t>
  </si>
  <si>
    <t>Coluna5815</t>
  </si>
  <si>
    <t>Coluna5816</t>
  </si>
  <si>
    <t>Coluna5817</t>
  </si>
  <si>
    <t>Coluna5818</t>
  </si>
  <si>
    <t>Coluna5819</t>
  </si>
  <si>
    <t>Coluna5820</t>
  </si>
  <si>
    <t>Coluna5821</t>
  </si>
  <si>
    <t>Coluna5822</t>
  </si>
  <si>
    <t>Coluna5823</t>
  </si>
  <si>
    <t>Coluna5824</t>
  </si>
  <si>
    <t>Coluna5825</t>
  </si>
  <si>
    <t>Coluna5826</t>
  </si>
  <si>
    <t>Coluna5827</t>
  </si>
  <si>
    <t>Coluna5828</t>
  </si>
  <si>
    <t>Coluna5829</t>
  </si>
  <si>
    <t>Coluna5830</t>
  </si>
  <si>
    <t>Coluna5831</t>
  </si>
  <si>
    <t>Coluna5832</t>
  </si>
  <si>
    <t>Coluna5833</t>
  </si>
  <si>
    <t>Coluna5834</t>
  </si>
  <si>
    <t>Coluna5835</t>
  </si>
  <si>
    <t>Coluna5836</t>
  </si>
  <si>
    <t>Coluna5837</t>
  </si>
  <si>
    <t>Coluna5838</t>
  </si>
  <si>
    <t>Coluna5839</t>
  </si>
  <si>
    <t>Coluna5840</t>
  </si>
  <si>
    <t>Coluna5841</t>
  </si>
  <si>
    <t>Coluna5842</t>
  </si>
  <si>
    <t>Coluna5843</t>
  </si>
  <si>
    <t>Coluna5844</t>
  </si>
  <si>
    <t>Coluna5845</t>
  </si>
  <si>
    <t>Coluna5846</t>
  </si>
  <si>
    <t>Coluna5847</t>
  </si>
  <si>
    <t>Coluna5848</t>
  </si>
  <si>
    <t>Coluna5849</t>
  </si>
  <si>
    <t>Coluna5850</t>
  </si>
  <si>
    <t>Coluna5851</t>
  </si>
  <si>
    <t>Coluna5852</t>
  </si>
  <si>
    <t>Coluna5853</t>
  </si>
  <si>
    <t>Coluna5854</t>
  </si>
  <si>
    <t>Coluna5855</t>
  </si>
  <si>
    <t>Coluna5856</t>
  </si>
  <si>
    <t>Coluna5857</t>
  </si>
  <si>
    <t>Coluna5858</t>
  </si>
  <si>
    <t>Coluna5859</t>
  </si>
  <si>
    <t>Coluna5860</t>
  </si>
  <si>
    <t>Coluna5861</t>
  </si>
  <si>
    <t>Coluna5862</t>
  </si>
  <si>
    <t>Coluna5863</t>
  </si>
  <si>
    <t>Coluna5864</t>
  </si>
  <si>
    <t>Coluna5865</t>
  </si>
  <si>
    <t>Coluna5866</t>
  </si>
  <si>
    <t>Coluna5867</t>
  </si>
  <si>
    <t>Coluna5868</t>
  </si>
  <si>
    <t>Coluna5869</t>
  </si>
  <si>
    <t>Coluna5870</t>
  </si>
  <si>
    <t>Coluna5871</t>
  </si>
  <si>
    <t>Coluna5872</t>
  </si>
  <si>
    <t>Coluna5873</t>
  </si>
  <si>
    <t>Coluna5874</t>
  </si>
  <si>
    <t>Coluna5875</t>
  </si>
  <si>
    <t>Coluna5876</t>
  </si>
  <si>
    <t>Coluna5877</t>
  </si>
  <si>
    <t>Coluna5878</t>
  </si>
  <si>
    <t>Coluna5879</t>
  </si>
  <si>
    <t>Coluna5880</t>
  </si>
  <si>
    <t>Coluna5881</t>
  </si>
  <si>
    <t>Coluna5882</t>
  </si>
  <si>
    <t>Coluna5883</t>
  </si>
  <si>
    <t>Coluna5884</t>
  </si>
  <si>
    <t>Coluna5885</t>
  </si>
  <si>
    <t>Coluna5886</t>
  </si>
  <si>
    <t>Coluna5887</t>
  </si>
  <si>
    <t>Coluna5888</t>
  </si>
  <si>
    <t>Coluna5889</t>
  </si>
  <si>
    <t>Coluna5890</t>
  </si>
  <si>
    <t>Coluna5891</t>
  </si>
  <si>
    <t>Coluna5892</t>
  </si>
  <si>
    <t>Coluna5893</t>
  </si>
  <si>
    <t>Coluna5894</t>
  </si>
  <si>
    <t>Coluna5895</t>
  </si>
  <si>
    <t>Coluna5896</t>
  </si>
  <si>
    <t>Coluna5897</t>
  </si>
  <si>
    <t>Coluna5898</t>
  </si>
  <si>
    <t>Coluna5899</t>
  </si>
  <si>
    <t>Coluna5900</t>
  </si>
  <si>
    <t>Coluna5901</t>
  </si>
  <si>
    <t>Coluna5902</t>
  </si>
  <si>
    <t>Coluna5903</t>
  </si>
  <si>
    <t>Coluna5904</t>
  </si>
  <si>
    <t>Coluna5905</t>
  </si>
  <si>
    <t>Coluna5906</t>
  </si>
  <si>
    <t>Coluna5907</t>
  </si>
  <si>
    <t>Coluna5908</t>
  </si>
  <si>
    <t>Coluna5909</t>
  </si>
  <si>
    <t>Coluna5910</t>
  </si>
  <si>
    <t>Coluna5911</t>
  </si>
  <si>
    <t>Coluna5912</t>
  </si>
  <si>
    <t>Coluna5913</t>
  </si>
  <si>
    <t>Coluna5914</t>
  </si>
  <si>
    <t>Coluna5915</t>
  </si>
  <si>
    <t>Coluna5916</t>
  </si>
  <si>
    <t>Coluna5917</t>
  </si>
  <si>
    <t>Coluna5918</t>
  </si>
  <si>
    <t>Coluna5919</t>
  </si>
  <si>
    <t>Coluna5920</t>
  </si>
  <si>
    <t>Coluna5921</t>
  </si>
  <si>
    <t>Coluna5922</t>
  </si>
  <si>
    <t>Coluna5923</t>
  </si>
  <si>
    <t>Coluna5924</t>
  </si>
  <si>
    <t>Coluna5925</t>
  </si>
  <si>
    <t>Coluna5926</t>
  </si>
  <si>
    <t>Coluna5927</t>
  </si>
  <si>
    <t>Coluna5928</t>
  </si>
  <si>
    <t>Coluna5929</t>
  </si>
  <si>
    <t>Coluna5930</t>
  </si>
  <si>
    <t>Coluna5931</t>
  </si>
  <si>
    <t>Coluna5932</t>
  </si>
  <si>
    <t>Coluna5933</t>
  </si>
  <si>
    <t>Coluna5934</t>
  </si>
  <si>
    <t>Coluna5935</t>
  </si>
  <si>
    <t>Coluna5936</t>
  </si>
  <si>
    <t>Coluna5937</t>
  </si>
  <si>
    <t>Coluna5938</t>
  </si>
  <si>
    <t>Coluna5939</t>
  </si>
  <si>
    <t>Coluna5940</t>
  </si>
  <si>
    <t>Coluna5941</t>
  </si>
  <si>
    <t>Coluna5942</t>
  </si>
  <si>
    <t>Coluna5943</t>
  </si>
  <si>
    <t>Coluna5944</t>
  </si>
  <si>
    <t>Coluna5945</t>
  </si>
  <si>
    <t>Coluna5946</t>
  </si>
  <si>
    <t>Coluna5947</t>
  </si>
  <si>
    <t>Coluna5948</t>
  </si>
  <si>
    <t>Coluna5949</t>
  </si>
  <si>
    <t>Coluna5950</t>
  </si>
  <si>
    <t>Coluna5951</t>
  </si>
  <si>
    <t>Coluna5952</t>
  </si>
  <si>
    <t>Coluna5953</t>
  </si>
  <si>
    <t>Coluna5954</t>
  </si>
  <si>
    <t>Coluna5955</t>
  </si>
  <si>
    <t>Coluna5956</t>
  </si>
  <si>
    <t>Coluna5957</t>
  </si>
  <si>
    <t>Coluna5958</t>
  </si>
  <si>
    <t>Coluna5959</t>
  </si>
  <si>
    <t>Coluna5960</t>
  </si>
  <si>
    <t>Coluna5961</t>
  </si>
  <si>
    <t>Coluna5962</t>
  </si>
  <si>
    <t>Coluna5963</t>
  </si>
  <si>
    <t>Coluna5964</t>
  </si>
  <si>
    <t>Coluna5965</t>
  </si>
  <si>
    <t>Coluna5966</t>
  </si>
  <si>
    <t>Coluna5967</t>
  </si>
  <si>
    <t>Coluna5968</t>
  </si>
  <si>
    <t>Coluna5969</t>
  </si>
  <si>
    <t>Coluna5970</t>
  </si>
  <si>
    <t>Coluna5971</t>
  </si>
  <si>
    <t>Coluna5972</t>
  </si>
  <si>
    <t>Coluna5973</t>
  </si>
  <si>
    <t>Coluna5974</t>
  </si>
  <si>
    <t>Coluna5975</t>
  </si>
  <si>
    <t>Coluna5976</t>
  </si>
  <si>
    <t>Coluna5977</t>
  </si>
  <si>
    <t>Coluna5978</t>
  </si>
  <si>
    <t>Coluna5979</t>
  </si>
  <si>
    <t>Coluna5980</t>
  </si>
  <si>
    <t>Coluna5981</t>
  </si>
  <si>
    <t>Coluna5982</t>
  </si>
  <si>
    <t>Coluna5983</t>
  </si>
  <si>
    <t>Coluna5984</t>
  </si>
  <si>
    <t>Coluna5985</t>
  </si>
  <si>
    <t>Coluna5986</t>
  </si>
  <si>
    <t>Coluna5987</t>
  </si>
  <si>
    <t>Coluna5988</t>
  </si>
  <si>
    <t>Coluna5989</t>
  </si>
  <si>
    <t>Coluna5990</t>
  </si>
  <si>
    <t>Coluna5991</t>
  </si>
  <si>
    <t>Coluna5992</t>
  </si>
  <si>
    <t>Coluna5993</t>
  </si>
  <si>
    <t>Coluna5994</t>
  </si>
  <si>
    <t>Coluna5995</t>
  </si>
  <si>
    <t>Coluna5996</t>
  </si>
  <si>
    <t>Coluna5997</t>
  </si>
  <si>
    <t>Coluna5998</t>
  </si>
  <si>
    <t>Coluna5999</t>
  </si>
  <si>
    <t>Coluna6000</t>
  </si>
  <si>
    <t>Coluna6001</t>
  </si>
  <si>
    <t>Coluna6002</t>
  </si>
  <si>
    <t>Coluna6003</t>
  </si>
  <si>
    <t>Coluna6004</t>
  </si>
  <si>
    <t>Coluna6005</t>
  </si>
  <si>
    <t>Coluna6006</t>
  </si>
  <si>
    <t>Coluna6007</t>
  </si>
  <si>
    <t>Coluna6008</t>
  </si>
  <si>
    <t>Coluna6009</t>
  </si>
  <si>
    <t>Coluna6010</t>
  </si>
  <si>
    <t>Coluna6011</t>
  </si>
  <si>
    <t>Coluna6012</t>
  </si>
  <si>
    <t>Coluna6013</t>
  </si>
  <si>
    <t>Coluna6014</t>
  </si>
  <si>
    <t>Coluna6015</t>
  </si>
  <si>
    <t>Coluna6016</t>
  </si>
  <si>
    <t>Coluna6017</t>
  </si>
  <si>
    <t>Coluna6018</t>
  </si>
  <si>
    <t>Coluna6019</t>
  </si>
  <si>
    <t>Coluna6020</t>
  </si>
  <si>
    <t>Coluna6021</t>
  </si>
  <si>
    <t>Coluna6022</t>
  </si>
  <si>
    <t>Coluna6023</t>
  </si>
  <si>
    <t>Coluna6024</t>
  </si>
  <si>
    <t>Coluna6025</t>
  </si>
  <si>
    <t>Coluna6026</t>
  </si>
  <si>
    <t>Coluna6027</t>
  </si>
  <si>
    <t>Coluna6028</t>
  </si>
  <si>
    <t>Coluna6029</t>
  </si>
  <si>
    <t>Coluna6030</t>
  </si>
  <si>
    <t>Coluna6031</t>
  </si>
  <si>
    <t>Coluna6032</t>
  </si>
  <si>
    <t>Coluna6033</t>
  </si>
  <si>
    <t>Coluna6034</t>
  </si>
  <si>
    <t>Coluna6035</t>
  </si>
  <si>
    <t>Coluna6036</t>
  </si>
  <si>
    <t>Coluna6037</t>
  </si>
  <si>
    <t>Coluna6038</t>
  </si>
  <si>
    <t>Coluna6039</t>
  </si>
  <si>
    <t>Coluna6040</t>
  </si>
  <si>
    <t>Coluna6041</t>
  </si>
  <si>
    <t>Coluna6042</t>
  </si>
  <si>
    <t>Coluna6043</t>
  </si>
  <si>
    <t>Coluna6044</t>
  </si>
  <si>
    <t>Coluna6045</t>
  </si>
  <si>
    <t>Coluna6046</t>
  </si>
  <si>
    <t>Coluna6047</t>
  </si>
  <si>
    <t>Coluna6048</t>
  </si>
  <si>
    <t>Coluna6049</t>
  </si>
  <si>
    <t>Coluna6050</t>
  </si>
  <si>
    <t>Coluna6051</t>
  </si>
  <si>
    <t>Coluna6052</t>
  </si>
  <si>
    <t>Coluna6053</t>
  </si>
  <si>
    <t>Coluna6054</t>
  </si>
  <si>
    <t>Coluna6055</t>
  </si>
  <si>
    <t>Coluna6056</t>
  </si>
  <si>
    <t>Coluna6057</t>
  </si>
  <si>
    <t>Coluna6058</t>
  </si>
  <si>
    <t>Coluna6059</t>
  </si>
  <si>
    <t>Coluna6060</t>
  </si>
  <si>
    <t>Coluna6061</t>
  </si>
  <si>
    <t>Coluna6062</t>
  </si>
  <si>
    <t>Coluna6063</t>
  </si>
  <si>
    <t>Coluna6064</t>
  </si>
  <si>
    <t>Coluna6065</t>
  </si>
  <si>
    <t>Coluna6066</t>
  </si>
  <si>
    <t>Coluna6067</t>
  </si>
  <si>
    <t>Coluna6068</t>
  </si>
  <si>
    <t>Coluna6069</t>
  </si>
  <si>
    <t>Coluna6070</t>
  </si>
  <si>
    <t>Coluna6071</t>
  </si>
  <si>
    <t>Coluna6072</t>
  </si>
  <si>
    <t>Coluna6073</t>
  </si>
  <si>
    <t>Coluna6074</t>
  </si>
  <si>
    <t>Coluna6075</t>
  </si>
  <si>
    <t>Coluna6076</t>
  </si>
  <si>
    <t>Coluna6077</t>
  </si>
  <si>
    <t>Coluna6078</t>
  </si>
  <si>
    <t>Coluna6079</t>
  </si>
  <si>
    <t>Coluna6080</t>
  </si>
  <si>
    <t>Coluna6081</t>
  </si>
  <si>
    <t>Coluna6082</t>
  </si>
  <si>
    <t>Coluna6083</t>
  </si>
  <si>
    <t>Coluna6084</t>
  </si>
  <si>
    <t>Coluna6085</t>
  </si>
  <si>
    <t>Coluna6086</t>
  </si>
  <si>
    <t>Coluna6087</t>
  </si>
  <si>
    <t>Coluna6088</t>
  </si>
  <si>
    <t>Coluna6089</t>
  </si>
  <si>
    <t>Coluna6090</t>
  </si>
  <si>
    <t>Coluna6091</t>
  </si>
  <si>
    <t>Coluna6092</t>
  </si>
  <si>
    <t>Coluna6093</t>
  </si>
  <si>
    <t>Coluna6094</t>
  </si>
  <si>
    <t>Coluna6095</t>
  </si>
  <si>
    <t>Coluna6096</t>
  </si>
  <si>
    <t>Coluna6097</t>
  </si>
  <si>
    <t>Coluna6098</t>
  </si>
  <si>
    <t>Coluna6099</t>
  </si>
  <si>
    <t>Coluna6100</t>
  </si>
  <si>
    <t>Coluna6101</t>
  </si>
  <si>
    <t>Coluna6102</t>
  </si>
  <si>
    <t>Coluna6103</t>
  </si>
  <si>
    <t>Coluna6104</t>
  </si>
  <si>
    <t>Coluna6105</t>
  </si>
  <si>
    <t>Coluna6106</t>
  </si>
  <si>
    <t>Coluna6107</t>
  </si>
  <si>
    <t>Coluna6108</t>
  </si>
  <si>
    <t>Coluna6109</t>
  </si>
  <si>
    <t>Coluna6110</t>
  </si>
  <si>
    <t>Coluna6111</t>
  </si>
  <si>
    <t>Coluna6112</t>
  </si>
  <si>
    <t>Coluna6113</t>
  </si>
  <si>
    <t>Coluna6114</t>
  </si>
  <si>
    <t>Coluna6115</t>
  </si>
  <si>
    <t>Coluna6116</t>
  </si>
  <si>
    <t>Coluna6117</t>
  </si>
  <si>
    <t>Coluna6118</t>
  </si>
  <si>
    <t>Coluna6119</t>
  </si>
  <si>
    <t>Coluna6120</t>
  </si>
  <si>
    <t>Coluna6121</t>
  </si>
  <si>
    <t>Coluna6122</t>
  </si>
  <si>
    <t>Coluna6123</t>
  </si>
  <si>
    <t>Coluna6124</t>
  </si>
  <si>
    <t>Coluna6125</t>
  </si>
  <si>
    <t>Coluna6126</t>
  </si>
  <si>
    <t>Coluna6127</t>
  </si>
  <si>
    <t>Coluna6128</t>
  </si>
  <si>
    <t>Coluna6129</t>
  </si>
  <si>
    <t>Coluna6130</t>
  </si>
  <si>
    <t>Coluna6131</t>
  </si>
  <si>
    <t>Coluna6132</t>
  </si>
  <si>
    <t>Coluna6133</t>
  </si>
  <si>
    <t>Coluna6134</t>
  </si>
  <si>
    <t>Coluna6135</t>
  </si>
  <si>
    <t>Coluna6136</t>
  </si>
  <si>
    <t>Coluna6137</t>
  </si>
  <si>
    <t>Coluna6138</t>
  </si>
  <si>
    <t>Coluna6139</t>
  </si>
  <si>
    <t>Coluna6140</t>
  </si>
  <si>
    <t>Coluna6141</t>
  </si>
  <si>
    <t>Coluna6142</t>
  </si>
  <si>
    <t>Coluna6143</t>
  </si>
  <si>
    <t>Coluna6144</t>
  </si>
  <si>
    <t>Coluna6145</t>
  </si>
  <si>
    <t>Coluna6146</t>
  </si>
  <si>
    <t>Coluna6147</t>
  </si>
  <si>
    <t>Coluna6148</t>
  </si>
  <si>
    <t>Coluna6149</t>
  </si>
  <si>
    <t>Coluna6150</t>
  </si>
  <si>
    <t>Coluna6151</t>
  </si>
  <si>
    <t>Coluna6152</t>
  </si>
  <si>
    <t>Coluna6153</t>
  </si>
  <si>
    <t>Coluna6154</t>
  </si>
  <si>
    <t>Coluna6155</t>
  </si>
  <si>
    <t>Coluna6156</t>
  </si>
  <si>
    <t>Coluna6157</t>
  </si>
  <si>
    <t>Coluna6158</t>
  </si>
  <si>
    <t>Coluna6159</t>
  </si>
  <si>
    <t>Coluna6160</t>
  </si>
  <si>
    <t>Coluna6161</t>
  </si>
  <si>
    <t>Coluna6162</t>
  </si>
  <si>
    <t>Coluna6163</t>
  </si>
  <si>
    <t>Coluna6164</t>
  </si>
  <si>
    <t>Coluna6165</t>
  </si>
  <si>
    <t>Coluna6166</t>
  </si>
  <si>
    <t>Coluna6167</t>
  </si>
  <si>
    <t>Coluna6168</t>
  </si>
  <si>
    <t>Coluna6169</t>
  </si>
  <si>
    <t>Coluna6170</t>
  </si>
  <si>
    <t>Coluna6171</t>
  </si>
  <si>
    <t>Coluna6172</t>
  </si>
  <si>
    <t>Coluna6173</t>
  </si>
  <si>
    <t>Coluna6174</t>
  </si>
  <si>
    <t>Coluna6175</t>
  </si>
  <si>
    <t>Coluna6176</t>
  </si>
  <si>
    <t>Coluna6177</t>
  </si>
  <si>
    <t>Coluna6178</t>
  </si>
  <si>
    <t>Coluna6179</t>
  </si>
  <si>
    <t>Coluna6180</t>
  </si>
  <si>
    <t>Coluna6181</t>
  </si>
  <si>
    <t>Coluna6182</t>
  </si>
  <si>
    <t>Coluna6183</t>
  </si>
  <si>
    <t>Coluna6184</t>
  </si>
  <si>
    <t>Coluna6185</t>
  </si>
  <si>
    <t>Coluna6186</t>
  </si>
  <si>
    <t>Coluna6187</t>
  </si>
  <si>
    <t>Coluna6188</t>
  </si>
  <si>
    <t>Coluna6189</t>
  </si>
  <si>
    <t>Coluna6190</t>
  </si>
  <si>
    <t>Coluna6191</t>
  </si>
  <si>
    <t>Coluna6192</t>
  </si>
  <si>
    <t>Coluna6193</t>
  </si>
  <si>
    <t>Coluna6194</t>
  </si>
  <si>
    <t>Coluna6195</t>
  </si>
  <si>
    <t>Coluna6196</t>
  </si>
  <si>
    <t>Coluna6197</t>
  </si>
  <si>
    <t>Coluna6198</t>
  </si>
  <si>
    <t>Coluna6199</t>
  </si>
  <si>
    <t>Coluna6200</t>
  </si>
  <si>
    <t>Coluna6201</t>
  </si>
  <si>
    <t>Coluna6202</t>
  </si>
  <si>
    <t>Coluna6203</t>
  </si>
  <si>
    <t>Coluna6204</t>
  </si>
  <si>
    <t>Coluna6205</t>
  </si>
  <si>
    <t>Coluna6206</t>
  </si>
  <si>
    <t>Coluna6207</t>
  </si>
  <si>
    <t>Coluna6208</t>
  </si>
  <si>
    <t>Coluna6209</t>
  </si>
  <si>
    <t>Coluna6210</t>
  </si>
  <si>
    <t>Coluna6211</t>
  </si>
  <si>
    <t>Coluna6212</t>
  </si>
  <si>
    <t>Coluna6213</t>
  </si>
  <si>
    <t>Coluna6214</t>
  </si>
  <si>
    <t>Coluna6215</t>
  </si>
  <si>
    <t>Coluna6216</t>
  </si>
  <si>
    <t>Coluna6217</t>
  </si>
  <si>
    <t>Coluna6218</t>
  </si>
  <si>
    <t>Coluna6219</t>
  </si>
  <si>
    <t>Coluna6220</t>
  </si>
  <si>
    <t>Coluna6221</t>
  </si>
  <si>
    <t>Coluna6222</t>
  </si>
  <si>
    <t>Coluna6223</t>
  </si>
  <si>
    <t>Coluna6224</t>
  </si>
  <si>
    <t>Coluna6225</t>
  </si>
  <si>
    <t>Coluna6226</t>
  </si>
  <si>
    <t>Coluna6227</t>
  </si>
  <si>
    <t>Coluna6228</t>
  </si>
  <si>
    <t>Coluna6229</t>
  </si>
  <si>
    <t>Coluna6230</t>
  </si>
  <si>
    <t>Coluna6231</t>
  </si>
  <si>
    <t>Coluna6232</t>
  </si>
  <si>
    <t>Coluna6233</t>
  </si>
  <si>
    <t>Coluna6234</t>
  </si>
  <si>
    <t>Coluna6235</t>
  </si>
  <si>
    <t>Coluna6236</t>
  </si>
  <si>
    <t>Coluna6237</t>
  </si>
  <si>
    <t>Coluna6238</t>
  </si>
  <si>
    <t>Coluna6239</t>
  </si>
  <si>
    <t>Coluna6240</t>
  </si>
  <si>
    <t>Coluna6241</t>
  </si>
  <si>
    <t>Coluna6242</t>
  </si>
  <si>
    <t>Coluna6243</t>
  </si>
  <si>
    <t>Coluna6244</t>
  </si>
  <si>
    <t>Coluna6245</t>
  </si>
  <si>
    <t>Coluna6246</t>
  </si>
  <si>
    <t>Coluna6247</t>
  </si>
  <si>
    <t>Coluna6248</t>
  </si>
  <si>
    <t>Coluna6249</t>
  </si>
  <si>
    <t>Coluna6250</t>
  </si>
  <si>
    <t>Coluna6251</t>
  </si>
  <si>
    <t>Coluna6252</t>
  </si>
  <si>
    <t>Coluna6253</t>
  </si>
  <si>
    <t>Coluna6254</t>
  </si>
  <si>
    <t>Coluna6255</t>
  </si>
  <si>
    <t>Coluna6256</t>
  </si>
  <si>
    <t>Coluna6257</t>
  </si>
  <si>
    <t>Coluna6258</t>
  </si>
  <si>
    <t>Coluna6259</t>
  </si>
  <si>
    <t>Coluna6260</t>
  </si>
  <si>
    <t>Coluna6261</t>
  </si>
  <si>
    <t>Coluna6262</t>
  </si>
  <si>
    <t>Coluna6263</t>
  </si>
  <si>
    <t>Coluna6264</t>
  </si>
  <si>
    <t>Coluna6265</t>
  </si>
  <si>
    <t>Coluna6266</t>
  </si>
  <si>
    <t>Coluna6267</t>
  </si>
  <si>
    <t>Coluna6268</t>
  </si>
  <si>
    <t>Coluna6269</t>
  </si>
  <si>
    <t>Coluna6270</t>
  </si>
  <si>
    <t>Coluna6271</t>
  </si>
  <si>
    <t>Coluna6272</t>
  </si>
  <si>
    <t>Coluna6273</t>
  </si>
  <si>
    <t>Coluna6274</t>
  </si>
  <si>
    <t>Coluna6275</t>
  </si>
  <si>
    <t>Coluna6276</t>
  </si>
  <si>
    <t>Coluna6277</t>
  </si>
  <si>
    <t>Coluna6278</t>
  </si>
  <si>
    <t>Coluna6279</t>
  </si>
  <si>
    <t>Coluna6280</t>
  </si>
  <si>
    <t>Coluna6281</t>
  </si>
  <si>
    <t>Coluna6282</t>
  </si>
  <si>
    <t>Coluna6283</t>
  </si>
  <si>
    <t>Coluna6284</t>
  </si>
  <si>
    <t>Coluna6285</t>
  </si>
  <si>
    <t>Coluna6286</t>
  </si>
  <si>
    <t>Coluna6287</t>
  </si>
  <si>
    <t>Coluna6288</t>
  </si>
  <si>
    <t>Coluna6289</t>
  </si>
  <si>
    <t>Coluna6290</t>
  </si>
  <si>
    <t>Coluna6291</t>
  </si>
  <si>
    <t>Coluna6292</t>
  </si>
  <si>
    <t>Coluna6293</t>
  </si>
  <si>
    <t>Coluna6294</t>
  </si>
  <si>
    <t>Coluna6295</t>
  </si>
  <si>
    <t>Coluna6296</t>
  </si>
  <si>
    <t>Coluna6297</t>
  </si>
  <si>
    <t>Coluna6298</t>
  </si>
  <si>
    <t>Coluna6299</t>
  </si>
  <si>
    <t>Coluna6300</t>
  </si>
  <si>
    <t>Coluna6301</t>
  </si>
  <si>
    <t>Coluna6302</t>
  </si>
  <si>
    <t>Coluna6303</t>
  </si>
  <si>
    <t>Coluna6304</t>
  </si>
  <si>
    <t>Coluna6305</t>
  </si>
  <si>
    <t>Coluna6306</t>
  </si>
  <si>
    <t>Coluna6307</t>
  </si>
  <si>
    <t>Coluna6308</t>
  </si>
  <si>
    <t>Coluna6309</t>
  </si>
  <si>
    <t>Coluna6310</t>
  </si>
  <si>
    <t>Coluna6311</t>
  </si>
  <si>
    <t>Coluna6312</t>
  </si>
  <si>
    <t>Coluna6313</t>
  </si>
  <si>
    <t>Coluna6314</t>
  </si>
  <si>
    <t>Coluna6315</t>
  </si>
  <si>
    <t>Coluna6316</t>
  </si>
  <si>
    <t>Coluna6317</t>
  </si>
  <si>
    <t>Coluna6318</t>
  </si>
  <si>
    <t>Coluna6319</t>
  </si>
  <si>
    <t>Coluna6320</t>
  </si>
  <si>
    <t>Coluna6321</t>
  </si>
  <si>
    <t>Coluna6322</t>
  </si>
  <si>
    <t>Coluna6323</t>
  </si>
  <si>
    <t>Coluna6324</t>
  </si>
  <si>
    <t>Coluna6325</t>
  </si>
  <si>
    <t>Coluna6326</t>
  </si>
  <si>
    <t>Coluna6327</t>
  </si>
  <si>
    <t>Coluna6328</t>
  </si>
  <si>
    <t>Coluna6329</t>
  </si>
  <si>
    <t>Coluna6330</t>
  </si>
  <si>
    <t>Coluna6331</t>
  </si>
  <si>
    <t>Coluna6332</t>
  </si>
  <si>
    <t>Coluna6333</t>
  </si>
  <si>
    <t>Coluna6334</t>
  </si>
  <si>
    <t>Coluna6335</t>
  </si>
  <si>
    <t>Coluna6336</t>
  </si>
  <si>
    <t>Coluna6337</t>
  </si>
  <si>
    <t>Coluna6338</t>
  </si>
  <si>
    <t>Coluna6339</t>
  </si>
  <si>
    <t>Coluna6340</t>
  </si>
  <si>
    <t>Coluna6341</t>
  </si>
  <si>
    <t>Coluna6342</t>
  </si>
  <si>
    <t>Coluna6343</t>
  </si>
  <si>
    <t>Coluna6344</t>
  </si>
  <si>
    <t>Coluna6345</t>
  </si>
  <si>
    <t>Coluna6346</t>
  </si>
  <si>
    <t>Coluna6347</t>
  </si>
  <si>
    <t>Coluna6348</t>
  </si>
  <si>
    <t>Coluna6349</t>
  </si>
  <si>
    <t>Coluna6350</t>
  </si>
  <si>
    <t>Coluna6351</t>
  </si>
  <si>
    <t>Coluna6352</t>
  </si>
  <si>
    <t>Coluna6353</t>
  </si>
  <si>
    <t>Coluna6354</t>
  </si>
  <si>
    <t>Coluna6355</t>
  </si>
  <si>
    <t>Coluna6356</t>
  </si>
  <si>
    <t>Coluna6357</t>
  </si>
  <si>
    <t>Coluna6358</t>
  </si>
  <si>
    <t>Coluna6359</t>
  </si>
  <si>
    <t>Coluna6360</t>
  </si>
  <si>
    <t>Coluna6361</t>
  </si>
  <si>
    <t>Coluna6362</t>
  </si>
  <si>
    <t>Coluna6363</t>
  </si>
  <si>
    <t>Coluna6364</t>
  </si>
  <si>
    <t>Coluna6365</t>
  </si>
  <si>
    <t>Coluna6366</t>
  </si>
  <si>
    <t>Coluna6367</t>
  </si>
  <si>
    <t>Coluna6368</t>
  </si>
  <si>
    <t>Coluna6369</t>
  </si>
  <si>
    <t>Coluna6370</t>
  </si>
  <si>
    <t>Coluna6371</t>
  </si>
  <si>
    <t>Coluna6372</t>
  </si>
  <si>
    <t>Coluna6373</t>
  </si>
  <si>
    <t>Coluna6374</t>
  </si>
  <si>
    <t>Coluna6375</t>
  </si>
  <si>
    <t>Coluna6376</t>
  </si>
  <si>
    <t>Coluna6377</t>
  </si>
  <si>
    <t>Coluna6378</t>
  </si>
  <si>
    <t>Coluna6379</t>
  </si>
  <si>
    <t>Coluna6380</t>
  </si>
  <si>
    <t>Coluna6381</t>
  </si>
  <si>
    <t>Coluna6382</t>
  </si>
  <si>
    <t>Coluna6383</t>
  </si>
  <si>
    <t>Coluna6384</t>
  </si>
  <si>
    <t>Coluna6385</t>
  </si>
  <si>
    <t>Coluna6386</t>
  </si>
  <si>
    <t>Coluna6387</t>
  </si>
  <si>
    <t>Coluna6388</t>
  </si>
  <si>
    <t>Coluna6389</t>
  </si>
  <si>
    <t>Coluna6390</t>
  </si>
  <si>
    <t>Coluna6391</t>
  </si>
  <si>
    <t>Coluna6392</t>
  </si>
  <si>
    <t>Coluna6393</t>
  </si>
  <si>
    <t>Coluna6394</t>
  </si>
  <si>
    <t>Coluna6395</t>
  </si>
  <si>
    <t>Coluna6396</t>
  </si>
  <si>
    <t>Coluna6397</t>
  </si>
  <si>
    <t>Coluna6398</t>
  </si>
  <si>
    <t>Coluna6399</t>
  </si>
  <si>
    <t>Coluna6400</t>
  </si>
  <si>
    <t>Coluna6401</t>
  </si>
  <si>
    <t>Coluna6402</t>
  </si>
  <si>
    <t>Coluna6403</t>
  </si>
  <si>
    <t>Coluna6404</t>
  </si>
  <si>
    <t>Coluna6405</t>
  </si>
  <si>
    <t>Coluna6406</t>
  </si>
  <si>
    <t>Coluna6407</t>
  </si>
  <si>
    <t>Coluna6408</t>
  </si>
  <si>
    <t>Coluna6409</t>
  </si>
  <si>
    <t>Coluna6410</t>
  </si>
  <si>
    <t>Coluna6411</t>
  </si>
  <si>
    <t>Coluna6412</t>
  </si>
  <si>
    <t>Coluna6413</t>
  </si>
  <si>
    <t>Coluna6414</t>
  </si>
  <si>
    <t>Coluna6415</t>
  </si>
  <si>
    <t>Coluna6416</t>
  </si>
  <si>
    <t>Coluna6417</t>
  </si>
  <si>
    <t>Coluna6418</t>
  </si>
  <si>
    <t>Coluna6419</t>
  </si>
  <si>
    <t>Coluna6420</t>
  </si>
  <si>
    <t>Coluna6421</t>
  </si>
  <si>
    <t>Coluna6422</t>
  </si>
  <si>
    <t>Coluna6423</t>
  </si>
  <si>
    <t>Coluna6424</t>
  </si>
  <si>
    <t>Coluna6425</t>
  </si>
  <si>
    <t>Coluna6426</t>
  </si>
  <si>
    <t>Coluna6427</t>
  </si>
  <si>
    <t>Coluna6428</t>
  </si>
  <si>
    <t>Coluna6429</t>
  </si>
  <si>
    <t>Coluna6430</t>
  </si>
  <si>
    <t>Coluna6431</t>
  </si>
  <si>
    <t>Coluna6432</t>
  </si>
  <si>
    <t>Coluna6433</t>
  </si>
  <si>
    <t>Coluna6434</t>
  </si>
  <si>
    <t>Coluna6435</t>
  </si>
  <si>
    <t>Coluna6436</t>
  </si>
  <si>
    <t>Coluna6437</t>
  </si>
  <si>
    <t>Coluna6438</t>
  </si>
  <si>
    <t>Coluna6439</t>
  </si>
  <si>
    <t>Coluna6440</t>
  </si>
  <si>
    <t>Coluna6441</t>
  </si>
  <si>
    <t>Coluna6442</t>
  </si>
  <si>
    <t>Coluna6443</t>
  </si>
  <si>
    <t>Coluna6444</t>
  </si>
  <si>
    <t>Coluna6445</t>
  </si>
  <si>
    <t>Coluna6446</t>
  </si>
  <si>
    <t>Coluna6447</t>
  </si>
  <si>
    <t>Coluna6448</t>
  </si>
  <si>
    <t>Coluna6449</t>
  </si>
  <si>
    <t>Coluna6450</t>
  </si>
  <si>
    <t>Coluna6451</t>
  </si>
  <si>
    <t>Coluna6452</t>
  </si>
  <si>
    <t>Coluna6453</t>
  </si>
  <si>
    <t>Coluna6454</t>
  </si>
  <si>
    <t>Coluna6455</t>
  </si>
  <si>
    <t>Coluna6456</t>
  </si>
  <si>
    <t>Coluna6457</t>
  </si>
  <si>
    <t>Coluna6458</t>
  </si>
  <si>
    <t>Coluna6459</t>
  </si>
  <si>
    <t>Coluna6460</t>
  </si>
  <si>
    <t>Coluna6461</t>
  </si>
  <si>
    <t>Coluna6462</t>
  </si>
  <si>
    <t>Coluna6463</t>
  </si>
  <si>
    <t>Coluna6464</t>
  </si>
  <si>
    <t>Coluna6465</t>
  </si>
  <si>
    <t>Coluna6466</t>
  </si>
  <si>
    <t>Coluna6467</t>
  </si>
  <si>
    <t>Coluna6468</t>
  </si>
  <si>
    <t>Coluna6469</t>
  </si>
  <si>
    <t>Coluna6470</t>
  </si>
  <si>
    <t>Coluna6471</t>
  </si>
  <si>
    <t>Coluna6472</t>
  </si>
  <si>
    <t>Coluna6473</t>
  </si>
  <si>
    <t>Coluna6474</t>
  </si>
  <si>
    <t>Coluna6475</t>
  </si>
  <si>
    <t>Coluna6476</t>
  </si>
  <si>
    <t>Coluna6477</t>
  </si>
  <si>
    <t>Coluna6478</t>
  </si>
  <si>
    <t>Coluna6479</t>
  </si>
  <si>
    <t>Coluna6480</t>
  </si>
  <si>
    <t>Coluna6481</t>
  </si>
  <si>
    <t>Coluna6482</t>
  </si>
  <si>
    <t>Coluna6483</t>
  </si>
  <si>
    <t>Coluna6484</t>
  </si>
  <si>
    <t>Coluna6485</t>
  </si>
  <si>
    <t>Coluna6486</t>
  </si>
  <si>
    <t>Coluna6487</t>
  </si>
  <si>
    <t>Coluna6488</t>
  </si>
  <si>
    <t>Coluna6489</t>
  </si>
  <si>
    <t>Coluna6490</t>
  </si>
  <si>
    <t>Coluna6491</t>
  </si>
  <si>
    <t>Coluna6492</t>
  </si>
  <si>
    <t>Coluna6493</t>
  </si>
  <si>
    <t>Coluna6494</t>
  </si>
  <si>
    <t>Coluna6495</t>
  </si>
  <si>
    <t>Coluna6496</t>
  </si>
  <si>
    <t>Coluna6497</t>
  </si>
  <si>
    <t>Coluna6498</t>
  </si>
  <si>
    <t>Coluna6499</t>
  </si>
  <si>
    <t>Coluna6500</t>
  </si>
  <si>
    <t>Coluna6501</t>
  </si>
  <si>
    <t>Coluna6502</t>
  </si>
  <si>
    <t>Coluna6503</t>
  </si>
  <si>
    <t>Coluna6504</t>
  </si>
  <si>
    <t>Coluna6505</t>
  </si>
  <si>
    <t>Coluna6506</t>
  </si>
  <si>
    <t>Coluna6507</t>
  </si>
  <si>
    <t>Coluna6508</t>
  </si>
  <si>
    <t>Coluna6509</t>
  </si>
  <si>
    <t>Coluna6510</t>
  </si>
  <si>
    <t>Coluna6511</t>
  </si>
  <si>
    <t>Coluna6512</t>
  </si>
  <si>
    <t>Coluna6513</t>
  </si>
  <si>
    <t>Coluna6514</t>
  </si>
  <si>
    <t>Coluna6515</t>
  </si>
  <si>
    <t>Coluna6516</t>
  </si>
  <si>
    <t>Coluna6517</t>
  </si>
  <si>
    <t>Coluna6518</t>
  </si>
  <si>
    <t>Coluna6519</t>
  </si>
  <si>
    <t>Coluna6520</t>
  </si>
  <si>
    <t>Coluna6521</t>
  </si>
  <si>
    <t>Coluna6522</t>
  </si>
  <si>
    <t>Coluna6523</t>
  </si>
  <si>
    <t>Coluna6524</t>
  </si>
  <si>
    <t>Coluna6525</t>
  </si>
  <si>
    <t>Coluna6526</t>
  </si>
  <si>
    <t>Coluna6527</t>
  </si>
  <si>
    <t>Coluna6528</t>
  </si>
  <si>
    <t>Coluna6529</t>
  </si>
  <si>
    <t>Coluna6530</t>
  </si>
  <si>
    <t>Coluna6531</t>
  </si>
  <si>
    <t>Coluna6532</t>
  </si>
  <si>
    <t>Coluna6533</t>
  </si>
  <si>
    <t>Coluna6534</t>
  </si>
  <si>
    <t>Coluna6535</t>
  </si>
  <si>
    <t>Coluna6536</t>
  </si>
  <si>
    <t>Coluna6537</t>
  </si>
  <si>
    <t>Coluna6538</t>
  </si>
  <si>
    <t>Coluna6539</t>
  </si>
  <si>
    <t>Coluna6540</t>
  </si>
  <si>
    <t>Coluna6541</t>
  </si>
  <si>
    <t>Coluna6542</t>
  </si>
  <si>
    <t>Coluna6543</t>
  </si>
  <si>
    <t>Coluna6544</t>
  </si>
  <si>
    <t>Coluna6545</t>
  </si>
  <si>
    <t>Coluna6546</t>
  </si>
  <si>
    <t>Coluna6547</t>
  </si>
  <si>
    <t>Coluna6548</t>
  </si>
  <si>
    <t>Coluna6549</t>
  </si>
  <si>
    <t>Coluna6550</t>
  </si>
  <si>
    <t>Coluna6551</t>
  </si>
  <si>
    <t>Coluna6552</t>
  </si>
  <si>
    <t>Coluna6553</t>
  </si>
  <si>
    <t>Coluna6554</t>
  </si>
  <si>
    <t>Coluna6555</t>
  </si>
  <si>
    <t>Coluna6556</t>
  </si>
  <si>
    <t>Coluna6557</t>
  </si>
  <si>
    <t>Coluna6558</t>
  </si>
  <si>
    <t>Coluna6559</t>
  </si>
  <si>
    <t>Coluna6560</t>
  </si>
  <si>
    <t>Coluna6561</t>
  </si>
  <si>
    <t>Coluna6562</t>
  </si>
  <si>
    <t>Coluna6563</t>
  </si>
  <si>
    <t>Coluna6564</t>
  </si>
  <si>
    <t>Coluna6565</t>
  </si>
  <si>
    <t>Coluna6566</t>
  </si>
  <si>
    <t>Coluna6567</t>
  </si>
  <si>
    <t>Coluna6568</t>
  </si>
  <si>
    <t>Coluna6569</t>
  </si>
  <si>
    <t>Coluna6570</t>
  </si>
  <si>
    <t>Coluna6571</t>
  </si>
  <si>
    <t>Coluna6572</t>
  </si>
  <si>
    <t>Coluna6573</t>
  </si>
  <si>
    <t>Coluna6574</t>
  </si>
  <si>
    <t>Coluna6575</t>
  </si>
  <si>
    <t>Coluna6576</t>
  </si>
  <si>
    <t>Coluna6577</t>
  </si>
  <si>
    <t>Coluna6578</t>
  </si>
  <si>
    <t>Coluna6579</t>
  </si>
  <si>
    <t>Coluna6580</t>
  </si>
  <si>
    <t>Coluna6581</t>
  </si>
  <si>
    <t>Coluna6582</t>
  </si>
  <si>
    <t>Coluna6583</t>
  </si>
  <si>
    <t>Coluna6584</t>
  </si>
  <si>
    <t>Coluna6585</t>
  </si>
  <si>
    <t>Coluna6586</t>
  </si>
  <si>
    <t>Coluna6587</t>
  </si>
  <si>
    <t>Coluna6588</t>
  </si>
  <si>
    <t>Coluna6589</t>
  </si>
  <si>
    <t>Coluna6590</t>
  </si>
  <si>
    <t>Coluna6591</t>
  </si>
  <si>
    <t>Coluna6592</t>
  </si>
  <si>
    <t>Coluna6593</t>
  </si>
  <si>
    <t>Coluna6594</t>
  </si>
  <si>
    <t>Coluna6595</t>
  </si>
  <si>
    <t>Coluna6596</t>
  </si>
  <si>
    <t>Coluna6597</t>
  </si>
  <si>
    <t>Coluna6598</t>
  </si>
  <si>
    <t>Coluna6599</t>
  </si>
  <si>
    <t>Coluna6600</t>
  </si>
  <si>
    <t>Coluna6601</t>
  </si>
  <si>
    <t>Coluna6602</t>
  </si>
  <si>
    <t>Coluna6603</t>
  </si>
  <si>
    <t>Coluna6604</t>
  </si>
  <si>
    <t>Coluna6605</t>
  </si>
  <si>
    <t>Coluna6606</t>
  </si>
  <si>
    <t>Coluna6607</t>
  </si>
  <si>
    <t>Coluna6608</t>
  </si>
  <si>
    <t>Coluna6609</t>
  </si>
  <si>
    <t>Coluna6610</t>
  </si>
  <si>
    <t>Coluna6611</t>
  </si>
  <si>
    <t>Coluna6612</t>
  </si>
  <si>
    <t>Coluna6613</t>
  </si>
  <si>
    <t>Coluna6614</t>
  </si>
  <si>
    <t>Coluna6615</t>
  </si>
  <si>
    <t>Coluna6616</t>
  </si>
  <si>
    <t>Coluna6617</t>
  </si>
  <si>
    <t>Coluna6618</t>
  </si>
  <si>
    <t>Coluna6619</t>
  </si>
  <si>
    <t>Coluna6620</t>
  </si>
  <si>
    <t>Coluna6621</t>
  </si>
  <si>
    <t>Coluna6622</t>
  </si>
  <si>
    <t>Coluna6623</t>
  </si>
  <si>
    <t>Coluna6624</t>
  </si>
  <si>
    <t>Coluna6625</t>
  </si>
  <si>
    <t>Coluna6626</t>
  </si>
  <si>
    <t>Coluna6627</t>
  </si>
  <si>
    <t>Coluna6628</t>
  </si>
  <si>
    <t>Coluna6629</t>
  </si>
  <si>
    <t>Coluna6630</t>
  </si>
  <si>
    <t>Coluna6631</t>
  </si>
  <si>
    <t>Coluna6632</t>
  </si>
  <si>
    <t>Coluna6633</t>
  </si>
  <si>
    <t>Coluna6634</t>
  </si>
  <si>
    <t>Coluna6635</t>
  </si>
  <si>
    <t>Coluna6636</t>
  </si>
  <si>
    <t>Coluna6637</t>
  </si>
  <si>
    <t>Coluna6638</t>
  </si>
  <si>
    <t>Coluna6639</t>
  </si>
  <si>
    <t>Coluna6640</t>
  </si>
  <si>
    <t>Coluna6641</t>
  </si>
  <si>
    <t>Coluna6642</t>
  </si>
  <si>
    <t>Coluna6643</t>
  </si>
  <si>
    <t>Coluna6644</t>
  </si>
  <si>
    <t>Coluna6645</t>
  </si>
  <si>
    <t>Coluna6646</t>
  </si>
  <si>
    <t>Coluna6647</t>
  </si>
  <si>
    <t>Coluna6648</t>
  </si>
  <si>
    <t>Coluna6649</t>
  </si>
  <si>
    <t>Coluna6650</t>
  </si>
  <si>
    <t>Coluna6651</t>
  </si>
  <si>
    <t>Coluna6652</t>
  </si>
  <si>
    <t>Coluna6653</t>
  </si>
  <si>
    <t>Coluna6654</t>
  </si>
  <si>
    <t>Coluna6655</t>
  </si>
  <si>
    <t>Coluna6656</t>
  </si>
  <si>
    <t>Coluna6657</t>
  </si>
  <si>
    <t>Coluna6658</t>
  </si>
  <si>
    <t>Coluna6659</t>
  </si>
  <si>
    <t>Coluna6660</t>
  </si>
  <si>
    <t>Coluna6661</t>
  </si>
  <si>
    <t>Coluna6662</t>
  </si>
  <si>
    <t>Coluna6663</t>
  </si>
  <si>
    <t>Coluna6664</t>
  </si>
  <si>
    <t>Coluna6665</t>
  </si>
  <si>
    <t>Coluna6666</t>
  </si>
  <si>
    <t>Coluna6667</t>
  </si>
  <si>
    <t>Coluna6668</t>
  </si>
  <si>
    <t>Coluna6669</t>
  </si>
  <si>
    <t>Coluna6670</t>
  </si>
  <si>
    <t>Coluna6671</t>
  </si>
  <si>
    <t>Coluna6672</t>
  </si>
  <si>
    <t>Coluna6673</t>
  </si>
  <si>
    <t>Coluna6674</t>
  </si>
  <si>
    <t>Coluna6675</t>
  </si>
  <si>
    <t>Coluna6676</t>
  </si>
  <si>
    <t>Coluna6677</t>
  </si>
  <si>
    <t>Coluna6678</t>
  </si>
  <si>
    <t>Coluna6679</t>
  </si>
  <si>
    <t>Coluna6680</t>
  </si>
  <si>
    <t>Coluna6681</t>
  </si>
  <si>
    <t>Coluna6682</t>
  </si>
  <si>
    <t>Coluna6683</t>
  </si>
  <si>
    <t>Coluna6684</t>
  </si>
  <si>
    <t>Coluna6685</t>
  </si>
  <si>
    <t>Coluna6686</t>
  </si>
  <si>
    <t>Coluna6687</t>
  </si>
  <si>
    <t>Coluna6688</t>
  </si>
  <si>
    <t>Coluna6689</t>
  </si>
  <si>
    <t>Coluna6690</t>
  </si>
  <si>
    <t>Coluna6691</t>
  </si>
  <si>
    <t>Coluna6692</t>
  </si>
  <si>
    <t>Coluna6693</t>
  </si>
  <si>
    <t>Coluna6694</t>
  </si>
  <si>
    <t>Coluna6695</t>
  </si>
  <si>
    <t>Coluna6696</t>
  </si>
  <si>
    <t>Coluna6697</t>
  </si>
  <si>
    <t>Coluna6698</t>
  </si>
  <si>
    <t>Coluna6699</t>
  </si>
  <si>
    <t>Coluna6700</t>
  </si>
  <si>
    <t>Coluna6701</t>
  </si>
  <si>
    <t>Coluna6702</t>
  </si>
  <si>
    <t>Coluna6703</t>
  </si>
  <si>
    <t>Coluna6704</t>
  </si>
  <si>
    <t>Coluna6705</t>
  </si>
  <si>
    <t>Coluna6706</t>
  </si>
  <si>
    <t>Coluna6707</t>
  </si>
  <si>
    <t>Coluna6708</t>
  </si>
  <si>
    <t>Coluna6709</t>
  </si>
  <si>
    <t>Coluna6710</t>
  </si>
  <si>
    <t>Coluna6711</t>
  </si>
  <si>
    <t>Coluna6712</t>
  </si>
  <si>
    <t>Coluna6713</t>
  </si>
  <si>
    <t>Coluna6714</t>
  </si>
  <si>
    <t>Coluna6715</t>
  </si>
  <si>
    <t>Coluna6716</t>
  </si>
  <si>
    <t>Coluna6717</t>
  </si>
  <si>
    <t>Coluna6718</t>
  </si>
  <si>
    <t>Coluna6719</t>
  </si>
  <si>
    <t>Coluna6720</t>
  </si>
  <si>
    <t>Coluna6721</t>
  </si>
  <si>
    <t>Coluna6722</t>
  </si>
  <si>
    <t>Coluna6723</t>
  </si>
  <si>
    <t>Coluna6724</t>
  </si>
  <si>
    <t>Coluna6725</t>
  </si>
  <si>
    <t>Coluna6726</t>
  </si>
  <si>
    <t>Coluna6727</t>
  </si>
  <si>
    <t>Coluna6728</t>
  </si>
  <si>
    <t>Coluna6729</t>
  </si>
  <si>
    <t>Coluna6730</t>
  </si>
  <si>
    <t>Coluna6731</t>
  </si>
  <si>
    <t>Coluna6732</t>
  </si>
  <si>
    <t>Coluna6733</t>
  </si>
  <si>
    <t>Coluna6734</t>
  </si>
  <si>
    <t>Coluna6735</t>
  </si>
  <si>
    <t>Coluna6736</t>
  </si>
  <si>
    <t>Coluna6737</t>
  </si>
  <si>
    <t>Coluna6738</t>
  </si>
  <si>
    <t>Coluna6739</t>
  </si>
  <si>
    <t>Coluna6740</t>
  </si>
  <si>
    <t>Coluna6741</t>
  </si>
  <si>
    <t>Coluna6742</t>
  </si>
  <si>
    <t>Coluna6743</t>
  </si>
  <si>
    <t>Coluna6744</t>
  </si>
  <si>
    <t>Coluna6745</t>
  </si>
  <si>
    <t>Coluna6746</t>
  </si>
  <si>
    <t>Coluna6747</t>
  </si>
  <si>
    <t>Coluna6748</t>
  </si>
  <si>
    <t>Coluna6749</t>
  </si>
  <si>
    <t>Coluna6750</t>
  </si>
  <si>
    <t>Coluna6751</t>
  </si>
  <si>
    <t>Coluna6752</t>
  </si>
  <si>
    <t>Coluna6753</t>
  </si>
  <si>
    <t>Coluna6754</t>
  </si>
  <si>
    <t>Coluna6755</t>
  </si>
  <si>
    <t>Coluna6756</t>
  </si>
  <si>
    <t>Coluna6757</t>
  </si>
  <si>
    <t>Coluna6758</t>
  </si>
  <si>
    <t>Coluna6759</t>
  </si>
  <si>
    <t>Coluna6760</t>
  </si>
  <si>
    <t>Coluna6761</t>
  </si>
  <si>
    <t>Coluna6762</t>
  </si>
  <si>
    <t>Coluna6763</t>
  </si>
  <si>
    <t>Coluna6764</t>
  </si>
  <si>
    <t>Coluna6765</t>
  </si>
  <si>
    <t>Coluna6766</t>
  </si>
  <si>
    <t>Coluna6767</t>
  </si>
  <si>
    <t>Coluna6768</t>
  </si>
  <si>
    <t>Coluna6769</t>
  </si>
  <si>
    <t>Coluna6770</t>
  </si>
  <si>
    <t>Coluna6771</t>
  </si>
  <si>
    <t>Coluna6772</t>
  </si>
  <si>
    <t>Coluna6773</t>
  </si>
  <si>
    <t>Coluna6774</t>
  </si>
  <si>
    <t>Coluna6775</t>
  </si>
  <si>
    <t>Coluna6776</t>
  </si>
  <si>
    <t>Coluna6777</t>
  </si>
  <si>
    <t>Coluna6778</t>
  </si>
  <si>
    <t>Coluna6779</t>
  </si>
  <si>
    <t>Coluna6780</t>
  </si>
  <si>
    <t>Coluna6781</t>
  </si>
  <si>
    <t>Coluna6782</t>
  </si>
  <si>
    <t>Coluna6783</t>
  </si>
  <si>
    <t>Coluna6784</t>
  </si>
  <si>
    <t>Coluna6785</t>
  </si>
  <si>
    <t>Coluna6786</t>
  </si>
  <si>
    <t>Coluna6787</t>
  </si>
  <si>
    <t>Coluna6788</t>
  </si>
  <si>
    <t>Coluna6789</t>
  </si>
  <si>
    <t>Coluna6790</t>
  </si>
  <si>
    <t>Coluna6791</t>
  </si>
  <si>
    <t>Coluna6792</t>
  </si>
  <si>
    <t>Coluna6793</t>
  </si>
  <si>
    <t>Coluna6794</t>
  </si>
  <si>
    <t>Coluna6795</t>
  </si>
  <si>
    <t>Coluna6796</t>
  </si>
  <si>
    <t>Coluna6797</t>
  </si>
  <si>
    <t>Coluna6798</t>
  </si>
  <si>
    <t>Coluna6799</t>
  </si>
  <si>
    <t>Coluna6800</t>
  </si>
  <si>
    <t>Coluna6801</t>
  </si>
  <si>
    <t>Coluna6802</t>
  </si>
  <si>
    <t>Coluna6803</t>
  </si>
  <si>
    <t>Coluna6804</t>
  </si>
  <si>
    <t>Coluna6805</t>
  </si>
  <si>
    <t>Coluna6806</t>
  </si>
  <si>
    <t>Coluna6807</t>
  </si>
  <si>
    <t>Coluna6808</t>
  </si>
  <si>
    <t>Coluna6809</t>
  </si>
  <si>
    <t>Coluna6810</t>
  </si>
  <si>
    <t>Coluna6811</t>
  </si>
  <si>
    <t>Coluna6812</t>
  </si>
  <si>
    <t>Coluna6813</t>
  </si>
  <si>
    <t>Coluna6814</t>
  </si>
  <si>
    <t>Coluna6815</t>
  </si>
  <si>
    <t>Coluna6816</t>
  </si>
  <si>
    <t>Coluna6817</t>
  </si>
  <si>
    <t>Coluna6818</t>
  </si>
  <si>
    <t>Coluna6819</t>
  </si>
  <si>
    <t>Coluna6820</t>
  </si>
  <si>
    <t>Coluna6821</t>
  </si>
  <si>
    <t>Coluna6822</t>
  </si>
  <si>
    <t>Coluna6823</t>
  </si>
  <si>
    <t>Coluna6824</t>
  </si>
  <si>
    <t>Coluna6825</t>
  </si>
  <si>
    <t>Coluna6826</t>
  </si>
  <si>
    <t>Coluna6827</t>
  </si>
  <si>
    <t>Coluna6828</t>
  </si>
  <si>
    <t>Coluna6829</t>
  </si>
  <si>
    <t>Coluna6830</t>
  </si>
  <si>
    <t>Coluna6831</t>
  </si>
  <si>
    <t>Coluna6832</t>
  </si>
  <si>
    <t>Coluna6833</t>
  </si>
  <si>
    <t>Coluna6834</t>
  </si>
  <si>
    <t>Coluna6835</t>
  </si>
  <si>
    <t>Coluna6836</t>
  </si>
  <si>
    <t>Coluna6837</t>
  </si>
  <si>
    <t>Coluna6838</t>
  </si>
  <si>
    <t>Coluna6839</t>
  </si>
  <si>
    <t>Coluna6840</t>
  </si>
  <si>
    <t>Coluna6841</t>
  </si>
  <si>
    <t>Coluna6842</t>
  </si>
  <si>
    <t>Coluna6843</t>
  </si>
  <si>
    <t>Coluna6844</t>
  </si>
  <si>
    <t>Coluna6845</t>
  </si>
  <si>
    <t>Coluna6846</t>
  </si>
  <si>
    <t>Coluna6847</t>
  </si>
  <si>
    <t>Coluna6848</t>
  </si>
  <si>
    <t>Coluna6849</t>
  </si>
  <si>
    <t>Coluna6850</t>
  </si>
  <si>
    <t>Coluna6851</t>
  </si>
  <si>
    <t>Coluna6852</t>
  </si>
  <si>
    <t>Coluna6853</t>
  </si>
  <si>
    <t>Coluna6854</t>
  </si>
  <si>
    <t>Coluna6855</t>
  </si>
  <si>
    <t>Coluna6856</t>
  </si>
  <si>
    <t>Coluna6857</t>
  </si>
  <si>
    <t>Coluna6858</t>
  </si>
  <si>
    <t>Coluna6859</t>
  </si>
  <si>
    <t>Coluna6860</t>
  </si>
  <si>
    <t>Coluna6861</t>
  </si>
  <si>
    <t>Coluna6862</t>
  </si>
  <si>
    <t>Coluna6863</t>
  </si>
  <si>
    <t>Coluna6864</t>
  </si>
  <si>
    <t>Coluna6865</t>
  </si>
  <si>
    <t>Coluna6866</t>
  </si>
  <si>
    <t>Coluna6867</t>
  </si>
  <si>
    <t>Coluna6868</t>
  </si>
  <si>
    <t>Coluna6869</t>
  </si>
  <si>
    <t>Coluna6870</t>
  </si>
  <si>
    <t>Coluna6871</t>
  </si>
  <si>
    <t>Coluna6872</t>
  </si>
  <si>
    <t>Coluna6873</t>
  </si>
  <si>
    <t>Coluna6874</t>
  </si>
  <si>
    <t>Coluna6875</t>
  </si>
  <si>
    <t>Coluna6876</t>
  </si>
  <si>
    <t>Coluna6877</t>
  </si>
  <si>
    <t>Coluna6878</t>
  </si>
  <si>
    <t>Coluna6879</t>
  </si>
  <si>
    <t>Coluna6880</t>
  </si>
  <si>
    <t>Coluna6881</t>
  </si>
  <si>
    <t>Coluna6882</t>
  </si>
  <si>
    <t>Coluna6883</t>
  </si>
  <si>
    <t>Coluna6884</t>
  </si>
  <si>
    <t>Coluna6885</t>
  </si>
  <si>
    <t>Coluna6886</t>
  </si>
  <si>
    <t>Coluna6887</t>
  </si>
  <si>
    <t>Coluna6888</t>
  </si>
  <si>
    <t>Coluna6889</t>
  </si>
  <si>
    <t>Coluna6890</t>
  </si>
  <si>
    <t>Coluna6891</t>
  </si>
  <si>
    <t>Coluna6892</t>
  </si>
  <si>
    <t>Coluna6893</t>
  </si>
  <si>
    <t>Coluna6894</t>
  </si>
  <si>
    <t>Coluna6895</t>
  </si>
  <si>
    <t>Coluna6896</t>
  </si>
  <si>
    <t>Coluna6897</t>
  </si>
  <si>
    <t>Coluna6898</t>
  </si>
  <si>
    <t>Coluna6899</t>
  </si>
  <si>
    <t>Coluna6900</t>
  </si>
  <si>
    <t>Coluna6901</t>
  </si>
  <si>
    <t>Coluna6902</t>
  </si>
  <si>
    <t>Coluna6903</t>
  </si>
  <si>
    <t>Coluna6904</t>
  </si>
  <si>
    <t>Coluna6905</t>
  </si>
  <si>
    <t>Coluna6906</t>
  </si>
  <si>
    <t>Coluna6907</t>
  </si>
  <si>
    <t>Coluna6908</t>
  </si>
  <si>
    <t>Coluna6909</t>
  </si>
  <si>
    <t>Coluna6910</t>
  </si>
  <si>
    <t>Coluna6911</t>
  </si>
  <si>
    <t>Coluna6912</t>
  </si>
  <si>
    <t>Coluna6913</t>
  </si>
  <si>
    <t>Coluna6914</t>
  </si>
  <si>
    <t>Coluna6915</t>
  </si>
  <si>
    <t>Coluna6916</t>
  </si>
  <si>
    <t>Coluna6917</t>
  </si>
  <si>
    <t>Coluna6918</t>
  </si>
  <si>
    <t>Coluna6919</t>
  </si>
  <si>
    <t>Coluna6920</t>
  </si>
  <si>
    <t>Coluna6921</t>
  </si>
  <si>
    <t>Coluna6922</t>
  </si>
  <si>
    <t>Coluna6923</t>
  </si>
  <si>
    <t>Coluna6924</t>
  </si>
  <si>
    <t>Coluna6925</t>
  </si>
  <si>
    <t>Coluna6926</t>
  </si>
  <si>
    <t>Coluna6927</t>
  </si>
  <si>
    <t>Coluna6928</t>
  </si>
  <si>
    <t>Coluna6929</t>
  </si>
  <si>
    <t>Coluna6930</t>
  </si>
  <si>
    <t>Coluna6931</t>
  </si>
  <si>
    <t>Coluna6932</t>
  </si>
  <si>
    <t>Coluna6933</t>
  </si>
  <si>
    <t>Coluna6934</t>
  </si>
  <si>
    <t>Coluna6935</t>
  </si>
  <si>
    <t>Coluna6936</t>
  </si>
  <si>
    <t>Coluna6937</t>
  </si>
  <si>
    <t>Coluna6938</t>
  </si>
  <si>
    <t>Coluna6939</t>
  </si>
  <si>
    <t>Coluna6940</t>
  </si>
  <si>
    <t>Coluna6941</t>
  </si>
  <si>
    <t>Coluna6942</t>
  </si>
  <si>
    <t>Coluna6943</t>
  </si>
  <si>
    <t>Coluna6944</t>
  </si>
  <si>
    <t>Coluna6945</t>
  </si>
  <si>
    <t>Coluna6946</t>
  </si>
  <si>
    <t>Coluna6947</t>
  </si>
  <si>
    <t>Coluna6948</t>
  </si>
  <si>
    <t>Coluna6949</t>
  </si>
  <si>
    <t>Coluna6950</t>
  </si>
  <si>
    <t>Coluna6951</t>
  </si>
  <si>
    <t>Coluna6952</t>
  </si>
  <si>
    <t>Coluna6953</t>
  </si>
  <si>
    <t>Coluna6954</t>
  </si>
  <si>
    <t>Coluna6955</t>
  </si>
  <si>
    <t>Coluna6956</t>
  </si>
  <si>
    <t>Coluna6957</t>
  </si>
  <si>
    <t>Coluna6958</t>
  </si>
  <si>
    <t>Coluna6959</t>
  </si>
  <si>
    <t>Coluna6960</t>
  </si>
  <si>
    <t>Coluna6961</t>
  </si>
  <si>
    <t>Coluna6962</t>
  </si>
  <si>
    <t>Coluna6963</t>
  </si>
  <si>
    <t>Coluna6964</t>
  </si>
  <si>
    <t>Coluna6965</t>
  </si>
  <si>
    <t>Coluna6966</t>
  </si>
  <si>
    <t>Coluna6967</t>
  </si>
  <si>
    <t>Coluna6968</t>
  </si>
  <si>
    <t>Coluna6969</t>
  </si>
  <si>
    <t>Coluna6970</t>
  </si>
  <si>
    <t>Coluna6971</t>
  </si>
  <si>
    <t>Coluna6972</t>
  </si>
  <si>
    <t>Coluna6973</t>
  </si>
  <si>
    <t>Coluna6974</t>
  </si>
  <si>
    <t>Coluna6975</t>
  </si>
  <si>
    <t>Coluna6976</t>
  </si>
  <si>
    <t>Coluna6977</t>
  </si>
  <si>
    <t>Coluna6978</t>
  </si>
  <si>
    <t>Coluna6979</t>
  </si>
  <si>
    <t>Coluna6980</t>
  </si>
  <si>
    <t>Coluna6981</t>
  </si>
  <si>
    <t>Coluna6982</t>
  </si>
  <si>
    <t>Coluna6983</t>
  </si>
  <si>
    <t>Coluna6984</t>
  </si>
  <si>
    <t>Coluna6985</t>
  </si>
  <si>
    <t>Coluna6986</t>
  </si>
  <si>
    <t>Coluna6987</t>
  </si>
  <si>
    <t>Coluna6988</t>
  </si>
  <si>
    <t>Coluna6989</t>
  </si>
  <si>
    <t>Coluna6990</t>
  </si>
  <si>
    <t>Coluna6991</t>
  </si>
  <si>
    <t>Coluna6992</t>
  </si>
  <si>
    <t>Coluna6993</t>
  </si>
  <si>
    <t>Coluna6994</t>
  </si>
  <si>
    <t>Coluna6995</t>
  </si>
  <si>
    <t>Coluna6996</t>
  </si>
  <si>
    <t>Coluna6997</t>
  </si>
  <si>
    <t>Coluna6998</t>
  </si>
  <si>
    <t>Coluna6999</t>
  </si>
  <si>
    <t>Coluna7000</t>
  </si>
  <si>
    <t>Coluna7001</t>
  </si>
  <si>
    <t>Coluna7002</t>
  </si>
  <si>
    <t>Coluna7003</t>
  </si>
  <si>
    <t>Coluna7004</t>
  </si>
  <si>
    <t>Coluna7005</t>
  </si>
  <si>
    <t>Coluna7006</t>
  </si>
  <si>
    <t>Coluna7007</t>
  </si>
  <si>
    <t>Coluna7008</t>
  </si>
  <si>
    <t>Coluna7009</t>
  </si>
  <si>
    <t>Coluna7010</t>
  </si>
  <si>
    <t>Coluna7011</t>
  </si>
  <si>
    <t>Coluna7012</t>
  </si>
  <si>
    <t>Coluna7013</t>
  </si>
  <si>
    <t>Coluna7014</t>
  </si>
  <si>
    <t>Coluna7015</t>
  </si>
  <si>
    <t>Coluna7016</t>
  </si>
  <si>
    <t>Coluna7017</t>
  </si>
  <si>
    <t>Coluna7018</t>
  </si>
  <si>
    <t>Coluna7019</t>
  </si>
  <si>
    <t>Coluna7020</t>
  </si>
  <si>
    <t>Coluna7021</t>
  </si>
  <si>
    <t>Coluna7022</t>
  </si>
  <si>
    <t>Coluna7023</t>
  </si>
  <si>
    <t>Coluna7024</t>
  </si>
  <si>
    <t>Coluna7025</t>
  </si>
  <si>
    <t>Coluna7026</t>
  </si>
  <si>
    <t>Coluna7027</t>
  </si>
  <si>
    <t>Coluna7028</t>
  </si>
  <si>
    <t>Coluna7029</t>
  </si>
  <si>
    <t>Coluna7030</t>
  </si>
  <si>
    <t>Coluna7031</t>
  </si>
  <si>
    <t>Coluna7032</t>
  </si>
  <si>
    <t>Coluna7033</t>
  </si>
  <si>
    <t>Coluna7034</t>
  </si>
  <si>
    <t>Coluna7035</t>
  </si>
  <si>
    <t>Coluna7036</t>
  </si>
  <si>
    <t>Coluna7037</t>
  </si>
  <si>
    <t>Coluna7038</t>
  </si>
  <si>
    <t>Coluna7039</t>
  </si>
  <si>
    <t>Coluna7040</t>
  </si>
  <si>
    <t>Coluna7041</t>
  </si>
  <si>
    <t>Coluna7042</t>
  </si>
  <si>
    <t>Coluna7043</t>
  </si>
  <si>
    <t>Coluna7044</t>
  </si>
  <si>
    <t>Coluna7045</t>
  </si>
  <si>
    <t>Coluna7046</t>
  </si>
  <si>
    <t>Coluna7047</t>
  </si>
  <si>
    <t>Coluna7048</t>
  </si>
  <si>
    <t>Coluna7049</t>
  </si>
  <si>
    <t>Coluna7050</t>
  </si>
  <si>
    <t>Coluna7051</t>
  </si>
  <si>
    <t>Coluna7052</t>
  </si>
  <si>
    <t>Coluna7053</t>
  </si>
  <si>
    <t>Coluna7054</t>
  </si>
  <si>
    <t>Coluna7055</t>
  </si>
  <si>
    <t>Coluna7056</t>
  </si>
  <si>
    <t>Coluna7057</t>
  </si>
  <si>
    <t>Coluna7058</t>
  </si>
  <si>
    <t>Coluna7059</t>
  </si>
  <si>
    <t>Coluna7060</t>
  </si>
  <si>
    <t>Coluna7061</t>
  </si>
  <si>
    <t>Coluna7062</t>
  </si>
  <si>
    <t>Coluna7063</t>
  </si>
  <si>
    <t>Coluna7064</t>
  </si>
  <si>
    <t>Coluna7065</t>
  </si>
  <si>
    <t>Coluna7066</t>
  </si>
  <si>
    <t>Coluna7067</t>
  </si>
  <si>
    <t>Coluna7068</t>
  </si>
  <si>
    <t>Coluna7069</t>
  </si>
  <si>
    <t>Coluna7070</t>
  </si>
  <si>
    <t>Coluna7071</t>
  </si>
  <si>
    <t>Coluna7072</t>
  </si>
  <si>
    <t>Coluna7073</t>
  </si>
  <si>
    <t>Coluna7074</t>
  </si>
  <si>
    <t>Coluna7075</t>
  </si>
  <si>
    <t>Coluna7076</t>
  </si>
  <si>
    <t>Coluna7077</t>
  </si>
  <si>
    <t>Coluna7078</t>
  </si>
  <si>
    <t>Coluna7079</t>
  </si>
  <si>
    <t>Coluna7080</t>
  </si>
  <si>
    <t>Coluna7081</t>
  </si>
  <si>
    <t>Coluna7082</t>
  </si>
  <si>
    <t>Coluna7083</t>
  </si>
  <si>
    <t>Coluna7084</t>
  </si>
  <si>
    <t>Coluna7085</t>
  </si>
  <si>
    <t>Coluna7086</t>
  </si>
  <si>
    <t>Coluna7087</t>
  </si>
  <si>
    <t>Coluna7088</t>
  </si>
  <si>
    <t>Coluna7089</t>
  </si>
  <si>
    <t>Coluna7090</t>
  </si>
  <si>
    <t>Coluna7091</t>
  </si>
  <si>
    <t>Coluna7092</t>
  </si>
  <si>
    <t>Coluna7093</t>
  </si>
  <si>
    <t>Coluna7094</t>
  </si>
  <si>
    <t>Coluna7095</t>
  </si>
  <si>
    <t>Coluna7096</t>
  </si>
  <si>
    <t>Coluna7097</t>
  </si>
  <si>
    <t>Coluna7098</t>
  </si>
  <si>
    <t>Coluna7099</t>
  </si>
  <si>
    <t>Coluna7100</t>
  </si>
  <si>
    <t>Coluna7101</t>
  </si>
  <si>
    <t>Coluna7102</t>
  </si>
  <si>
    <t>Coluna7103</t>
  </si>
  <si>
    <t>Coluna7104</t>
  </si>
  <si>
    <t>Coluna7105</t>
  </si>
  <si>
    <t>Coluna7106</t>
  </si>
  <si>
    <t>Coluna7107</t>
  </si>
  <si>
    <t>Coluna7108</t>
  </si>
  <si>
    <t>Coluna7109</t>
  </si>
  <si>
    <t>Coluna7110</t>
  </si>
  <si>
    <t>Coluna7111</t>
  </si>
  <si>
    <t>Coluna7112</t>
  </si>
  <si>
    <t>Coluna7113</t>
  </si>
  <si>
    <t>Coluna7114</t>
  </si>
  <si>
    <t>Coluna7115</t>
  </si>
  <si>
    <t>Coluna7116</t>
  </si>
  <si>
    <t>Coluna7117</t>
  </si>
  <si>
    <t>Coluna7118</t>
  </si>
  <si>
    <t>Coluna7119</t>
  </si>
  <si>
    <t>Coluna7120</t>
  </si>
  <si>
    <t>Coluna7121</t>
  </si>
  <si>
    <t>Coluna7122</t>
  </si>
  <si>
    <t>Coluna7123</t>
  </si>
  <si>
    <t>Coluna7124</t>
  </si>
  <si>
    <t>Coluna7125</t>
  </si>
  <si>
    <t>Coluna7126</t>
  </si>
  <si>
    <t>Coluna7127</t>
  </si>
  <si>
    <t>Coluna7128</t>
  </si>
  <si>
    <t>Coluna7129</t>
  </si>
  <si>
    <t>Coluna7130</t>
  </si>
  <si>
    <t>Coluna7131</t>
  </si>
  <si>
    <t>Coluna7132</t>
  </si>
  <si>
    <t>Coluna7133</t>
  </si>
  <si>
    <t>Coluna7134</t>
  </si>
  <si>
    <t>Coluna7135</t>
  </si>
  <si>
    <t>Coluna7136</t>
  </si>
  <si>
    <t>Coluna7137</t>
  </si>
  <si>
    <t>Coluna7138</t>
  </si>
  <si>
    <t>Coluna7139</t>
  </si>
  <si>
    <t>Coluna7140</t>
  </si>
  <si>
    <t>Coluna7141</t>
  </si>
  <si>
    <t>Coluna7142</t>
  </si>
  <si>
    <t>Coluna7143</t>
  </si>
  <si>
    <t>Coluna7144</t>
  </si>
  <si>
    <t>Coluna7145</t>
  </si>
  <si>
    <t>Coluna7146</t>
  </si>
  <si>
    <t>Coluna7147</t>
  </si>
  <si>
    <t>Coluna7148</t>
  </si>
  <si>
    <t>Coluna7149</t>
  </si>
  <si>
    <t>Coluna7150</t>
  </si>
  <si>
    <t>Coluna7151</t>
  </si>
  <si>
    <t>Coluna7152</t>
  </si>
  <si>
    <t>Coluna7153</t>
  </si>
  <si>
    <t>Coluna7154</t>
  </si>
  <si>
    <t>Coluna7155</t>
  </si>
  <si>
    <t>Coluna7156</t>
  </si>
  <si>
    <t>Coluna7157</t>
  </si>
  <si>
    <t>Coluna7158</t>
  </si>
  <si>
    <t>Coluna7159</t>
  </si>
  <si>
    <t>Coluna7160</t>
  </si>
  <si>
    <t>Coluna7161</t>
  </si>
  <si>
    <t>Coluna7162</t>
  </si>
  <si>
    <t>Coluna7163</t>
  </si>
  <si>
    <t>Coluna7164</t>
  </si>
  <si>
    <t>Coluna7165</t>
  </si>
  <si>
    <t>Coluna7166</t>
  </si>
  <si>
    <t>Coluna7167</t>
  </si>
  <si>
    <t>Coluna7168</t>
  </si>
  <si>
    <t>Coluna7169</t>
  </si>
  <si>
    <t>Coluna7170</t>
  </si>
  <si>
    <t>Coluna7171</t>
  </si>
  <si>
    <t>Coluna7172</t>
  </si>
  <si>
    <t>Coluna7173</t>
  </si>
  <si>
    <t>Coluna7174</t>
  </si>
  <si>
    <t>Coluna7175</t>
  </si>
  <si>
    <t>Coluna7176</t>
  </si>
  <si>
    <t>Coluna7177</t>
  </si>
  <si>
    <t>Coluna7178</t>
  </si>
  <si>
    <t>Coluna7179</t>
  </si>
  <si>
    <t>Coluna7180</t>
  </si>
  <si>
    <t>Coluna7181</t>
  </si>
  <si>
    <t>Coluna7182</t>
  </si>
  <si>
    <t>Coluna7183</t>
  </si>
  <si>
    <t>Coluna7184</t>
  </si>
  <si>
    <t>Coluna7185</t>
  </si>
  <si>
    <t>Coluna7186</t>
  </si>
  <si>
    <t>Coluna7187</t>
  </si>
  <si>
    <t>Coluna7188</t>
  </si>
  <si>
    <t>Coluna7189</t>
  </si>
  <si>
    <t>Coluna7190</t>
  </si>
  <si>
    <t>Coluna7191</t>
  </si>
  <si>
    <t>Coluna7192</t>
  </si>
  <si>
    <t>Coluna7193</t>
  </si>
  <si>
    <t>Coluna7194</t>
  </si>
  <si>
    <t>Coluna7195</t>
  </si>
  <si>
    <t>Coluna7196</t>
  </si>
  <si>
    <t>Coluna7197</t>
  </si>
  <si>
    <t>Coluna7198</t>
  </si>
  <si>
    <t>Coluna7199</t>
  </si>
  <si>
    <t>Coluna7200</t>
  </si>
  <si>
    <t>Coluna7201</t>
  </si>
  <si>
    <t>Coluna7202</t>
  </si>
  <si>
    <t>Coluna7203</t>
  </si>
  <si>
    <t>Coluna7204</t>
  </si>
  <si>
    <t>Coluna7205</t>
  </si>
  <si>
    <t>Coluna7206</t>
  </si>
  <si>
    <t>Coluna7207</t>
  </si>
  <si>
    <t>Coluna7208</t>
  </si>
  <si>
    <t>Coluna7209</t>
  </si>
  <si>
    <t>Coluna7210</t>
  </si>
  <si>
    <t>Coluna7211</t>
  </si>
  <si>
    <t>Coluna7212</t>
  </si>
  <si>
    <t>Coluna7213</t>
  </si>
  <si>
    <t>Coluna7214</t>
  </si>
  <si>
    <t>Coluna7215</t>
  </si>
  <si>
    <t>Coluna7216</t>
  </si>
  <si>
    <t>Coluna7217</t>
  </si>
  <si>
    <t>Coluna7218</t>
  </si>
  <si>
    <t>Coluna7219</t>
  </si>
  <si>
    <t>Coluna7220</t>
  </si>
  <si>
    <t>Coluna7221</t>
  </si>
  <si>
    <t>Coluna7222</t>
  </si>
  <si>
    <t>Coluna7223</t>
  </si>
  <si>
    <t>Coluna7224</t>
  </si>
  <si>
    <t>Coluna7225</t>
  </si>
  <si>
    <t>Coluna7226</t>
  </si>
  <si>
    <t>Coluna7227</t>
  </si>
  <si>
    <t>Coluna7228</t>
  </si>
  <si>
    <t>Coluna7229</t>
  </si>
  <si>
    <t>Coluna7230</t>
  </si>
  <si>
    <t>Coluna7231</t>
  </si>
  <si>
    <t>Coluna7232</t>
  </si>
  <si>
    <t>Coluna7233</t>
  </si>
  <si>
    <t>Coluna7234</t>
  </si>
  <si>
    <t>Coluna7235</t>
  </si>
  <si>
    <t>Coluna7236</t>
  </si>
  <si>
    <t>Coluna7237</t>
  </si>
  <si>
    <t>Coluna7238</t>
  </si>
  <si>
    <t>Coluna7239</t>
  </si>
  <si>
    <t>Coluna7240</t>
  </si>
  <si>
    <t>Coluna7241</t>
  </si>
  <si>
    <t>Coluna7242</t>
  </si>
  <si>
    <t>Coluna7243</t>
  </si>
  <si>
    <t>Coluna7244</t>
  </si>
  <si>
    <t>Coluna7245</t>
  </si>
  <si>
    <t>Coluna7246</t>
  </si>
  <si>
    <t>Coluna7247</t>
  </si>
  <si>
    <t>Coluna7248</t>
  </si>
  <si>
    <t>Coluna7249</t>
  </si>
  <si>
    <t>Coluna7250</t>
  </si>
  <si>
    <t>Coluna7251</t>
  </si>
  <si>
    <t>Coluna7252</t>
  </si>
  <si>
    <t>Coluna7253</t>
  </si>
  <si>
    <t>Coluna7254</t>
  </si>
  <si>
    <t>Coluna7255</t>
  </si>
  <si>
    <t>Coluna7256</t>
  </si>
  <si>
    <t>Coluna7257</t>
  </si>
  <si>
    <t>Coluna7258</t>
  </si>
  <si>
    <t>Coluna7259</t>
  </si>
  <si>
    <t>Coluna7260</t>
  </si>
  <si>
    <t>Coluna7261</t>
  </si>
  <si>
    <t>Coluna7262</t>
  </si>
  <si>
    <t>Coluna7263</t>
  </si>
  <si>
    <t>Coluna7264</t>
  </si>
  <si>
    <t>Coluna7265</t>
  </si>
  <si>
    <t>Coluna7266</t>
  </si>
  <si>
    <t>Coluna7267</t>
  </si>
  <si>
    <t>Coluna7268</t>
  </si>
  <si>
    <t>Coluna7269</t>
  </si>
  <si>
    <t>Coluna7270</t>
  </si>
  <si>
    <t>Coluna7271</t>
  </si>
  <si>
    <t>Coluna7272</t>
  </si>
  <si>
    <t>Coluna7273</t>
  </si>
  <si>
    <t>Coluna7274</t>
  </si>
  <si>
    <t>Coluna7275</t>
  </si>
  <si>
    <t>Coluna7276</t>
  </si>
  <si>
    <t>Coluna7277</t>
  </si>
  <si>
    <t>Coluna7278</t>
  </si>
  <si>
    <t>Coluna7279</t>
  </si>
  <si>
    <t>Coluna7280</t>
  </si>
  <si>
    <t>Coluna7281</t>
  </si>
  <si>
    <t>Coluna7282</t>
  </si>
  <si>
    <t>Coluna7283</t>
  </si>
  <si>
    <t>Coluna7284</t>
  </si>
  <si>
    <t>Coluna7285</t>
  </si>
  <si>
    <t>Coluna7286</t>
  </si>
  <si>
    <t>Coluna7287</t>
  </si>
  <si>
    <t>Coluna7288</t>
  </si>
  <si>
    <t>Coluna7289</t>
  </si>
  <si>
    <t>Coluna7290</t>
  </si>
  <si>
    <t>Coluna7291</t>
  </si>
  <si>
    <t>Coluna7292</t>
  </si>
  <si>
    <t>Coluna7293</t>
  </si>
  <si>
    <t>Coluna7294</t>
  </si>
  <si>
    <t>Coluna7295</t>
  </si>
  <si>
    <t>Coluna7296</t>
  </si>
  <si>
    <t>Coluna7297</t>
  </si>
  <si>
    <t>Coluna7298</t>
  </si>
  <si>
    <t>Coluna7299</t>
  </si>
  <si>
    <t>Coluna7300</t>
  </si>
  <si>
    <t>Coluna7301</t>
  </si>
  <si>
    <t>Coluna7302</t>
  </si>
  <si>
    <t>Coluna7303</t>
  </si>
  <si>
    <t>Coluna7304</t>
  </si>
  <si>
    <t>Coluna7305</t>
  </si>
  <si>
    <t>Coluna7306</t>
  </si>
  <si>
    <t>Coluna7307</t>
  </si>
  <si>
    <t>Coluna7308</t>
  </si>
  <si>
    <t>Coluna7309</t>
  </si>
  <si>
    <t>Coluna7310</t>
  </si>
  <si>
    <t>Coluna7311</t>
  </si>
  <si>
    <t>Coluna7312</t>
  </si>
  <si>
    <t>Coluna7313</t>
  </si>
  <si>
    <t>Coluna7314</t>
  </si>
  <si>
    <t>Coluna7315</t>
  </si>
  <si>
    <t>Coluna7316</t>
  </si>
  <si>
    <t>Coluna7317</t>
  </si>
  <si>
    <t>Coluna7318</t>
  </si>
  <si>
    <t>Coluna7319</t>
  </si>
  <si>
    <t>Coluna7320</t>
  </si>
  <si>
    <t>Coluna7321</t>
  </si>
  <si>
    <t>Coluna7322</t>
  </si>
  <si>
    <t>Coluna7323</t>
  </si>
  <si>
    <t>Coluna7324</t>
  </si>
  <si>
    <t>Coluna7325</t>
  </si>
  <si>
    <t>Coluna7326</t>
  </si>
  <si>
    <t>Coluna7327</t>
  </si>
  <si>
    <t>Coluna7328</t>
  </si>
  <si>
    <t>Coluna7329</t>
  </si>
  <si>
    <t>Coluna7330</t>
  </si>
  <si>
    <t>Coluna7331</t>
  </si>
  <si>
    <t>Coluna7332</t>
  </si>
  <si>
    <t>Coluna7333</t>
  </si>
  <si>
    <t>Coluna7334</t>
  </si>
  <si>
    <t>Coluna7335</t>
  </si>
  <si>
    <t>Coluna7336</t>
  </si>
  <si>
    <t>Coluna7337</t>
  </si>
  <si>
    <t>Coluna7338</t>
  </si>
  <si>
    <t>Coluna7339</t>
  </si>
  <si>
    <t>Coluna7340</t>
  </si>
  <si>
    <t>Coluna7341</t>
  </si>
  <si>
    <t>Coluna7342</t>
  </si>
  <si>
    <t>Coluna7343</t>
  </si>
  <si>
    <t>Coluna7344</t>
  </si>
  <si>
    <t>Coluna7345</t>
  </si>
  <si>
    <t>Coluna7346</t>
  </si>
  <si>
    <t>Coluna7347</t>
  </si>
  <si>
    <t>Coluna7348</t>
  </si>
  <si>
    <t>Coluna7349</t>
  </si>
  <si>
    <t>Coluna7350</t>
  </si>
  <si>
    <t>Coluna7351</t>
  </si>
  <si>
    <t>Coluna7352</t>
  </si>
  <si>
    <t>Coluna7353</t>
  </si>
  <si>
    <t>Coluna7354</t>
  </si>
  <si>
    <t>Coluna7355</t>
  </si>
  <si>
    <t>Coluna7356</t>
  </si>
  <si>
    <t>Coluna7357</t>
  </si>
  <si>
    <t>Coluna7358</t>
  </si>
  <si>
    <t>Coluna7359</t>
  </si>
  <si>
    <t>Coluna7360</t>
  </si>
  <si>
    <t>Coluna7361</t>
  </si>
  <si>
    <t>Coluna7362</t>
  </si>
  <si>
    <t>Coluna7363</t>
  </si>
  <si>
    <t>Coluna7364</t>
  </si>
  <si>
    <t>Coluna7365</t>
  </si>
  <si>
    <t>Coluna7366</t>
  </si>
  <si>
    <t>Coluna7367</t>
  </si>
  <si>
    <t>Coluna7368</t>
  </si>
  <si>
    <t>Coluna7369</t>
  </si>
  <si>
    <t>Coluna7370</t>
  </si>
  <si>
    <t>Coluna7371</t>
  </si>
  <si>
    <t>Coluna7372</t>
  </si>
  <si>
    <t>Coluna7373</t>
  </si>
  <si>
    <t>Coluna7374</t>
  </si>
  <si>
    <t>Coluna7375</t>
  </si>
  <si>
    <t>Coluna7376</t>
  </si>
  <si>
    <t>Coluna7377</t>
  </si>
  <si>
    <t>Coluna7378</t>
  </si>
  <si>
    <t>Coluna7379</t>
  </si>
  <si>
    <t>Coluna7380</t>
  </si>
  <si>
    <t>Coluna7381</t>
  </si>
  <si>
    <t>Coluna7382</t>
  </si>
  <si>
    <t>Coluna7383</t>
  </si>
  <si>
    <t>Coluna7384</t>
  </si>
  <si>
    <t>Coluna7385</t>
  </si>
  <si>
    <t>Coluna7386</t>
  </si>
  <si>
    <t>Coluna7387</t>
  </si>
  <si>
    <t>Coluna7388</t>
  </si>
  <si>
    <t>Coluna7389</t>
  </si>
  <si>
    <t>Coluna7390</t>
  </si>
  <si>
    <t>Coluna7391</t>
  </si>
  <si>
    <t>Coluna7392</t>
  </si>
  <si>
    <t>Coluna7393</t>
  </si>
  <si>
    <t>Coluna7394</t>
  </si>
  <si>
    <t>Coluna7395</t>
  </si>
  <si>
    <t>Coluna7396</t>
  </si>
  <si>
    <t>Coluna7397</t>
  </si>
  <si>
    <t>Coluna7398</t>
  </si>
  <si>
    <t>Coluna7399</t>
  </si>
  <si>
    <t>Coluna7400</t>
  </si>
  <si>
    <t>Coluna7401</t>
  </si>
  <si>
    <t>Coluna7402</t>
  </si>
  <si>
    <t>Coluna7403</t>
  </si>
  <si>
    <t>Coluna7404</t>
  </si>
  <si>
    <t>Coluna7405</t>
  </si>
  <si>
    <t>Coluna7406</t>
  </si>
  <si>
    <t>Coluna7407</t>
  </si>
  <si>
    <t>Coluna7408</t>
  </si>
  <si>
    <t>Coluna7409</t>
  </si>
  <si>
    <t>Coluna7410</t>
  </si>
  <si>
    <t>Coluna7411</t>
  </si>
  <si>
    <t>Coluna7412</t>
  </si>
  <si>
    <t>Coluna7413</t>
  </si>
  <si>
    <t>Coluna7414</t>
  </si>
  <si>
    <t>Coluna7415</t>
  </si>
  <si>
    <t>Coluna7416</t>
  </si>
  <si>
    <t>Coluna7417</t>
  </si>
  <si>
    <t>Coluna7418</t>
  </si>
  <si>
    <t>Coluna7419</t>
  </si>
  <si>
    <t>Coluna7420</t>
  </si>
  <si>
    <t>Coluna7421</t>
  </si>
  <si>
    <t>Coluna7422</t>
  </si>
  <si>
    <t>Coluna7423</t>
  </si>
  <si>
    <t>Coluna7424</t>
  </si>
  <si>
    <t>Coluna7425</t>
  </si>
  <si>
    <t>Coluna7426</t>
  </si>
  <si>
    <t>Coluna7427</t>
  </si>
  <si>
    <t>Coluna7428</t>
  </si>
  <si>
    <t>Coluna7429</t>
  </si>
  <si>
    <t>Coluna7430</t>
  </si>
  <si>
    <t>Coluna7431</t>
  </si>
  <si>
    <t>Coluna7432</t>
  </si>
  <si>
    <t>Coluna7433</t>
  </si>
  <si>
    <t>Coluna7434</t>
  </si>
  <si>
    <t>Coluna7435</t>
  </si>
  <si>
    <t>Coluna7436</t>
  </si>
  <si>
    <t>Coluna7437</t>
  </si>
  <si>
    <t>Coluna7438</t>
  </si>
  <si>
    <t>Coluna7439</t>
  </si>
  <si>
    <t>Coluna7440</t>
  </si>
  <si>
    <t>Coluna7441</t>
  </si>
  <si>
    <t>Coluna7442</t>
  </si>
  <si>
    <t>Coluna7443</t>
  </si>
  <si>
    <t>Coluna7444</t>
  </si>
  <si>
    <t>Coluna7445</t>
  </si>
  <si>
    <t>Coluna7446</t>
  </si>
  <si>
    <t>Coluna7447</t>
  </si>
  <si>
    <t>Coluna7448</t>
  </si>
  <si>
    <t>Coluna7449</t>
  </si>
  <si>
    <t>Coluna7450</t>
  </si>
  <si>
    <t>Coluna7451</t>
  </si>
  <si>
    <t>Coluna7452</t>
  </si>
  <si>
    <t>Coluna7453</t>
  </si>
  <si>
    <t>Coluna7454</t>
  </si>
  <si>
    <t>Coluna7455</t>
  </si>
  <si>
    <t>Coluna7456</t>
  </si>
  <si>
    <t>Coluna7457</t>
  </si>
  <si>
    <t>Coluna7458</t>
  </si>
  <si>
    <t>Coluna7459</t>
  </si>
  <si>
    <t>Coluna7460</t>
  </si>
  <si>
    <t>Coluna7461</t>
  </si>
  <si>
    <t>Coluna7462</t>
  </si>
  <si>
    <t>Coluna7463</t>
  </si>
  <si>
    <t>Coluna7464</t>
  </si>
  <si>
    <t>Coluna7465</t>
  </si>
  <si>
    <t>Coluna7466</t>
  </si>
  <si>
    <t>Coluna7467</t>
  </si>
  <si>
    <t>Coluna7468</t>
  </si>
  <si>
    <t>Coluna7469</t>
  </si>
  <si>
    <t>Coluna7470</t>
  </si>
  <si>
    <t>Coluna7471</t>
  </si>
  <si>
    <t>Coluna7472</t>
  </si>
  <si>
    <t>Coluna7473</t>
  </si>
  <si>
    <t>Coluna7474</t>
  </si>
  <si>
    <t>Coluna7475</t>
  </si>
  <si>
    <t>Coluna7476</t>
  </si>
  <si>
    <t>Coluna7477</t>
  </si>
  <si>
    <t>Coluna7478</t>
  </si>
  <si>
    <t>Coluna7479</t>
  </si>
  <si>
    <t>Coluna7480</t>
  </si>
  <si>
    <t>Coluna7481</t>
  </si>
  <si>
    <t>Coluna7482</t>
  </si>
  <si>
    <t>Coluna7483</t>
  </si>
  <si>
    <t>Coluna7484</t>
  </si>
  <si>
    <t>Coluna7485</t>
  </si>
  <si>
    <t>Coluna7486</t>
  </si>
  <si>
    <t>Coluna7487</t>
  </si>
  <si>
    <t>Coluna7488</t>
  </si>
  <si>
    <t>Coluna7489</t>
  </si>
  <si>
    <t>Coluna7490</t>
  </si>
  <si>
    <t>Coluna7491</t>
  </si>
  <si>
    <t>Coluna7492</t>
  </si>
  <si>
    <t>Coluna7493</t>
  </si>
  <si>
    <t>Coluna7494</t>
  </si>
  <si>
    <t>Coluna7495</t>
  </si>
  <si>
    <t>Coluna7496</t>
  </si>
  <si>
    <t>Coluna7497</t>
  </si>
  <si>
    <t>Coluna7498</t>
  </si>
  <si>
    <t>Coluna7499</t>
  </si>
  <si>
    <t>Coluna7500</t>
  </si>
  <si>
    <t>Coluna7501</t>
  </si>
  <si>
    <t>Coluna7502</t>
  </si>
  <si>
    <t>Coluna7503</t>
  </si>
  <si>
    <t>Coluna7504</t>
  </si>
  <si>
    <t>Coluna7505</t>
  </si>
  <si>
    <t>Coluna7506</t>
  </si>
  <si>
    <t>Coluna7507</t>
  </si>
  <si>
    <t>Coluna7508</t>
  </si>
  <si>
    <t>Coluna7509</t>
  </si>
  <si>
    <t>Coluna7510</t>
  </si>
  <si>
    <t>Coluna7511</t>
  </si>
  <si>
    <t>Coluna7512</t>
  </si>
  <si>
    <t>Coluna7513</t>
  </si>
  <si>
    <t>Coluna7514</t>
  </si>
  <si>
    <t>Coluna7515</t>
  </si>
  <si>
    <t>Coluna7516</t>
  </si>
  <si>
    <t>Coluna7517</t>
  </si>
  <si>
    <t>Coluna7518</t>
  </si>
  <si>
    <t>Coluna7519</t>
  </si>
  <si>
    <t>Coluna7520</t>
  </si>
  <si>
    <t>Coluna7521</t>
  </si>
  <si>
    <t>Coluna7522</t>
  </si>
  <si>
    <t>Coluna7523</t>
  </si>
  <si>
    <t>Coluna7524</t>
  </si>
  <si>
    <t>Coluna7525</t>
  </si>
  <si>
    <t>Coluna7526</t>
  </si>
  <si>
    <t>Coluna7527</t>
  </si>
  <si>
    <t>Coluna7528</t>
  </si>
  <si>
    <t>Coluna7529</t>
  </si>
  <si>
    <t>Coluna7530</t>
  </si>
  <si>
    <t>Coluna7531</t>
  </si>
  <si>
    <t>Coluna7532</t>
  </si>
  <si>
    <t>Coluna7533</t>
  </si>
  <si>
    <t>Coluna7534</t>
  </si>
  <si>
    <t>Coluna7535</t>
  </si>
  <si>
    <t>Coluna7536</t>
  </si>
  <si>
    <t>Coluna7537</t>
  </si>
  <si>
    <t>Coluna7538</t>
  </si>
  <si>
    <t>Coluna7539</t>
  </si>
  <si>
    <t>Coluna7540</t>
  </si>
  <si>
    <t>Coluna7541</t>
  </si>
  <si>
    <t>Coluna7542</t>
  </si>
  <si>
    <t>Coluna7543</t>
  </si>
  <si>
    <t>Coluna7544</t>
  </si>
  <si>
    <t>Coluna7545</t>
  </si>
  <si>
    <t>Coluna7546</t>
  </si>
  <si>
    <t>Coluna7547</t>
  </si>
  <si>
    <t>Coluna7548</t>
  </si>
  <si>
    <t>Coluna7549</t>
  </si>
  <si>
    <t>Coluna7550</t>
  </si>
  <si>
    <t>Coluna7551</t>
  </si>
  <si>
    <t>Coluna7552</t>
  </si>
  <si>
    <t>Coluna7553</t>
  </si>
  <si>
    <t>Coluna7554</t>
  </si>
  <si>
    <t>Coluna7555</t>
  </si>
  <si>
    <t>Coluna7556</t>
  </si>
  <si>
    <t>Coluna7557</t>
  </si>
  <si>
    <t>Coluna7558</t>
  </si>
  <si>
    <t>Coluna7559</t>
  </si>
  <si>
    <t>Coluna7560</t>
  </si>
  <si>
    <t>Coluna7561</t>
  </si>
  <si>
    <t>Coluna7562</t>
  </si>
  <si>
    <t>Coluna7563</t>
  </si>
  <si>
    <t>Coluna7564</t>
  </si>
  <si>
    <t>Coluna7565</t>
  </si>
  <si>
    <t>Coluna7566</t>
  </si>
  <si>
    <t>Coluna7567</t>
  </si>
  <si>
    <t>Coluna7568</t>
  </si>
  <si>
    <t>Coluna7569</t>
  </si>
  <si>
    <t>Coluna7570</t>
  </si>
  <si>
    <t>Coluna7571</t>
  </si>
  <si>
    <t>Coluna7572</t>
  </si>
  <si>
    <t>Coluna7573</t>
  </si>
  <si>
    <t>Coluna7574</t>
  </si>
  <si>
    <t>Coluna7575</t>
  </si>
  <si>
    <t>Coluna7576</t>
  </si>
  <si>
    <t>Coluna7577</t>
  </si>
  <si>
    <t>Coluna7578</t>
  </si>
  <si>
    <t>Coluna7579</t>
  </si>
  <si>
    <t>Coluna7580</t>
  </si>
  <si>
    <t>Coluna7581</t>
  </si>
  <si>
    <t>Coluna7582</t>
  </si>
  <si>
    <t>Coluna7583</t>
  </si>
  <si>
    <t>Coluna7584</t>
  </si>
  <si>
    <t>Coluna7585</t>
  </si>
  <si>
    <t>Coluna7586</t>
  </si>
  <si>
    <t>Coluna7587</t>
  </si>
  <si>
    <t>Coluna7588</t>
  </si>
  <si>
    <t>Coluna7589</t>
  </si>
  <si>
    <t>Coluna7590</t>
  </si>
  <si>
    <t>Coluna7591</t>
  </si>
  <si>
    <t>Coluna7592</t>
  </si>
  <si>
    <t>Coluna7593</t>
  </si>
  <si>
    <t>Coluna7594</t>
  </si>
  <si>
    <t>Coluna7595</t>
  </si>
  <si>
    <t>Coluna7596</t>
  </si>
  <si>
    <t>Coluna7597</t>
  </si>
  <si>
    <t>Coluna7598</t>
  </si>
  <si>
    <t>Coluna7599</t>
  </si>
  <si>
    <t>Coluna7600</t>
  </si>
  <si>
    <t>Coluna7601</t>
  </si>
  <si>
    <t>Coluna7602</t>
  </si>
  <si>
    <t>Coluna7603</t>
  </si>
  <si>
    <t>Coluna7604</t>
  </si>
  <si>
    <t>Coluna7605</t>
  </si>
  <si>
    <t>Coluna7606</t>
  </si>
  <si>
    <t>Coluna7607</t>
  </si>
  <si>
    <t>Coluna7608</t>
  </si>
  <si>
    <t>Coluna7609</t>
  </si>
  <si>
    <t>Coluna7610</t>
  </si>
  <si>
    <t>Coluna7611</t>
  </si>
  <si>
    <t>Coluna7612</t>
  </si>
  <si>
    <t>Coluna7613</t>
  </si>
  <si>
    <t>Coluna7614</t>
  </si>
  <si>
    <t>Coluna7615</t>
  </si>
  <si>
    <t>Coluna7616</t>
  </si>
  <si>
    <t>Coluna7617</t>
  </si>
  <si>
    <t>Coluna7618</t>
  </si>
  <si>
    <t>Coluna7619</t>
  </si>
  <si>
    <t>Coluna7620</t>
  </si>
  <si>
    <t>Coluna7621</t>
  </si>
  <si>
    <t>Coluna7622</t>
  </si>
  <si>
    <t>Coluna7623</t>
  </si>
  <si>
    <t>Coluna7624</t>
  </si>
  <si>
    <t>Coluna7625</t>
  </si>
  <si>
    <t>Coluna7626</t>
  </si>
  <si>
    <t>Coluna7627</t>
  </si>
  <si>
    <t>Coluna7628</t>
  </si>
  <si>
    <t>Coluna7629</t>
  </si>
  <si>
    <t>Coluna7630</t>
  </si>
  <si>
    <t>Coluna7631</t>
  </si>
  <si>
    <t>Coluna7632</t>
  </si>
  <si>
    <t>Coluna7633</t>
  </si>
  <si>
    <t>Coluna7634</t>
  </si>
  <si>
    <t>Coluna7635</t>
  </si>
  <si>
    <t>Coluna7636</t>
  </si>
  <si>
    <t>Coluna7637</t>
  </si>
  <si>
    <t>Coluna7638</t>
  </si>
  <si>
    <t>Coluna7639</t>
  </si>
  <si>
    <t>Coluna7640</t>
  </si>
  <si>
    <t>Coluna7641</t>
  </si>
  <si>
    <t>Coluna7642</t>
  </si>
  <si>
    <t>Coluna7643</t>
  </si>
  <si>
    <t>Coluna7644</t>
  </si>
  <si>
    <t>Coluna7645</t>
  </si>
  <si>
    <t>Coluna7646</t>
  </si>
  <si>
    <t>Coluna7647</t>
  </si>
  <si>
    <t>Coluna7648</t>
  </si>
  <si>
    <t>Coluna7649</t>
  </si>
  <si>
    <t>Coluna7650</t>
  </si>
  <si>
    <t>Coluna7651</t>
  </si>
  <si>
    <t>Coluna7652</t>
  </si>
  <si>
    <t>Coluna7653</t>
  </si>
  <si>
    <t>Coluna7654</t>
  </si>
  <si>
    <t>Coluna7655</t>
  </si>
  <si>
    <t>Coluna7656</t>
  </si>
  <si>
    <t>Coluna7657</t>
  </si>
  <si>
    <t>Coluna7658</t>
  </si>
  <si>
    <t>Coluna7659</t>
  </si>
  <si>
    <t>Coluna7660</t>
  </si>
  <si>
    <t>Coluna7661</t>
  </si>
  <si>
    <t>Coluna7662</t>
  </si>
  <si>
    <t>Coluna7663</t>
  </si>
  <si>
    <t>Coluna7664</t>
  </si>
  <si>
    <t>Coluna7665</t>
  </si>
  <si>
    <t>Coluna7666</t>
  </si>
  <si>
    <t>Coluna7667</t>
  </si>
  <si>
    <t>Coluna7668</t>
  </si>
  <si>
    <t>Coluna7669</t>
  </si>
  <si>
    <t>Coluna7670</t>
  </si>
  <si>
    <t>Coluna7671</t>
  </si>
  <si>
    <t>Coluna7672</t>
  </si>
  <si>
    <t>Coluna7673</t>
  </si>
  <si>
    <t>Coluna7674</t>
  </si>
  <si>
    <t>Coluna7675</t>
  </si>
  <si>
    <t>Coluna7676</t>
  </si>
  <si>
    <t>Coluna7677</t>
  </si>
  <si>
    <t>Coluna7678</t>
  </si>
  <si>
    <t>Coluna7679</t>
  </si>
  <si>
    <t>Coluna7680</t>
  </si>
  <si>
    <t>Coluna7681</t>
  </si>
  <si>
    <t>Coluna7682</t>
  </si>
  <si>
    <t>Coluna7683</t>
  </si>
  <si>
    <t>Coluna7684</t>
  </si>
  <si>
    <t>Coluna7685</t>
  </si>
  <si>
    <t>Coluna7686</t>
  </si>
  <si>
    <t>Coluna7687</t>
  </si>
  <si>
    <t>Coluna7688</t>
  </si>
  <si>
    <t>Coluna7689</t>
  </si>
  <si>
    <t>Coluna7690</t>
  </si>
  <si>
    <t>Coluna7691</t>
  </si>
  <si>
    <t>Coluna7692</t>
  </si>
  <si>
    <t>Coluna7693</t>
  </si>
  <si>
    <t>Coluna7694</t>
  </si>
  <si>
    <t>Coluna7695</t>
  </si>
  <si>
    <t>Coluna7696</t>
  </si>
  <si>
    <t>Coluna7697</t>
  </si>
  <si>
    <t>Coluna7698</t>
  </si>
  <si>
    <t>Coluna7699</t>
  </si>
  <si>
    <t>Coluna7700</t>
  </si>
  <si>
    <t>Coluna7701</t>
  </si>
  <si>
    <t>Coluna7702</t>
  </si>
  <si>
    <t>Coluna7703</t>
  </si>
  <si>
    <t>Coluna7704</t>
  </si>
  <si>
    <t>Coluna7705</t>
  </si>
  <si>
    <t>Coluna7706</t>
  </si>
  <si>
    <t>Coluna7707</t>
  </si>
  <si>
    <t>Coluna7708</t>
  </si>
  <si>
    <t>Coluna7709</t>
  </si>
  <si>
    <t>Coluna7710</t>
  </si>
  <si>
    <t>Coluna7711</t>
  </si>
  <si>
    <t>Coluna7712</t>
  </si>
  <si>
    <t>Coluna7713</t>
  </si>
  <si>
    <t>Coluna7714</t>
  </si>
  <si>
    <t>Coluna7715</t>
  </si>
  <si>
    <t>Coluna7716</t>
  </si>
  <si>
    <t>Coluna7717</t>
  </si>
  <si>
    <t>Coluna7718</t>
  </si>
  <si>
    <t>Coluna7719</t>
  </si>
  <si>
    <t>Coluna7720</t>
  </si>
  <si>
    <t>Coluna7721</t>
  </si>
  <si>
    <t>Coluna7722</t>
  </si>
  <si>
    <t>Coluna7723</t>
  </si>
  <si>
    <t>Coluna7724</t>
  </si>
  <si>
    <t>Coluna7725</t>
  </si>
  <si>
    <t>Coluna7726</t>
  </si>
  <si>
    <t>Coluna7727</t>
  </si>
  <si>
    <t>Coluna7728</t>
  </si>
  <si>
    <t>Coluna7729</t>
  </si>
  <si>
    <t>Coluna7730</t>
  </si>
  <si>
    <t>Coluna7731</t>
  </si>
  <si>
    <t>Coluna7732</t>
  </si>
  <si>
    <t>Coluna7733</t>
  </si>
  <si>
    <t>Coluna7734</t>
  </si>
  <si>
    <t>Coluna7735</t>
  </si>
  <si>
    <t>Coluna7736</t>
  </si>
  <si>
    <t>Coluna7737</t>
  </si>
  <si>
    <t>Coluna7738</t>
  </si>
  <si>
    <t>Coluna7739</t>
  </si>
  <si>
    <t>Coluna7740</t>
  </si>
  <si>
    <t>Coluna7741</t>
  </si>
  <si>
    <t>Coluna7742</t>
  </si>
  <si>
    <t>Coluna7743</t>
  </si>
  <si>
    <t>Coluna7744</t>
  </si>
  <si>
    <t>Coluna7745</t>
  </si>
  <si>
    <t>Coluna7746</t>
  </si>
  <si>
    <t>Coluna7747</t>
  </si>
  <si>
    <t>Coluna7748</t>
  </si>
  <si>
    <t>Coluna7749</t>
  </si>
  <si>
    <t>Coluna7750</t>
  </si>
  <si>
    <t>Coluna7751</t>
  </si>
  <si>
    <t>Coluna7752</t>
  </si>
  <si>
    <t>Coluna7753</t>
  </si>
  <si>
    <t>Coluna7754</t>
  </si>
  <si>
    <t>Coluna7755</t>
  </si>
  <si>
    <t>Coluna7756</t>
  </si>
  <si>
    <t>Coluna7757</t>
  </si>
  <si>
    <t>Coluna7758</t>
  </si>
  <si>
    <t>Coluna7759</t>
  </si>
  <si>
    <t>Coluna7760</t>
  </si>
  <si>
    <t>Coluna7761</t>
  </si>
  <si>
    <t>Coluna7762</t>
  </si>
  <si>
    <t>Coluna7763</t>
  </si>
  <si>
    <t>Coluna7764</t>
  </si>
  <si>
    <t>Coluna7765</t>
  </si>
  <si>
    <t>Coluna7766</t>
  </si>
  <si>
    <t>Coluna7767</t>
  </si>
  <si>
    <t>Coluna7768</t>
  </si>
  <si>
    <t>Coluna7769</t>
  </si>
  <si>
    <t>Coluna7770</t>
  </si>
  <si>
    <t>Coluna7771</t>
  </si>
  <si>
    <t>Coluna7772</t>
  </si>
  <si>
    <t>Coluna7773</t>
  </si>
  <si>
    <t>Coluna7774</t>
  </si>
  <si>
    <t>Coluna7775</t>
  </si>
  <si>
    <t>Coluna7776</t>
  </si>
  <si>
    <t>Coluna7777</t>
  </si>
  <si>
    <t>Coluna7778</t>
  </si>
  <si>
    <t>Coluna7779</t>
  </si>
  <si>
    <t>Coluna7780</t>
  </si>
  <si>
    <t>Coluna7781</t>
  </si>
  <si>
    <t>Coluna7782</t>
  </si>
  <si>
    <t>Coluna7783</t>
  </si>
  <si>
    <t>Coluna7784</t>
  </si>
  <si>
    <t>Coluna7785</t>
  </si>
  <si>
    <t>Coluna7786</t>
  </si>
  <si>
    <t>Coluna7787</t>
  </si>
  <si>
    <t>Coluna7788</t>
  </si>
  <si>
    <t>Coluna7789</t>
  </si>
  <si>
    <t>Coluna7790</t>
  </si>
  <si>
    <t>Coluna7791</t>
  </si>
  <si>
    <t>Coluna7792</t>
  </si>
  <si>
    <t>Coluna7793</t>
  </si>
  <si>
    <t>Coluna7794</t>
  </si>
  <si>
    <t>Coluna7795</t>
  </si>
  <si>
    <t>Coluna7796</t>
  </si>
  <si>
    <t>Coluna7797</t>
  </si>
  <si>
    <t>Coluna7798</t>
  </si>
  <si>
    <t>Coluna7799</t>
  </si>
  <si>
    <t>Coluna7800</t>
  </si>
  <si>
    <t>Coluna7801</t>
  </si>
  <si>
    <t>Coluna7802</t>
  </si>
  <si>
    <t>Coluna7803</t>
  </si>
  <si>
    <t>Coluna7804</t>
  </si>
  <si>
    <t>Coluna7805</t>
  </si>
  <si>
    <t>Coluna7806</t>
  </si>
  <si>
    <t>Coluna7807</t>
  </si>
  <si>
    <t>Coluna7808</t>
  </si>
  <si>
    <t>Coluna7809</t>
  </si>
  <si>
    <t>Coluna7810</t>
  </si>
  <si>
    <t>Coluna7811</t>
  </si>
  <si>
    <t>Coluna7812</t>
  </si>
  <si>
    <t>Coluna7813</t>
  </si>
  <si>
    <t>Coluna7814</t>
  </si>
  <si>
    <t>Coluna7815</t>
  </si>
  <si>
    <t>Coluna7816</t>
  </si>
  <si>
    <t>Coluna7817</t>
  </si>
  <si>
    <t>Coluna7818</t>
  </si>
  <si>
    <t>Coluna7819</t>
  </si>
  <si>
    <t>Coluna7820</t>
  </si>
  <si>
    <t>Coluna7821</t>
  </si>
  <si>
    <t>Coluna7822</t>
  </si>
  <si>
    <t>Coluna7823</t>
  </si>
  <si>
    <t>Coluna7824</t>
  </si>
  <si>
    <t>Coluna7825</t>
  </si>
  <si>
    <t>Coluna7826</t>
  </si>
  <si>
    <t>Coluna7827</t>
  </si>
  <si>
    <t>Coluna7828</t>
  </si>
  <si>
    <t>Coluna7829</t>
  </si>
  <si>
    <t>Coluna7830</t>
  </si>
  <si>
    <t>Coluna7831</t>
  </si>
  <si>
    <t>Coluna7832</t>
  </si>
  <si>
    <t>Coluna7833</t>
  </si>
  <si>
    <t>Coluna7834</t>
  </si>
  <si>
    <t>Coluna7835</t>
  </si>
  <si>
    <t>Coluna7836</t>
  </si>
  <si>
    <t>Coluna7837</t>
  </si>
  <si>
    <t>Coluna7838</t>
  </si>
  <si>
    <t>Coluna7839</t>
  </si>
  <si>
    <t>Coluna7840</t>
  </si>
  <si>
    <t>Coluna7841</t>
  </si>
  <si>
    <t>Coluna7842</t>
  </si>
  <si>
    <t>Coluna7843</t>
  </si>
  <si>
    <t>Coluna7844</t>
  </si>
  <si>
    <t>Coluna7845</t>
  </si>
  <si>
    <t>Coluna7846</t>
  </si>
  <si>
    <t>Coluna7847</t>
  </si>
  <si>
    <t>Coluna7848</t>
  </si>
  <si>
    <t>Coluna7849</t>
  </si>
  <si>
    <t>Coluna7850</t>
  </si>
  <si>
    <t>Coluna7851</t>
  </si>
  <si>
    <t>Coluna7852</t>
  </si>
  <si>
    <t>Coluna7853</t>
  </si>
  <si>
    <t>Coluna7854</t>
  </si>
  <si>
    <t>Coluna7855</t>
  </si>
  <si>
    <t>Coluna7856</t>
  </si>
  <si>
    <t>Coluna7857</t>
  </si>
  <si>
    <t>Coluna7858</t>
  </si>
  <si>
    <t>Coluna7859</t>
  </si>
  <si>
    <t>Coluna7860</t>
  </si>
  <si>
    <t>Coluna7861</t>
  </si>
  <si>
    <t>Coluna7862</t>
  </si>
  <si>
    <t>Coluna7863</t>
  </si>
  <si>
    <t>Coluna7864</t>
  </si>
  <si>
    <t>Coluna7865</t>
  </si>
  <si>
    <t>Coluna7866</t>
  </si>
  <si>
    <t>Coluna7867</t>
  </si>
  <si>
    <t>Coluna7868</t>
  </si>
  <si>
    <t>Coluna7869</t>
  </si>
  <si>
    <t>Coluna7870</t>
  </si>
  <si>
    <t>Coluna7871</t>
  </si>
  <si>
    <t>Coluna7872</t>
  </si>
  <si>
    <t>Coluna7873</t>
  </si>
  <si>
    <t>Coluna7874</t>
  </si>
  <si>
    <t>Coluna7875</t>
  </si>
  <si>
    <t>Coluna7876</t>
  </si>
  <si>
    <t>Coluna7877</t>
  </si>
  <si>
    <t>Coluna7878</t>
  </si>
  <si>
    <t>Coluna7879</t>
  </si>
  <si>
    <t>Coluna7880</t>
  </si>
  <si>
    <t>Coluna7881</t>
  </si>
  <si>
    <t>Coluna7882</t>
  </si>
  <si>
    <t>Coluna7883</t>
  </si>
  <si>
    <t>Coluna7884</t>
  </si>
  <si>
    <t>Coluna7885</t>
  </si>
  <si>
    <t>Coluna7886</t>
  </si>
  <si>
    <t>Coluna7887</t>
  </si>
  <si>
    <t>Coluna7888</t>
  </si>
  <si>
    <t>Coluna7889</t>
  </si>
  <si>
    <t>Coluna7890</t>
  </si>
  <si>
    <t>Coluna7891</t>
  </si>
  <si>
    <t>Coluna7892</t>
  </si>
  <si>
    <t>Coluna7893</t>
  </si>
  <si>
    <t>Coluna7894</t>
  </si>
  <si>
    <t>Coluna7895</t>
  </si>
  <si>
    <t>Coluna7896</t>
  </si>
  <si>
    <t>Coluna7897</t>
  </si>
  <si>
    <t>Coluna7898</t>
  </si>
  <si>
    <t>Coluna7899</t>
  </si>
  <si>
    <t>Coluna7900</t>
  </si>
  <si>
    <t>Coluna7901</t>
  </si>
  <si>
    <t>Coluna7902</t>
  </si>
  <si>
    <t>Coluna7903</t>
  </si>
  <si>
    <t>Coluna7904</t>
  </si>
  <si>
    <t>Coluna7905</t>
  </si>
  <si>
    <t>Coluna7906</t>
  </si>
  <si>
    <t>Coluna7907</t>
  </si>
  <si>
    <t>Coluna7908</t>
  </si>
  <si>
    <t>Coluna7909</t>
  </si>
  <si>
    <t>Coluna7910</t>
  </si>
  <si>
    <t>Coluna7911</t>
  </si>
  <si>
    <t>Coluna7912</t>
  </si>
  <si>
    <t>Coluna7913</t>
  </si>
  <si>
    <t>Coluna7914</t>
  </si>
  <si>
    <t>Coluna7915</t>
  </si>
  <si>
    <t>Coluna7916</t>
  </si>
  <si>
    <t>Coluna7917</t>
  </si>
  <si>
    <t>Coluna7918</t>
  </si>
  <si>
    <t>Coluna7919</t>
  </si>
  <si>
    <t>Coluna7920</t>
  </si>
  <si>
    <t>Coluna7921</t>
  </si>
  <si>
    <t>Coluna7922</t>
  </si>
  <si>
    <t>Coluna7923</t>
  </si>
  <si>
    <t>Coluna7924</t>
  </si>
  <si>
    <t>Coluna7925</t>
  </si>
  <si>
    <t>Coluna7926</t>
  </si>
  <si>
    <t>Coluna7927</t>
  </si>
  <si>
    <t>Coluna7928</t>
  </si>
  <si>
    <t>Coluna7929</t>
  </si>
  <si>
    <t>Coluna7930</t>
  </si>
  <si>
    <t>Coluna7931</t>
  </si>
  <si>
    <t>Coluna7932</t>
  </si>
  <si>
    <t>Coluna7933</t>
  </si>
  <si>
    <t>Coluna7934</t>
  </si>
  <si>
    <t>Coluna7935</t>
  </si>
  <si>
    <t>Coluna7936</t>
  </si>
  <si>
    <t>Coluna7937</t>
  </si>
  <si>
    <t>Coluna7938</t>
  </si>
  <si>
    <t>Coluna7939</t>
  </si>
  <si>
    <t>Coluna7940</t>
  </si>
  <si>
    <t>Coluna7941</t>
  </si>
  <si>
    <t>Coluna7942</t>
  </si>
  <si>
    <t>Coluna7943</t>
  </si>
  <si>
    <t>Coluna7944</t>
  </si>
  <si>
    <t>Coluna7945</t>
  </si>
  <si>
    <t>Coluna7946</t>
  </si>
  <si>
    <t>Coluna7947</t>
  </si>
  <si>
    <t>Coluna7948</t>
  </si>
  <si>
    <t>Coluna7949</t>
  </si>
  <si>
    <t>Coluna7950</t>
  </si>
  <si>
    <t>Coluna7951</t>
  </si>
  <si>
    <t>Coluna7952</t>
  </si>
  <si>
    <t>Coluna7953</t>
  </si>
  <si>
    <t>Coluna7954</t>
  </si>
  <si>
    <t>Coluna7955</t>
  </si>
  <si>
    <t>Coluna7956</t>
  </si>
  <si>
    <t>Coluna7957</t>
  </si>
  <si>
    <t>Coluna7958</t>
  </si>
  <si>
    <t>Coluna7959</t>
  </si>
  <si>
    <t>Coluna7960</t>
  </si>
  <si>
    <t>Coluna7961</t>
  </si>
  <si>
    <t>Coluna7962</t>
  </si>
  <si>
    <t>Coluna7963</t>
  </si>
  <si>
    <t>Coluna7964</t>
  </si>
  <si>
    <t>Coluna7965</t>
  </si>
  <si>
    <t>Coluna7966</t>
  </si>
  <si>
    <t>Coluna7967</t>
  </si>
  <si>
    <t>Coluna7968</t>
  </si>
  <si>
    <t>Coluna7969</t>
  </si>
  <si>
    <t>Coluna7970</t>
  </si>
  <si>
    <t>Coluna7971</t>
  </si>
  <si>
    <t>Coluna7972</t>
  </si>
  <si>
    <t>Coluna7973</t>
  </si>
  <si>
    <t>Coluna7974</t>
  </si>
  <si>
    <t>Coluna7975</t>
  </si>
  <si>
    <t>Coluna7976</t>
  </si>
  <si>
    <t>Coluna7977</t>
  </si>
  <si>
    <t>Coluna7978</t>
  </si>
  <si>
    <t>Coluna7979</t>
  </si>
  <si>
    <t>Coluna7980</t>
  </si>
  <si>
    <t>Coluna7981</t>
  </si>
  <si>
    <t>Coluna7982</t>
  </si>
  <si>
    <t>Coluna7983</t>
  </si>
  <si>
    <t>Coluna7984</t>
  </si>
  <si>
    <t>Coluna7985</t>
  </si>
  <si>
    <t>Coluna7986</t>
  </si>
  <si>
    <t>Coluna7987</t>
  </si>
  <si>
    <t>Coluna7988</t>
  </si>
  <si>
    <t>Coluna7989</t>
  </si>
  <si>
    <t>Coluna7990</t>
  </si>
  <si>
    <t>Coluna7991</t>
  </si>
  <si>
    <t>Coluna7992</t>
  </si>
  <si>
    <t>Coluna7993</t>
  </si>
  <si>
    <t>Coluna7994</t>
  </si>
  <si>
    <t>Coluna7995</t>
  </si>
  <si>
    <t>Coluna7996</t>
  </si>
  <si>
    <t>Coluna7997</t>
  </si>
  <si>
    <t>Coluna7998</t>
  </si>
  <si>
    <t>Coluna7999</t>
  </si>
  <si>
    <t>Coluna8000</t>
  </si>
  <si>
    <t>Coluna8001</t>
  </si>
  <si>
    <t>Coluna8002</t>
  </si>
  <si>
    <t>Coluna8003</t>
  </si>
  <si>
    <t>Coluna8004</t>
  </si>
  <si>
    <t>Coluna8005</t>
  </si>
  <si>
    <t>Coluna8006</t>
  </si>
  <si>
    <t>Coluna8007</t>
  </si>
  <si>
    <t>Coluna8008</t>
  </si>
  <si>
    <t>Coluna8009</t>
  </si>
  <si>
    <t>Coluna8010</t>
  </si>
  <si>
    <t>Coluna8011</t>
  </si>
  <si>
    <t>Coluna8012</t>
  </si>
  <si>
    <t>Coluna8013</t>
  </si>
  <si>
    <t>Coluna8014</t>
  </si>
  <si>
    <t>Coluna8015</t>
  </si>
  <si>
    <t>Coluna8016</t>
  </si>
  <si>
    <t>Coluna8017</t>
  </si>
  <si>
    <t>Coluna8018</t>
  </si>
  <si>
    <t>Coluna8019</t>
  </si>
  <si>
    <t>Coluna8020</t>
  </si>
  <si>
    <t>Coluna8021</t>
  </si>
  <si>
    <t>Coluna8022</t>
  </si>
  <si>
    <t>Coluna8023</t>
  </si>
  <si>
    <t>Coluna8024</t>
  </si>
  <si>
    <t>Coluna8025</t>
  </si>
  <si>
    <t>Coluna8026</t>
  </si>
  <si>
    <t>Coluna8027</t>
  </si>
  <si>
    <t>Coluna8028</t>
  </si>
  <si>
    <t>Coluna8029</t>
  </si>
  <si>
    <t>Coluna8030</t>
  </si>
  <si>
    <t>Coluna8031</t>
  </si>
  <si>
    <t>Coluna8032</t>
  </si>
  <si>
    <t>Coluna8033</t>
  </si>
  <si>
    <t>Coluna8034</t>
  </si>
  <si>
    <t>Coluna8035</t>
  </si>
  <si>
    <t>Coluna8036</t>
  </si>
  <si>
    <t>Coluna8037</t>
  </si>
  <si>
    <t>Coluna8038</t>
  </si>
  <si>
    <t>Coluna8039</t>
  </si>
  <si>
    <t>Coluna8040</t>
  </si>
  <si>
    <t>Coluna8041</t>
  </si>
  <si>
    <t>Coluna8042</t>
  </si>
  <si>
    <t>Coluna8043</t>
  </si>
  <si>
    <t>Coluna8044</t>
  </si>
  <si>
    <t>Coluna8045</t>
  </si>
  <si>
    <t>Coluna8046</t>
  </si>
  <si>
    <t>Coluna8047</t>
  </si>
  <si>
    <t>Coluna8048</t>
  </si>
  <si>
    <t>Coluna8049</t>
  </si>
  <si>
    <t>Coluna8050</t>
  </si>
  <si>
    <t>Coluna8051</t>
  </si>
  <si>
    <t>Coluna8052</t>
  </si>
  <si>
    <t>Coluna8053</t>
  </si>
  <si>
    <t>Coluna8054</t>
  </si>
  <si>
    <t>Coluna8055</t>
  </si>
  <si>
    <t>Coluna8056</t>
  </si>
  <si>
    <t>Coluna8057</t>
  </si>
  <si>
    <t>Coluna8058</t>
  </si>
  <si>
    <t>Coluna8059</t>
  </si>
  <si>
    <t>Coluna8060</t>
  </si>
  <si>
    <t>Coluna8061</t>
  </si>
  <si>
    <t>Coluna8062</t>
  </si>
  <si>
    <t>Coluna8063</t>
  </si>
  <si>
    <t>Coluna8064</t>
  </si>
  <si>
    <t>Coluna8065</t>
  </si>
  <si>
    <t>Coluna8066</t>
  </si>
  <si>
    <t>Coluna8067</t>
  </si>
  <si>
    <t>Coluna8068</t>
  </si>
  <si>
    <t>Coluna8069</t>
  </si>
  <si>
    <t>Coluna8070</t>
  </si>
  <si>
    <t>Coluna8071</t>
  </si>
  <si>
    <t>Coluna8072</t>
  </si>
  <si>
    <t>Coluna8073</t>
  </si>
  <si>
    <t>Coluna8074</t>
  </si>
  <si>
    <t>Coluna8075</t>
  </si>
  <si>
    <t>Coluna8076</t>
  </si>
  <si>
    <t>Coluna8077</t>
  </si>
  <si>
    <t>Coluna8078</t>
  </si>
  <si>
    <t>Coluna8079</t>
  </si>
  <si>
    <t>Coluna8080</t>
  </si>
  <si>
    <t>Coluna8081</t>
  </si>
  <si>
    <t>Coluna8082</t>
  </si>
  <si>
    <t>Coluna8083</t>
  </si>
  <si>
    <t>Coluna8084</t>
  </si>
  <si>
    <t>Coluna8085</t>
  </si>
  <si>
    <t>Coluna8086</t>
  </si>
  <si>
    <t>Coluna8087</t>
  </si>
  <si>
    <t>Coluna8088</t>
  </si>
  <si>
    <t>Coluna8089</t>
  </si>
  <si>
    <t>Coluna8090</t>
  </si>
  <si>
    <t>Coluna8091</t>
  </si>
  <si>
    <t>Coluna8092</t>
  </si>
  <si>
    <t>Coluna8093</t>
  </si>
  <si>
    <t>Coluna8094</t>
  </si>
  <si>
    <t>Coluna8095</t>
  </si>
  <si>
    <t>Coluna8096</t>
  </si>
  <si>
    <t>Coluna8097</t>
  </si>
  <si>
    <t>Coluna8098</t>
  </si>
  <si>
    <t>Coluna8099</t>
  </si>
  <si>
    <t>Coluna8100</t>
  </si>
  <si>
    <t>Coluna8101</t>
  </si>
  <si>
    <t>Coluna8102</t>
  </si>
  <si>
    <t>Coluna8103</t>
  </si>
  <si>
    <t>Coluna8104</t>
  </si>
  <si>
    <t>Coluna8105</t>
  </si>
  <si>
    <t>Coluna8106</t>
  </si>
  <si>
    <t>Coluna8107</t>
  </si>
  <si>
    <t>Coluna8108</t>
  </si>
  <si>
    <t>Coluna8109</t>
  </si>
  <si>
    <t>Coluna8110</t>
  </si>
  <si>
    <t>Coluna8111</t>
  </si>
  <si>
    <t>Coluna8112</t>
  </si>
  <si>
    <t>Coluna8113</t>
  </si>
  <si>
    <t>Coluna8114</t>
  </si>
  <si>
    <t>Coluna8115</t>
  </si>
  <si>
    <t>Coluna8116</t>
  </si>
  <si>
    <t>Coluna8117</t>
  </si>
  <si>
    <t>Coluna8118</t>
  </si>
  <si>
    <t>Coluna8119</t>
  </si>
  <si>
    <t>Coluna8120</t>
  </si>
  <si>
    <t>Coluna8121</t>
  </si>
  <si>
    <t>Coluna8122</t>
  </si>
  <si>
    <t>Coluna8123</t>
  </si>
  <si>
    <t>Coluna8124</t>
  </si>
  <si>
    <t>Coluna8125</t>
  </si>
  <si>
    <t>Coluna8126</t>
  </si>
  <si>
    <t>Coluna8127</t>
  </si>
  <si>
    <t>Coluna8128</t>
  </si>
  <si>
    <t>Coluna8129</t>
  </si>
  <si>
    <t>Coluna8130</t>
  </si>
  <si>
    <t>Coluna8131</t>
  </si>
  <si>
    <t>Coluna8132</t>
  </si>
  <si>
    <t>Coluna8133</t>
  </si>
  <si>
    <t>Coluna8134</t>
  </si>
  <si>
    <t>Coluna8135</t>
  </si>
  <si>
    <t>Coluna8136</t>
  </si>
  <si>
    <t>Coluna8137</t>
  </si>
  <si>
    <t>Coluna8138</t>
  </si>
  <si>
    <t>Coluna8139</t>
  </si>
  <si>
    <t>Coluna8140</t>
  </si>
  <si>
    <t>Coluna8141</t>
  </si>
  <si>
    <t>Coluna8142</t>
  </si>
  <si>
    <t>Coluna8143</t>
  </si>
  <si>
    <t>Coluna8144</t>
  </si>
  <si>
    <t>Coluna8145</t>
  </si>
  <si>
    <t>Coluna8146</t>
  </si>
  <si>
    <t>Coluna8147</t>
  </si>
  <si>
    <t>Coluna8148</t>
  </si>
  <si>
    <t>Coluna8149</t>
  </si>
  <si>
    <t>Coluna8150</t>
  </si>
  <si>
    <t>Coluna8151</t>
  </si>
  <si>
    <t>Coluna8152</t>
  </si>
  <si>
    <t>Coluna8153</t>
  </si>
  <si>
    <t>Coluna8154</t>
  </si>
  <si>
    <t>Coluna8155</t>
  </si>
  <si>
    <t>Coluna8156</t>
  </si>
  <si>
    <t>Coluna8157</t>
  </si>
  <si>
    <t>Coluna8158</t>
  </si>
  <si>
    <t>Coluna8159</t>
  </si>
  <si>
    <t>Coluna8160</t>
  </si>
  <si>
    <t>Coluna8161</t>
  </si>
  <si>
    <t>Coluna8162</t>
  </si>
  <si>
    <t>Coluna8163</t>
  </si>
  <si>
    <t>Coluna8164</t>
  </si>
  <si>
    <t>Coluna8165</t>
  </si>
  <si>
    <t>Coluna8166</t>
  </si>
  <si>
    <t>Coluna8167</t>
  </si>
  <si>
    <t>Coluna8168</t>
  </si>
  <si>
    <t>Coluna8169</t>
  </si>
  <si>
    <t>Coluna8170</t>
  </si>
  <si>
    <t>Coluna8171</t>
  </si>
  <si>
    <t>Coluna8172</t>
  </si>
  <si>
    <t>Coluna8173</t>
  </si>
  <si>
    <t>Coluna8174</t>
  </si>
  <si>
    <t>Coluna8175</t>
  </si>
  <si>
    <t>Coluna8176</t>
  </si>
  <si>
    <t>Coluna8177</t>
  </si>
  <si>
    <t>Coluna8178</t>
  </si>
  <si>
    <t>Coluna8179</t>
  </si>
  <si>
    <t>Coluna8180</t>
  </si>
  <si>
    <t>Coluna8181</t>
  </si>
  <si>
    <t>Coluna8182</t>
  </si>
  <si>
    <t>Coluna8183</t>
  </si>
  <si>
    <t>Coluna8184</t>
  </si>
  <si>
    <t>Coluna8185</t>
  </si>
  <si>
    <t>Coluna8186</t>
  </si>
  <si>
    <t>Coluna8187</t>
  </si>
  <si>
    <t>Coluna8188</t>
  </si>
  <si>
    <t>Coluna8189</t>
  </si>
  <si>
    <t>Coluna8190</t>
  </si>
  <si>
    <t>Coluna8191</t>
  </si>
  <si>
    <t>Coluna8192</t>
  </si>
  <si>
    <t>Coluna8193</t>
  </si>
  <si>
    <t>Coluna8194</t>
  </si>
  <si>
    <t>Coluna8195</t>
  </si>
  <si>
    <t>Coluna8196</t>
  </si>
  <si>
    <t>Coluna8197</t>
  </si>
  <si>
    <t>Coluna8198</t>
  </si>
  <si>
    <t>Coluna8199</t>
  </si>
  <si>
    <t>Coluna8200</t>
  </si>
  <si>
    <t>Coluna8201</t>
  </si>
  <si>
    <t>Coluna8202</t>
  </si>
  <si>
    <t>Coluna8203</t>
  </si>
  <si>
    <t>Coluna8204</t>
  </si>
  <si>
    <t>Coluna8205</t>
  </si>
  <si>
    <t>Coluna8206</t>
  </si>
  <si>
    <t>Coluna8207</t>
  </si>
  <si>
    <t>Coluna8208</t>
  </si>
  <si>
    <t>Coluna8209</t>
  </si>
  <si>
    <t>Coluna8210</t>
  </si>
  <si>
    <t>Coluna8211</t>
  </si>
  <si>
    <t>Coluna8212</t>
  </si>
  <si>
    <t>Coluna8213</t>
  </si>
  <si>
    <t>Coluna8214</t>
  </si>
  <si>
    <t>Coluna8215</t>
  </si>
  <si>
    <t>Coluna8216</t>
  </si>
  <si>
    <t>Coluna8217</t>
  </si>
  <si>
    <t>Coluna8218</t>
  </si>
  <si>
    <t>Coluna8219</t>
  </si>
  <si>
    <t>Coluna8220</t>
  </si>
  <si>
    <t>Coluna8221</t>
  </si>
  <si>
    <t>Coluna8222</t>
  </si>
  <si>
    <t>Coluna8223</t>
  </si>
  <si>
    <t>Coluna8224</t>
  </si>
  <si>
    <t>Coluna8225</t>
  </si>
  <si>
    <t>Coluna8226</t>
  </si>
  <si>
    <t>Coluna8227</t>
  </si>
  <si>
    <t>Coluna8228</t>
  </si>
  <si>
    <t>Coluna8229</t>
  </si>
  <si>
    <t>Coluna8230</t>
  </si>
  <si>
    <t>Coluna8231</t>
  </si>
  <si>
    <t>Coluna8232</t>
  </si>
  <si>
    <t>Coluna8233</t>
  </si>
  <si>
    <t>Coluna8234</t>
  </si>
  <si>
    <t>Coluna8235</t>
  </si>
  <si>
    <t>Coluna8236</t>
  </si>
  <si>
    <t>Coluna8237</t>
  </si>
  <si>
    <t>Coluna8238</t>
  </si>
  <si>
    <t>Coluna8239</t>
  </si>
  <si>
    <t>Coluna8240</t>
  </si>
  <si>
    <t>Coluna8241</t>
  </si>
  <si>
    <t>Coluna8242</t>
  </si>
  <si>
    <t>Coluna8243</t>
  </si>
  <si>
    <t>Coluna8244</t>
  </si>
  <si>
    <t>Coluna8245</t>
  </si>
  <si>
    <t>Coluna8246</t>
  </si>
  <si>
    <t>Coluna8247</t>
  </si>
  <si>
    <t>Coluna8248</t>
  </si>
  <si>
    <t>Coluna8249</t>
  </si>
  <si>
    <t>Coluna8250</t>
  </si>
  <si>
    <t>Coluna8251</t>
  </si>
  <si>
    <t>Coluna8252</t>
  </si>
  <si>
    <t>Coluna8253</t>
  </si>
  <si>
    <t>Coluna8254</t>
  </si>
  <si>
    <t>Coluna8255</t>
  </si>
  <si>
    <t>Coluna8256</t>
  </si>
  <si>
    <t>Coluna8257</t>
  </si>
  <si>
    <t>Coluna8258</t>
  </si>
  <si>
    <t>Coluna8259</t>
  </si>
  <si>
    <t>Coluna8260</t>
  </si>
  <si>
    <t>Coluna8261</t>
  </si>
  <si>
    <t>Coluna8262</t>
  </si>
  <si>
    <t>Coluna8263</t>
  </si>
  <si>
    <t>Coluna8264</t>
  </si>
  <si>
    <t>Coluna8265</t>
  </si>
  <si>
    <t>Coluna8266</t>
  </si>
  <si>
    <t>Coluna8267</t>
  </si>
  <si>
    <t>Coluna8268</t>
  </si>
  <si>
    <t>Coluna8269</t>
  </si>
  <si>
    <t>Coluna8270</t>
  </si>
  <si>
    <t>Coluna8271</t>
  </si>
  <si>
    <t>Coluna8272</t>
  </si>
  <si>
    <t>Coluna8273</t>
  </si>
  <si>
    <t>Coluna8274</t>
  </si>
  <si>
    <t>Coluna8275</t>
  </si>
  <si>
    <t>Coluna8276</t>
  </si>
  <si>
    <t>Coluna8277</t>
  </si>
  <si>
    <t>Coluna8278</t>
  </si>
  <si>
    <t>Coluna8279</t>
  </si>
  <si>
    <t>Coluna8280</t>
  </si>
  <si>
    <t>Coluna8281</t>
  </si>
  <si>
    <t>Coluna8282</t>
  </si>
  <si>
    <t>Coluna8283</t>
  </si>
  <si>
    <t>Coluna8284</t>
  </si>
  <si>
    <t>Coluna8285</t>
  </si>
  <si>
    <t>Coluna8286</t>
  </si>
  <si>
    <t>Coluna8287</t>
  </si>
  <si>
    <t>Coluna8288</t>
  </si>
  <si>
    <t>Coluna8289</t>
  </si>
  <si>
    <t>Coluna8290</t>
  </si>
  <si>
    <t>Coluna8291</t>
  </si>
  <si>
    <t>Coluna8292</t>
  </si>
  <si>
    <t>Coluna8293</t>
  </si>
  <si>
    <t>Coluna8294</t>
  </si>
  <si>
    <t>Coluna8295</t>
  </si>
  <si>
    <t>Coluna8296</t>
  </si>
  <si>
    <t>Coluna8297</t>
  </si>
  <si>
    <t>Coluna8298</t>
  </si>
  <si>
    <t>Coluna8299</t>
  </si>
  <si>
    <t>Coluna8300</t>
  </si>
  <si>
    <t>Coluna8301</t>
  </si>
  <si>
    <t>Coluna8302</t>
  </si>
  <si>
    <t>Coluna8303</t>
  </si>
  <si>
    <t>Coluna8304</t>
  </si>
  <si>
    <t>Coluna8305</t>
  </si>
  <si>
    <t>Coluna8306</t>
  </si>
  <si>
    <t>Coluna8307</t>
  </si>
  <si>
    <t>Coluna8308</t>
  </si>
  <si>
    <t>Coluna8309</t>
  </si>
  <si>
    <t>Coluna8310</t>
  </si>
  <si>
    <t>Coluna8311</t>
  </si>
  <si>
    <t>Coluna8312</t>
  </si>
  <si>
    <t>Coluna8313</t>
  </si>
  <si>
    <t>Coluna8314</t>
  </si>
  <si>
    <t>Coluna8315</t>
  </si>
  <si>
    <t>Coluna8316</t>
  </si>
  <si>
    <t>Coluna8317</t>
  </si>
  <si>
    <t>Coluna8318</t>
  </si>
  <si>
    <t>Coluna8319</t>
  </si>
  <si>
    <t>Coluna8320</t>
  </si>
  <si>
    <t>Coluna8321</t>
  </si>
  <si>
    <t>Coluna8322</t>
  </si>
  <si>
    <t>Coluna8323</t>
  </si>
  <si>
    <t>Coluna8324</t>
  </si>
  <si>
    <t>Coluna8325</t>
  </si>
  <si>
    <t>Coluna8326</t>
  </si>
  <si>
    <t>Coluna8327</t>
  </si>
  <si>
    <t>Coluna8328</t>
  </si>
  <si>
    <t>Coluna8329</t>
  </si>
  <si>
    <t>Coluna8330</t>
  </si>
  <si>
    <t>Coluna8331</t>
  </si>
  <si>
    <t>Coluna8332</t>
  </si>
  <si>
    <t>Coluna8333</t>
  </si>
  <si>
    <t>Coluna8334</t>
  </si>
  <si>
    <t>Coluna8335</t>
  </si>
  <si>
    <t>Coluna8336</t>
  </si>
  <si>
    <t>Coluna8337</t>
  </si>
  <si>
    <t>Coluna8338</t>
  </si>
  <si>
    <t>Coluna8339</t>
  </si>
  <si>
    <t>Coluna8340</t>
  </si>
  <si>
    <t>Coluna8341</t>
  </si>
  <si>
    <t>Coluna8342</t>
  </si>
  <si>
    <t>Coluna8343</t>
  </si>
  <si>
    <t>Coluna8344</t>
  </si>
  <si>
    <t>Coluna8345</t>
  </si>
  <si>
    <t>Coluna8346</t>
  </si>
  <si>
    <t>Coluna8347</t>
  </si>
  <si>
    <t>Coluna8348</t>
  </si>
  <si>
    <t>Coluna8349</t>
  </si>
  <si>
    <t>Coluna8350</t>
  </si>
  <si>
    <t>Coluna8351</t>
  </si>
  <si>
    <t>Coluna8352</t>
  </si>
  <si>
    <t>Coluna8353</t>
  </si>
  <si>
    <t>Coluna8354</t>
  </si>
  <si>
    <t>Coluna8355</t>
  </si>
  <si>
    <t>Coluna8356</t>
  </si>
  <si>
    <t>Coluna8357</t>
  </si>
  <si>
    <t>Coluna8358</t>
  </si>
  <si>
    <t>Coluna8359</t>
  </si>
  <si>
    <t>Coluna8360</t>
  </si>
  <si>
    <t>Coluna8361</t>
  </si>
  <si>
    <t>Coluna8362</t>
  </si>
  <si>
    <t>Coluna8363</t>
  </si>
  <si>
    <t>Coluna8364</t>
  </si>
  <si>
    <t>Coluna8365</t>
  </si>
  <si>
    <t>Coluna8366</t>
  </si>
  <si>
    <t>Coluna8367</t>
  </si>
  <si>
    <t>Coluna8368</t>
  </si>
  <si>
    <t>Coluna8369</t>
  </si>
  <si>
    <t>Coluna8370</t>
  </si>
  <si>
    <t>Coluna8371</t>
  </si>
  <si>
    <t>Coluna8372</t>
  </si>
  <si>
    <t>Coluna8373</t>
  </si>
  <si>
    <t>Coluna8374</t>
  </si>
  <si>
    <t>Coluna8375</t>
  </si>
  <si>
    <t>Coluna8376</t>
  </si>
  <si>
    <t>Coluna8377</t>
  </si>
  <si>
    <t>Coluna8378</t>
  </si>
  <si>
    <t>Coluna8379</t>
  </si>
  <si>
    <t>Coluna8380</t>
  </si>
  <si>
    <t>Coluna8381</t>
  </si>
  <si>
    <t>Coluna8382</t>
  </si>
  <si>
    <t>Coluna8383</t>
  </si>
  <si>
    <t>Coluna8384</t>
  </si>
  <si>
    <t>Coluna8385</t>
  </si>
  <si>
    <t>Coluna8386</t>
  </si>
  <si>
    <t>Coluna8387</t>
  </si>
  <si>
    <t>Coluna8388</t>
  </si>
  <si>
    <t>Coluna8389</t>
  </si>
  <si>
    <t>Coluna8390</t>
  </si>
  <si>
    <t>Coluna8391</t>
  </si>
  <si>
    <t>Coluna8392</t>
  </si>
  <si>
    <t>Coluna8393</t>
  </si>
  <si>
    <t>Coluna8394</t>
  </si>
  <si>
    <t>Coluna8395</t>
  </si>
  <si>
    <t>Coluna8396</t>
  </si>
  <si>
    <t>Coluna8397</t>
  </si>
  <si>
    <t>Coluna8398</t>
  </si>
  <si>
    <t>Coluna8399</t>
  </si>
  <si>
    <t>Coluna8400</t>
  </si>
  <si>
    <t>Coluna8401</t>
  </si>
  <si>
    <t>Coluna8402</t>
  </si>
  <si>
    <t>Coluna8403</t>
  </si>
  <si>
    <t>Coluna8404</t>
  </si>
  <si>
    <t>Coluna8405</t>
  </si>
  <si>
    <t>Coluna8406</t>
  </si>
  <si>
    <t>Coluna8407</t>
  </si>
  <si>
    <t>Coluna8408</t>
  </si>
  <si>
    <t>Coluna8409</t>
  </si>
  <si>
    <t>Coluna8410</t>
  </si>
  <si>
    <t>Coluna8411</t>
  </si>
  <si>
    <t>Coluna8412</t>
  </si>
  <si>
    <t>Coluna8413</t>
  </si>
  <si>
    <t>Coluna8414</t>
  </si>
  <si>
    <t>Coluna8415</t>
  </si>
  <si>
    <t>Coluna8416</t>
  </si>
  <si>
    <t>Coluna8417</t>
  </si>
  <si>
    <t>Coluna8418</t>
  </si>
  <si>
    <t>Coluna8419</t>
  </si>
  <si>
    <t>Coluna8420</t>
  </si>
  <si>
    <t>Coluna8421</t>
  </si>
  <si>
    <t>Coluna8422</t>
  </si>
  <si>
    <t>Coluna8423</t>
  </si>
  <si>
    <t>Coluna8424</t>
  </si>
  <si>
    <t>Coluna8425</t>
  </si>
  <si>
    <t>Coluna8426</t>
  </si>
  <si>
    <t>Coluna8427</t>
  </si>
  <si>
    <t>Coluna8428</t>
  </si>
  <si>
    <t>Coluna8429</t>
  </si>
  <si>
    <t>Coluna8430</t>
  </si>
  <si>
    <t>Coluna8431</t>
  </si>
  <si>
    <t>Coluna8432</t>
  </si>
  <si>
    <t>Coluna8433</t>
  </si>
  <si>
    <t>Coluna8434</t>
  </si>
  <si>
    <t>Coluna8435</t>
  </si>
  <si>
    <t>Coluna8436</t>
  </si>
  <si>
    <t>Coluna8437</t>
  </si>
  <si>
    <t>Coluna8438</t>
  </si>
  <si>
    <t>Coluna8439</t>
  </si>
  <si>
    <t>Coluna8440</t>
  </si>
  <si>
    <t>Coluna8441</t>
  </si>
  <si>
    <t>Coluna8442</t>
  </si>
  <si>
    <t>Coluna8443</t>
  </si>
  <si>
    <t>Coluna8444</t>
  </si>
  <si>
    <t>Coluna8445</t>
  </si>
  <si>
    <t>Coluna8446</t>
  </si>
  <si>
    <t>Coluna8447</t>
  </si>
  <si>
    <t>Coluna8448</t>
  </si>
  <si>
    <t>Coluna8449</t>
  </si>
  <si>
    <t>Coluna8450</t>
  </si>
  <si>
    <t>Coluna8451</t>
  </si>
  <si>
    <t>Coluna8452</t>
  </si>
  <si>
    <t>Coluna8453</t>
  </si>
  <si>
    <t>Coluna8454</t>
  </si>
  <si>
    <t>Coluna8455</t>
  </si>
  <si>
    <t>Coluna8456</t>
  </si>
  <si>
    <t>Coluna8457</t>
  </si>
  <si>
    <t>Coluna8458</t>
  </si>
  <si>
    <t>Coluna8459</t>
  </si>
  <si>
    <t>Coluna8460</t>
  </si>
  <si>
    <t>Coluna8461</t>
  </si>
  <si>
    <t>Coluna8462</t>
  </si>
  <si>
    <t>Coluna8463</t>
  </si>
  <si>
    <t>Coluna8464</t>
  </si>
  <si>
    <t>Coluna8465</t>
  </si>
  <si>
    <t>Coluna8466</t>
  </si>
  <si>
    <t>Coluna8467</t>
  </si>
  <si>
    <t>Coluna8468</t>
  </si>
  <si>
    <t>Coluna8469</t>
  </si>
  <si>
    <t>Coluna8470</t>
  </si>
  <si>
    <t>Coluna8471</t>
  </si>
  <si>
    <t>Coluna8472</t>
  </si>
  <si>
    <t>Coluna8473</t>
  </si>
  <si>
    <t>Coluna8474</t>
  </si>
  <si>
    <t>Coluna8475</t>
  </si>
  <si>
    <t>Coluna8476</t>
  </si>
  <si>
    <t>Coluna8477</t>
  </si>
  <si>
    <t>Coluna8478</t>
  </si>
  <si>
    <t>Coluna8479</t>
  </si>
  <si>
    <t>Coluna8480</t>
  </si>
  <si>
    <t>Coluna8481</t>
  </si>
  <si>
    <t>Coluna8482</t>
  </si>
  <si>
    <t>Coluna8483</t>
  </si>
  <si>
    <t>Coluna8484</t>
  </si>
  <si>
    <t>Coluna8485</t>
  </si>
  <si>
    <t>Coluna8486</t>
  </si>
  <si>
    <t>Coluna8487</t>
  </si>
  <si>
    <t>Coluna8488</t>
  </si>
  <si>
    <t>Coluna8489</t>
  </si>
  <si>
    <t>Coluna8490</t>
  </si>
  <si>
    <t>Coluna8491</t>
  </si>
  <si>
    <t>Coluna8492</t>
  </si>
  <si>
    <t>Coluna8493</t>
  </si>
  <si>
    <t>Coluna8494</t>
  </si>
  <si>
    <t>Coluna8495</t>
  </si>
  <si>
    <t>Coluna8496</t>
  </si>
  <si>
    <t>Coluna8497</t>
  </si>
  <si>
    <t>Coluna8498</t>
  </si>
  <si>
    <t>Coluna8499</t>
  </si>
  <si>
    <t>Coluna8500</t>
  </si>
  <si>
    <t>Coluna8501</t>
  </si>
  <si>
    <t>Coluna8502</t>
  </si>
  <si>
    <t>Coluna8503</t>
  </si>
  <si>
    <t>Coluna8504</t>
  </si>
  <si>
    <t>Coluna8505</t>
  </si>
  <si>
    <t>Coluna8506</t>
  </si>
  <si>
    <t>Coluna8507</t>
  </si>
  <si>
    <t>Coluna8508</t>
  </si>
  <si>
    <t>Coluna8509</t>
  </si>
  <si>
    <t>Coluna8510</t>
  </si>
  <si>
    <t>Coluna8511</t>
  </si>
  <si>
    <t>Coluna8512</t>
  </si>
  <si>
    <t>Coluna8513</t>
  </si>
  <si>
    <t>Coluna8514</t>
  </si>
  <si>
    <t>Coluna8515</t>
  </si>
  <si>
    <t>Coluna8516</t>
  </si>
  <si>
    <t>Coluna8517</t>
  </si>
  <si>
    <t>Coluna8518</t>
  </si>
  <si>
    <t>Coluna8519</t>
  </si>
  <si>
    <t>Coluna8520</t>
  </si>
  <si>
    <t>Coluna8521</t>
  </si>
  <si>
    <t>Coluna8522</t>
  </si>
  <si>
    <t>Coluna8523</t>
  </si>
  <si>
    <t>Coluna8524</t>
  </si>
  <si>
    <t>Coluna8525</t>
  </si>
  <si>
    <t>Coluna8526</t>
  </si>
  <si>
    <t>Coluna8527</t>
  </si>
  <si>
    <t>Coluna8528</t>
  </si>
  <si>
    <t>Coluna8529</t>
  </si>
  <si>
    <t>Coluna8530</t>
  </si>
  <si>
    <t>Coluna8531</t>
  </si>
  <si>
    <t>Coluna8532</t>
  </si>
  <si>
    <t>Coluna8533</t>
  </si>
  <si>
    <t>Coluna8534</t>
  </si>
  <si>
    <t>Coluna8535</t>
  </si>
  <si>
    <t>Coluna8536</t>
  </si>
  <si>
    <t>Coluna8537</t>
  </si>
  <si>
    <t>Coluna8538</t>
  </si>
  <si>
    <t>Coluna8539</t>
  </si>
  <si>
    <t>Coluna8540</t>
  </si>
  <si>
    <t>Coluna8541</t>
  </si>
  <si>
    <t>Coluna8542</t>
  </si>
  <si>
    <t>Coluna8543</t>
  </si>
  <si>
    <t>Coluna8544</t>
  </si>
  <si>
    <t>Coluna8545</t>
  </si>
  <si>
    <t>Coluna8546</t>
  </si>
  <si>
    <t>Coluna8547</t>
  </si>
  <si>
    <t>Coluna8548</t>
  </si>
  <si>
    <t>Coluna8549</t>
  </si>
  <si>
    <t>Coluna8550</t>
  </si>
  <si>
    <t>Coluna8551</t>
  </si>
  <si>
    <t>Coluna8552</t>
  </si>
  <si>
    <t>Coluna8553</t>
  </si>
  <si>
    <t>Coluna8554</t>
  </si>
  <si>
    <t>Coluna8555</t>
  </si>
  <si>
    <t>Coluna8556</t>
  </si>
  <si>
    <t>Coluna8557</t>
  </si>
  <si>
    <t>Coluna8558</t>
  </si>
  <si>
    <t>Coluna8559</t>
  </si>
  <si>
    <t>Coluna8560</t>
  </si>
  <si>
    <t>Coluna8561</t>
  </si>
  <si>
    <t>Coluna8562</t>
  </si>
  <si>
    <t>Coluna8563</t>
  </si>
  <si>
    <t>Coluna8564</t>
  </si>
  <si>
    <t>Coluna8565</t>
  </si>
  <si>
    <t>Coluna8566</t>
  </si>
  <si>
    <t>Coluna8567</t>
  </si>
  <si>
    <t>Coluna8568</t>
  </si>
  <si>
    <t>Coluna8569</t>
  </si>
  <si>
    <t>Coluna8570</t>
  </si>
  <si>
    <t>Coluna8571</t>
  </si>
  <si>
    <t>Coluna8572</t>
  </si>
  <si>
    <t>Coluna8573</t>
  </si>
  <si>
    <t>Coluna8574</t>
  </si>
  <si>
    <t>Coluna8575</t>
  </si>
  <si>
    <t>Coluna8576</t>
  </si>
  <si>
    <t>Coluna8577</t>
  </si>
  <si>
    <t>Coluna8578</t>
  </si>
  <si>
    <t>Coluna8579</t>
  </si>
  <si>
    <t>Coluna8580</t>
  </si>
  <si>
    <t>Coluna8581</t>
  </si>
  <si>
    <t>Coluna8582</t>
  </si>
  <si>
    <t>Coluna8583</t>
  </si>
  <si>
    <t>Coluna8584</t>
  </si>
  <si>
    <t>Coluna8585</t>
  </si>
  <si>
    <t>Coluna8586</t>
  </si>
  <si>
    <t>Coluna8587</t>
  </si>
  <si>
    <t>Coluna8588</t>
  </si>
  <si>
    <t>Coluna8589</t>
  </si>
  <si>
    <t>Coluna8590</t>
  </si>
  <si>
    <t>Coluna8591</t>
  </si>
  <si>
    <t>Coluna8592</t>
  </si>
  <si>
    <t>Coluna8593</t>
  </si>
  <si>
    <t>Coluna8594</t>
  </si>
  <si>
    <t>Coluna8595</t>
  </si>
  <si>
    <t>Coluna8596</t>
  </si>
  <si>
    <t>Coluna8597</t>
  </si>
  <si>
    <t>Coluna8598</t>
  </si>
  <si>
    <t>Coluna8599</t>
  </si>
  <si>
    <t>Coluna8600</t>
  </si>
  <si>
    <t>Coluna8601</t>
  </si>
  <si>
    <t>Coluna8602</t>
  </si>
  <si>
    <t>Coluna8603</t>
  </si>
  <si>
    <t>Coluna8604</t>
  </si>
  <si>
    <t>Coluna8605</t>
  </si>
  <si>
    <t>Coluna8606</t>
  </si>
  <si>
    <t>Coluna8607</t>
  </si>
  <si>
    <t>Coluna8608</t>
  </si>
  <si>
    <t>Coluna8609</t>
  </si>
  <si>
    <t>Coluna8610</t>
  </si>
  <si>
    <t>Coluna8611</t>
  </si>
  <si>
    <t>Coluna8612</t>
  </si>
  <si>
    <t>Coluna8613</t>
  </si>
  <si>
    <t>Coluna8614</t>
  </si>
  <si>
    <t>Coluna8615</t>
  </si>
  <si>
    <t>Coluna8616</t>
  </si>
  <si>
    <t>Coluna8617</t>
  </si>
  <si>
    <t>Coluna8618</t>
  </si>
  <si>
    <t>Coluna8619</t>
  </si>
  <si>
    <t>Coluna8620</t>
  </si>
  <si>
    <t>Coluna8621</t>
  </si>
  <si>
    <t>Coluna8622</t>
  </si>
  <si>
    <t>Coluna8623</t>
  </si>
  <si>
    <t>Coluna8624</t>
  </si>
  <si>
    <t>Coluna8625</t>
  </si>
  <si>
    <t>Coluna8626</t>
  </si>
  <si>
    <t>Coluna8627</t>
  </si>
  <si>
    <t>Coluna8628</t>
  </si>
  <si>
    <t>Coluna8629</t>
  </si>
  <si>
    <t>Coluna8630</t>
  </si>
  <si>
    <t>Coluna8631</t>
  </si>
  <si>
    <t>Coluna8632</t>
  </si>
  <si>
    <t>Coluna8633</t>
  </si>
  <si>
    <t>Coluna8634</t>
  </si>
  <si>
    <t>Coluna8635</t>
  </si>
  <si>
    <t>Coluna8636</t>
  </si>
  <si>
    <t>Coluna8637</t>
  </si>
  <si>
    <t>Coluna8638</t>
  </si>
  <si>
    <t>Coluna8639</t>
  </si>
  <si>
    <t>Coluna8640</t>
  </si>
  <si>
    <t>Coluna8641</t>
  </si>
  <si>
    <t>Coluna8642</t>
  </si>
  <si>
    <t>Coluna8643</t>
  </si>
  <si>
    <t>Coluna8644</t>
  </si>
  <si>
    <t>Coluna8645</t>
  </si>
  <si>
    <t>Coluna8646</t>
  </si>
  <si>
    <t>Coluna8647</t>
  </si>
  <si>
    <t>Coluna8648</t>
  </si>
  <si>
    <t>Coluna8649</t>
  </si>
  <si>
    <t>Coluna8650</t>
  </si>
  <si>
    <t>Coluna8651</t>
  </si>
  <si>
    <t>Coluna8652</t>
  </si>
  <si>
    <t>Coluna8653</t>
  </si>
  <si>
    <t>Coluna8654</t>
  </si>
  <si>
    <t>Coluna8655</t>
  </si>
  <si>
    <t>Coluna8656</t>
  </si>
  <si>
    <t>Coluna8657</t>
  </si>
  <si>
    <t>Coluna8658</t>
  </si>
  <si>
    <t>Coluna8659</t>
  </si>
  <si>
    <t>Coluna8660</t>
  </si>
  <si>
    <t>Coluna8661</t>
  </si>
  <si>
    <t>Coluna8662</t>
  </si>
  <si>
    <t>Coluna8663</t>
  </si>
  <si>
    <t>Coluna8664</t>
  </si>
  <si>
    <t>Coluna8665</t>
  </si>
  <si>
    <t>Coluna8666</t>
  </si>
  <si>
    <t>Coluna8667</t>
  </si>
  <si>
    <t>Coluna8668</t>
  </si>
  <si>
    <t>Coluna8669</t>
  </si>
  <si>
    <t>Coluna8670</t>
  </si>
  <si>
    <t>Coluna8671</t>
  </si>
  <si>
    <t>Coluna8672</t>
  </si>
  <si>
    <t>Coluna8673</t>
  </si>
  <si>
    <t>Coluna8674</t>
  </si>
  <si>
    <t>Coluna8675</t>
  </si>
  <si>
    <t>Coluna8676</t>
  </si>
  <si>
    <t>Coluna8677</t>
  </si>
  <si>
    <t>Coluna8678</t>
  </si>
  <si>
    <t>Coluna8679</t>
  </si>
  <si>
    <t>Coluna8680</t>
  </si>
  <si>
    <t>Coluna8681</t>
  </si>
  <si>
    <t>Coluna8682</t>
  </si>
  <si>
    <t>Coluna8683</t>
  </si>
  <si>
    <t>Coluna8684</t>
  </si>
  <si>
    <t>Coluna8685</t>
  </si>
  <si>
    <t>Coluna8686</t>
  </si>
  <si>
    <t>Coluna8687</t>
  </si>
  <si>
    <t>Coluna8688</t>
  </si>
  <si>
    <t>Coluna8689</t>
  </si>
  <si>
    <t>Coluna8690</t>
  </si>
  <si>
    <t>Coluna8691</t>
  </si>
  <si>
    <t>Coluna8692</t>
  </si>
  <si>
    <t>Coluna8693</t>
  </si>
  <si>
    <t>Coluna8694</t>
  </si>
  <si>
    <t>Coluna8695</t>
  </si>
  <si>
    <t>Coluna8696</t>
  </si>
  <si>
    <t>Coluna8697</t>
  </si>
  <si>
    <t>Coluna8698</t>
  </si>
  <si>
    <t>Coluna8699</t>
  </si>
  <si>
    <t>Coluna8700</t>
  </si>
  <si>
    <t>Coluna8701</t>
  </si>
  <si>
    <t>Coluna8702</t>
  </si>
  <si>
    <t>Coluna8703</t>
  </si>
  <si>
    <t>Coluna8704</t>
  </si>
  <si>
    <t>Coluna8705</t>
  </si>
  <si>
    <t>Coluna8706</t>
  </si>
  <si>
    <t>Coluna8707</t>
  </si>
  <si>
    <t>Coluna8708</t>
  </si>
  <si>
    <t>Coluna8709</t>
  </si>
  <si>
    <t>Coluna8710</t>
  </si>
  <si>
    <t>Coluna8711</t>
  </si>
  <si>
    <t>Coluna8712</t>
  </si>
  <si>
    <t>Coluna8713</t>
  </si>
  <si>
    <t>Coluna8714</t>
  </si>
  <si>
    <t>Coluna8715</t>
  </si>
  <si>
    <t>Coluna8716</t>
  </si>
  <si>
    <t>Coluna8717</t>
  </si>
  <si>
    <t>Coluna8718</t>
  </si>
  <si>
    <t>Coluna8719</t>
  </si>
  <si>
    <t>Coluna8720</t>
  </si>
  <si>
    <t>Coluna8721</t>
  </si>
  <si>
    <t>Coluna8722</t>
  </si>
  <si>
    <t>Coluna8723</t>
  </si>
  <si>
    <t>Coluna8724</t>
  </si>
  <si>
    <t>Coluna8725</t>
  </si>
  <si>
    <t>Coluna8726</t>
  </si>
  <si>
    <t>Coluna8727</t>
  </si>
  <si>
    <t>Coluna8728</t>
  </si>
  <si>
    <t>Coluna8729</t>
  </si>
  <si>
    <t>Coluna8730</t>
  </si>
  <si>
    <t>Coluna8731</t>
  </si>
  <si>
    <t>Coluna8732</t>
  </si>
  <si>
    <t>Coluna8733</t>
  </si>
  <si>
    <t>Coluna8734</t>
  </si>
  <si>
    <t>Coluna8735</t>
  </si>
  <si>
    <t>Coluna8736</t>
  </si>
  <si>
    <t>Coluna8737</t>
  </si>
  <si>
    <t>Coluna8738</t>
  </si>
  <si>
    <t>Coluna8739</t>
  </si>
  <si>
    <t>Coluna8740</t>
  </si>
  <si>
    <t>Coluna8741</t>
  </si>
  <si>
    <t>Coluna8742</t>
  </si>
  <si>
    <t>Coluna8743</t>
  </si>
  <si>
    <t>Coluna8744</t>
  </si>
  <si>
    <t>Coluna8745</t>
  </si>
  <si>
    <t>Coluna8746</t>
  </si>
  <si>
    <t>Coluna8747</t>
  </si>
  <si>
    <t>Coluna8748</t>
  </si>
  <si>
    <t>Coluna8749</t>
  </si>
  <si>
    <t>Coluna8750</t>
  </si>
  <si>
    <t>Coluna8751</t>
  </si>
  <si>
    <t>Coluna8752</t>
  </si>
  <si>
    <t>Coluna8753</t>
  </si>
  <si>
    <t>Coluna8754</t>
  </si>
  <si>
    <t>Coluna8755</t>
  </si>
  <si>
    <t>Coluna8756</t>
  </si>
  <si>
    <t>Coluna8757</t>
  </si>
  <si>
    <t>Coluna8758</t>
  </si>
  <si>
    <t>Coluna8759</t>
  </si>
  <si>
    <t>Coluna8760</t>
  </si>
  <si>
    <t>Coluna8761</t>
  </si>
  <si>
    <t>Coluna8762</t>
  </si>
  <si>
    <t>Coluna8763</t>
  </si>
  <si>
    <t>Coluna8764</t>
  </si>
  <si>
    <t>Coluna8765</t>
  </si>
  <si>
    <t>Coluna8766</t>
  </si>
  <si>
    <t>Coluna8767</t>
  </si>
  <si>
    <t>Coluna8768</t>
  </si>
  <si>
    <t>Coluna8769</t>
  </si>
  <si>
    <t>Coluna8770</t>
  </si>
  <si>
    <t>Coluna8771</t>
  </si>
  <si>
    <t>Coluna8772</t>
  </si>
  <si>
    <t>Coluna8773</t>
  </si>
  <si>
    <t>Coluna8774</t>
  </si>
  <si>
    <t>Coluna8775</t>
  </si>
  <si>
    <t>Coluna8776</t>
  </si>
  <si>
    <t>Coluna8777</t>
  </si>
  <si>
    <t>Coluna8778</t>
  </si>
  <si>
    <t>Coluna8779</t>
  </si>
  <si>
    <t>Coluna8780</t>
  </si>
  <si>
    <t>Coluna8781</t>
  </si>
  <si>
    <t>Coluna8782</t>
  </si>
  <si>
    <t>Coluna8783</t>
  </si>
  <si>
    <t>Coluna8784</t>
  </si>
  <si>
    <t>Coluna8785</t>
  </si>
  <si>
    <t>Coluna8786</t>
  </si>
  <si>
    <t>Coluna8787</t>
  </si>
  <si>
    <t>Coluna8788</t>
  </si>
  <si>
    <t>Coluna8789</t>
  </si>
  <si>
    <t>Coluna8790</t>
  </si>
  <si>
    <t>Coluna8791</t>
  </si>
  <si>
    <t>Coluna8792</t>
  </si>
  <si>
    <t>Coluna8793</t>
  </si>
  <si>
    <t>Coluna8794</t>
  </si>
  <si>
    <t>Coluna8795</t>
  </si>
  <si>
    <t>Coluna8796</t>
  </si>
  <si>
    <t>Coluna8797</t>
  </si>
  <si>
    <t>Coluna8798</t>
  </si>
  <si>
    <t>Coluna8799</t>
  </si>
  <si>
    <t>Coluna8800</t>
  </si>
  <si>
    <t>Coluna8801</t>
  </si>
  <si>
    <t>Coluna8802</t>
  </si>
  <si>
    <t>Coluna8803</t>
  </si>
  <si>
    <t>Coluna8804</t>
  </si>
  <si>
    <t>Coluna8805</t>
  </si>
  <si>
    <t>Coluna8806</t>
  </si>
  <si>
    <t>Coluna8807</t>
  </si>
  <si>
    <t>Coluna8808</t>
  </si>
  <si>
    <t>Coluna8809</t>
  </si>
  <si>
    <t>Coluna8810</t>
  </si>
  <si>
    <t>Coluna8811</t>
  </si>
  <si>
    <t>Coluna8812</t>
  </si>
  <si>
    <t>Coluna8813</t>
  </si>
  <si>
    <t>Coluna8814</t>
  </si>
  <si>
    <t>Coluna8815</t>
  </si>
  <si>
    <t>Coluna8816</t>
  </si>
  <si>
    <t>Coluna8817</t>
  </si>
  <si>
    <t>Coluna8818</t>
  </si>
  <si>
    <t>Coluna8819</t>
  </si>
  <si>
    <t>Coluna8820</t>
  </si>
  <si>
    <t>Coluna8821</t>
  </si>
  <si>
    <t>Coluna8822</t>
  </si>
  <si>
    <t>Coluna8823</t>
  </si>
  <si>
    <t>Coluna8824</t>
  </si>
  <si>
    <t>Coluna8825</t>
  </si>
  <si>
    <t>Coluna8826</t>
  </si>
  <si>
    <t>Coluna8827</t>
  </si>
  <si>
    <t>Coluna8828</t>
  </si>
  <si>
    <t>Coluna8829</t>
  </si>
  <si>
    <t>Coluna8830</t>
  </si>
  <si>
    <t>Coluna8831</t>
  </si>
  <si>
    <t>Coluna8832</t>
  </si>
  <si>
    <t>Coluna8833</t>
  </si>
  <si>
    <t>Coluna8834</t>
  </si>
  <si>
    <t>Coluna8835</t>
  </si>
  <si>
    <t>Coluna8836</t>
  </si>
  <si>
    <t>Coluna8837</t>
  </si>
  <si>
    <t>Coluna8838</t>
  </si>
  <si>
    <t>Coluna8839</t>
  </si>
  <si>
    <t>Coluna8840</t>
  </si>
  <si>
    <t>Coluna8841</t>
  </si>
  <si>
    <t>Coluna8842</t>
  </si>
  <si>
    <t>Coluna8843</t>
  </si>
  <si>
    <t>Coluna8844</t>
  </si>
  <si>
    <t>Coluna8845</t>
  </si>
  <si>
    <t>Coluna8846</t>
  </si>
  <si>
    <t>Coluna8847</t>
  </si>
  <si>
    <t>Coluna8848</t>
  </si>
  <si>
    <t>Coluna8849</t>
  </si>
  <si>
    <t>Coluna8850</t>
  </si>
  <si>
    <t>Coluna8851</t>
  </si>
  <si>
    <t>Coluna8852</t>
  </si>
  <si>
    <t>Coluna8853</t>
  </si>
  <si>
    <t>Coluna8854</t>
  </si>
  <si>
    <t>Coluna8855</t>
  </si>
  <si>
    <t>Coluna8856</t>
  </si>
  <si>
    <t>Coluna8857</t>
  </si>
  <si>
    <t>Coluna8858</t>
  </si>
  <si>
    <t>Coluna8859</t>
  </si>
  <si>
    <t>Coluna8860</t>
  </si>
  <si>
    <t>Coluna8861</t>
  </si>
  <si>
    <t>Coluna8862</t>
  </si>
  <si>
    <t>Coluna8863</t>
  </si>
  <si>
    <t>Coluna8864</t>
  </si>
  <si>
    <t>Coluna8865</t>
  </si>
  <si>
    <t>Coluna8866</t>
  </si>
  <si>
    <t>Coluna8867</t>
  </si>
  <si>
    <t>Coluna8868</t>
  </si>
  <si>
    <t>Coluna8869</t>
  </si>
  <si>
    <t>Coluna8870</t>
  </si>
  <si>
    <t>Coluna8871</t>
  </si>
  <si>
    <t>Coluna8872</t>
  </si>
  <si>
    <t>Coluna8873</t>
  </si>
  <si>
    <t>Coluna8874</t>
  </si>
  <si>
    <t>Coluna8875</t>
  </si>
  <si>
    <t>Coluna8876</t>
  </si>
  <si>
    <t>Coluna8877</t>
  </si>
  <si>
    <t>Coluna8878</t>
  </si>
  <si>
    <t>Coluna8879</t>
  </si>
  <si>
    <t>Coluna8880</t>
  </si>
  <si>
    <t>Coluna8881</t>
  </si>
  <si>
    <t>Coluna8882</t>
  </si>
  <si>
    <t>Coluna8883</t>
  </si>
  <si>
    <t>Coluna8884</t>
  </si>
  <si>
    <t>Coluna8885</t>
  </si>
  <si>
    <t>Coluna8886</t>
  </si>
  <si>
    <t>Coluna8887</t>
  </si>
  <si>
    <t>Coluna8888</t>
  </si>
  <si>
    <t>Coluna8889</t>
  </si>
  <si>
    <t>Coluna8890</t>
  </si>
  <si>
    <t>Coluna8891</t>
  </si>
  <si>
    <t>Coluna8892</t>
  </si>
  <si>
    <t>Coluna8893</t>
  </si>
  <si>
    <t>Coluna8894</t>
  </si>
  <si>
    <t>Coluna8895</t>
  </si>
  <si>
    <t>Coluna8896</t>
  </si>
  <si>
    <t>Coluna8897</t>
  </si>
  <si>
    <t>Coluna8898</t>
  </si>
  <si>
    <t>Coluna8899</t>
  </si>
  <si>
    <t>Coluna8900</t>
  </si>
  <si>
    <t>Coluna8901</t>
  </si>
  <si>
    <t>Coluna8902</t>
  </si>
  <si>
    <t>Coluna8903</t>
  </si>
  <si>
    <t>Coluna8904</t>
  </si>
  <si>
    <t>Coluna8905</t>
  </si>
  <si>
    <t>Coluna8906</t>
  </si>
  <si>
    <t>Coluna8907</t>
  </si>
  <si>
    <t>Coluna8908</t>
  </si>
  <si>
    <t>Coluna8909</t>
  </si>
  <si>
    <t>Coluna8910</t>
  </si>
  <si>
    <t>Coluna8911</t>
  </si>
  <si>
    <t>Coluna8912</t>
  </si>
  <si>
    <t>Coluna8913</t>
  </si>
  <si>
    <t>Coluna8914</t>
  </si>
  <si>
    <t>Coluna8915</t>
  </si>
  <si>
    <t>Coluna8916</t>
  </si>
  <si>
    <t>Coluna8917</t>
  </si>
  <si>
    <t>Coluna8918</t>
  </si>
  <si>
    <t>Coluna8919</t>
  </si>
  <si>
    <t>Coluna8920</t>
  </si>
  <si>
    <t>Coluna8921</t>
  </si>
  <si>
    <t>Coluna8922</t>
  </si>
  <si>
    <t>Coluna8923</t>
  </si>
  <si>
    <t>Coluna8924</t>
  </si>
  <si>
    <t>Coluna8925</t>
  </si>
  <si>
    <t>Coluna8926</t>
  </si>
  <si>
    <t>Coluna8927</t>
  </si>
  <si>
    <t>Coluna8928</t>
  </si>
  <si>
    <t>Coluna8929</t>
  </si>
  <si>
    <t>Coluna8930</t>
  </si>
  <si>
    <t>Coluna8931</t>
  </si>
  <si>
    <t>Coluna8932</t>
  </si>
  <si>
    <t>Coluna8933</t>
  </si>
  <si>
    <t>Coluna8934</t>
  </si>
  <si>
    <t>Coluna8935</t>
  </si>
  <si>
    <t>Coluna8936</t>
  </si>
  <si>
    <t>Coluna8937</t>
  </si>
  <si>
    <t>Coluna8938</t>
  </si>
  <si>
    <t>Coluna8939</t>
  </si>
  <si>
    <t>Coluna8940</t>
  </si>
  <si>
    <t>Coluna8941</t>
  </si>
  <si>
    <t>Coluna8942</t>
  </si>
  <si>
    <t>Coluna8943</t>
  </si>
  <si>
    <t>Coluna8944</t>
  </si>
  <si>
    <t>Coluna8945</t>
  </si>
  <si>
    <t>Coluna8946</t>
  </si>
  <si>
    <t>Coluna8947</t>
  </si>
  <si>
    <t>Coluna8948</t>
  </si>
  <si>
    <t>Coluna8949</t>
  </si>
  <si>
    <t>Coluna8950</t>
  </si>
  <si>
    <t>Coluna8951</t>
  </si>
  <si>
    <t>Coluna8952</t>
  </si>
  <si>
    <t>Coluna8953</t>
  </si>
  <si>
    <t>Coluna8954</t>
  </si>
  <si>
    <t>Coluna8955</t>
  </si>
  <si>
    <t>Coluna8956</t>
  </si>
  <si>
    <t>Coluna8957</t>
  </si>
  <si>
    <t>Coluna8958</t>
  </si>
  <si>
    <t>Coluna8959</t>
  </si>
  <si>
    <t>Coluna8960</t>
  </si>
  <si>
    <t>Coluna8961</t>
  </si>
  <si>
    <t>Coluna8962</t>
  </si>
  <si>
    <t>Coluna8963</t>
  </si>
  <si>
    <t>Coluna8964</t>
  </si>
  <si>
    <t>Coluna8965</t>
  </si>
  <si>
    <t>Coluna8966</t>
  </si>
  <si>
    <t>Coluna8967</t>
  </si>
  <si>
    <t>Coluna8968</t>
  </si>
  <si>
    <t>Coluna8969</t>
  </si>
  <si>
    <t>Coluna8970</t>
  </si>
  <si>
    <t>Coluna8971</t>
  </si>
  <si>
    <t>Coluna8972</t>
  </si>
  <si>
    <t>Coluna8973</t>
  </si>
  <si>
    <t>Coluna8974</t>
  </si>
  <si>
    <t>Coluna8975</t>
  </si>
  <si>
    <t>Coluna8976</t>
  </si>
  <si>
    <t>Coluna8977</t>
  </si>
  <si>
    <t>Coluna8978</t>
  </si>
  <si>
    <t>Coluna8979</t>
  </si>
  <si>
    <t>Coluna8980</t>
  </si>
  <si>
    <t>Coluna8981</t>
  </si>
  <si>
    <t>Coluna8982</t>
  </si>
  <si>
    <t>Coluna8983</t>
  </si>
  <si>
    <t>Coluna8984</t>
  </si>
  <si>
    <t>Coluna8985</t>
  </si>
  <si>
    <t>Coluna8986</t>
  </si>
  <si>
    <t>Coluna8987</t>
  </si>
  <si>
    <t>Coluna8988</t>
  </si>
  <si>
    <t>Coluna8989</t>
  </si>
  <si>
    <t>Coluna8990</t>
  </si>
  <si>
    <t>Coluna8991</t>
  </si>
  <si>
    <t>Coluna8992</t>
  </si>
  <si>
    <t>Coluna8993</t>
  </si>
  <si>
    <t>Coluna8994</t>
  </si>
  <si>
    <t>Coluna8995</t>
  </si>
  <si>
    <t>Coluna8996</t>
  </si>
  <si>
    <t>Coluna8997</t>
  </si>
  <si>
    <t>Coluna8998</t>
  </si>
  <si>
    <t>Coluna8999</t>
  </si>
  <si>
    <t>Coluna9000</t>
  </si>
  <si>
    <t>Coluna9001</t>
  </si>
  <si>
    <t>Coluna9002</t>
  </si>
  <si>
    <t>Coluna9003</t>
  </si>
  <si>
    <t>Coluna9004</t>
  </si>
  <si>
    <t>Coluna9005</t>
  </si>
  <si>
    <t>Coluna9006</t>
  </si>
  <si>
    <t>Coluna9007</t>
  </si>
  <si>
    <t>Coluna9008</t>
  </si>
  <si>
    <t>Coluna9009</t>
  </si>
  <si>
    <t>Coluna9010</t>
  </si>
  <si>
    <t>Coluna9011</t>
  </si>
  <si>
    <t>Coluna9012</t>
  </si>
  <si>
    <t>Coluna9013</t>
  </si>
  <si>
    <t>Coluna9014</t>
  </si>
  <si>
    <t>Coluna9015</t>
  </si>
  <si>
    <t>Coluna9016</t>
  </si>
  <si>
    <t>Coluna9017</t>
  </si>
  <si>
    <t>Coluna9018</t>
  </si>
  <si>
    <t>Coluna9019</t>
  </si>
  <si>
    <t>Coluna9020</t>
  </si>
  <si>
    <t>Coluna9021</t>
  </si>
  <si>
    <t>Coluna9022</t>
  </si>
  <si>
    <t>Coluna9023</t>
  </si>
  <si>
    <t>Coluna9024</t>
  </si>
  <si>
    <t>Coluna9025</t>
  </si>
  <si>
    <t>Coluna9026</t>
  </si>
  <si>
    <t>Coluna9027</t>
  </si>
  <si>
    <t>Coluna9028</t>
  </si>
  <si>
    <t>Coluna9029</t>
  </si>
  <si>
    <t>Coluna9030</t>
  </si>
  <si>
    <t>Coluna9031</t>
  </si>
  <si>
    <t>Coluna9032</t>
  </si>
  <si>
    <t>Coluna9033</t>
  </si>
  <si>
    <t>Coluna9034</t>
  </si>
  <si>
    <t>Coluna9035</t>
  </si>
  <si>
    <t>Coluna9036</t>
  </si>
  <si>
    <t>Coluna9037</t>
  </si>
  <si>
    <t>Coluna9038</t>
  </si>
  <si>
    <t>Coluna9039</t>
  </si>
  <si>
    <t>Coluna9040</t>
  </si>
  <si>
    <t>Coluna9041</t>
  </si>
  <si>
    <t>Coluna9042</t>
  </si>
  <si>
    <t>Coluna9043</t>
  </si>
  <si>
    <t>Coluna9044</t>
  </si>
  <si>
    <t>Coluna9045</t>
  </si>
  <si>
    <t>Coluna9046</t>
  </si>
  <si>
    <t>Coluna9047</t>
  </si>
  <si>
    <t>Coluna9048</t>
  </si>
  <si>
    <t>Coluna9049</t>
  </si>
  <si>
    <t>Coluna9050</t>
  </si>
  <si>
    <t>Coluna9051</t>
  </si>
  <si>
    <t>Coluna9052</t>
  </si>
  <si>
    <t>Coluna9053</t>
  </si>
  <si>
    <t>Coluna9054</t>
  </si>
  <si>
    <t>Coluna9055</t>
  </si>
  <si>
    <t>Coluna9056</t>
  </si>
  <si>
    <t>Coluna9057</t>
  </si>
  <si>
    <t>Coluna9058</t>
  </si>
  <si>
    <t>Coluna9059</t>
  </si>
  <si>
    <t>Coluna9060</t>
  </si>
  <si>
    <t>Coluna9061</t>
  </si>
  <si>
    <t>Coluna9062</t>
  </si>
  <si>
    <t>Coluna9063</t>
  </si>
  <si>
    <t>Coluna9064</t>
  </si>
  <si>
    <t>Coluna9065</t>
  </si>
  <si>
    <t>Coluna9066</t>
  </si>
  <si>
    <t>Coluna9067</t>
  </si>
  <si>
    <t>Coluna9068</t>
  </si>
  <si>
    <t>Coluna9069</t>
  </si>
  <si>
    <t>Coluna9070</t>
  </si>
  <si>
    <t>Coluna9071</t>
  </si>
  <si>
    <t>Coluna9072</t>
  </si>
  <si>
    <t>Coluna9073</t>
  </si>
  <si>
    <t>Coluna9074</t>
  </si>
  <si>
    <t>Coluna9075</t>
  </si>
  <si>
    <t>Coluna9076</t>
  </si>
  <si>
    <t>Coluna9077</t>
  </si>
  <si>
    <t>Coluna9078</t>
  </si>
  <si>
    <t>Coluna9079</t>
  </si>
  <si>
    <t>Coluna9080</t>
  </si>
  <si>
    <t>Coluna9081</t>
  </si>
  <si>
    <t>Coluna9082</t>
  </si>
  <si>
    <t>Coluna9083</t>
  </si>
  <si>
    <t>Coluna9084</t>
  </si>
  <si>
    <t>Coluna9085</t>
  </si>
  <si>
    <t>Coluna9086</t>
  </si>
  <si>
    <t>Coluna9087</t>
  </si>
  <si>
    <t>Coluna9088</t>
  </si>
  <si>
    <t>Coluna9089</t>
  </si>
  <si>
    <t>Coluna9090</t>
  </si>
  <si>
    <t>Coluna9091</t>
  </si>
  <si>
    <t>Coluna9092</t>
  </si>
  <si>
    <t>Coluna9093</t>
  </si>
  <si>
    <t>Coluna9094</t>
  </si>
  <si>
    <t>Coluna9095</t>
  </si>
  <si>
    <t>Coluna9096</t>
  </si>
  <si>
    <t>Coluna9097</t>
  </si>
  <si>
    <t>Coluna9098</t>
  </si>
  <si>
    <t>Coluna9099</t>
  </si>
  <si>
    <t>Coluna9100</t>
  </si>
  <si>
    <t>Coluna9101</t>
  </si>
  <si>
    <t>Coluna9102</t>
  </si>
  <si>
    <t>Coluna9103</t>
  </si>
  <si>
    <t>Coluna9104</t>
  </si>
  <si>
    <t>Coluna9105</t>
  </si>
  <si>
    <t>Coluna9106</t>
  </si>
  <si>
    <t>Coluna9107</t>
  </si>
  <si>
    <t>Coluna9108</t>
  </si>
  <si>
    <t>Coluna9109</t>
  </si>
  <si>
    <t>Coluna9110</t>
  </si>
  <si>
    <t>Coluna9111</t>
  </si>
  <si>
    <t>Coluna9112</t>
  </si>
  <si>
    <t>Coluna9113</t>
  </si>
  <si>
    <t>Coluna9114</t>
  </si>
  <si>
    <t>Coluna9115</t>
  </si>
  <si>
    <t>Coluna9116</t>
  </si>
  <si>
    <t>Coluna9117</t>
  </si>
  <si>
    <t>Coluna9118</t>
  </si>
  <si>
    <t>Coluna9119</t>
  </si>
  <si>
    <t>Coluna9120</t>
  </si>
  <si>
    <t>Coluna9121</t>
  </si>
  <si>
    <t>Coluna9122</t>
  </si>
  <si>
    <t>Coluna9123</t>
  </si>
  <si>
    <t>Coluna9124</t>
  </si>
  <si>
    <t>Coluna9125</t>
  </si>
  <si>
    <t>Coluna9126</t>
  </si>
  <si>
    <t>Coluna9127</t>
  </si>
  <si>
    <t>Coluna9128</t>
  </si>
  <si>
    <t>Coluna9129</t>
  </si>
  <si>
    <t>Coluna9130</t>
  </si>
  <si>
    <t>Coluna9131</t>
  </si>
  <si>
    <t>Coluna9132</t>
  </si>
  <si>
    <t>Coluna9133</t>
  </si>
  <si>
    <t>Coluna9134</t>
  </si>
  <si>
    <t>Coluna9135</t>
  </si>
  <si>
    <t>Coluna9136</t>
  </si>
  <si>
    <t>Coluna9137</t>
  </si>
  <si>
    <t>Coluna9138</t>
  </si>
  <si>
    <t>Coluna9139</t>
  </si>
  <si>
    <t>Coluna9140</t>
  </si>
  <si>
    <t>Coluna9141</t>
  </si>
  <si>
    <t>Coluna9142</t>
  </si>
  <si>
    <t>Coluna9143</t>
  </si>
  <si>
    <t>Coluna9144</t>
  </si>
  <si>
    <t>Coluna9145</t>
  </si>
  <si>
    <t>Coluna9146</t>
  </si>
  <si>
    <t>Coluna9147</t>
  </si>
  <si>
    <t>Coluna9148</t>
  </si>
  <si>
    <t>Coluna9149</t>
  </si>
  <si>
    <t>Coluna9150</t>
  </si>
  <si>
    <t>Coluna9151</t>
  </si>
  <si>
    <t>Coluna9152</t>
  </si>
  <si>
    <t>Coluna9153</t>
  </si>
  <si>
    <t>Coluna9154</t>
  </si>
  <si>
    <t>Coluna9155</t>
  </si>
  <si>
    <t>Coluna9156</t>
  </si>
  <si>
    <t>Coluna9157</t>
  </si>
  <si>
    <t>Coluna9158</t>
  </si>
  <si>
    <t>Coluna9159</t>
  </si>
  <si>
    <t>Coluna9160</t>
  </si>
  <si>
    <t>Coluna9161</t>
  </si>
  <si>
    <t>Coluna9162</t>
  </si>
  <si>
    <t>Coluna9163</t>
  </si>
  <si>
    <t>Coluna9164</t>
  </si>
  <si>
    <t>Coluna9165</t>
  </si>
  <si>
    <t>Coluna9166</t>
  </si>
  <si>
    <t>Coluna9167</t>
  </si>
  <si>
    <t>Coluna9168</t>
  </si>
  <si>
    <t>Coluna9169</t>
  </si>
  <si>
    <t>Coluna9170</t>
  </si>
  <si>
    <t>Coluna9171</t>
  </si>
  <si>
    <t>Coluna9172</t>
  </si>
  <si>
    <t>Coluna9173</t>
  </si>
  <si>
    <t>Coluna9174</t>
  </si>
  <si>
    <t>Coluna9175</t>
  </si>
  <si>
    <t>Coluna9176</t>
  </si>
  <si>
    <t>Coluna9177</t>
  </si>
  <si>
    <t>Coluna9178</t>
  </si>
  <si>
    <t>Coluna9179</t>
  </si>
  <si>
    <t>Coluna9180</t>
  </si>
  <si>
    <t>Coluna9181</t>
  </si>
  <si>
    <t>Coluna9182</t>
  </si>
  <si>
    <t>Coluna9183</t>
  </si>
  <si>
    <t>Coluna9184</t>
  </si>
  <si>
    <t>Coluna9185</t>
  </si>
  <si>
    <t>Coluna9186</t>
  </si>
  <si>
    <t>Coluna9187</t>
  </si>
  <si>
    <t>Coluna9188</t>
  </si>
  <si>
    <t>Coluna9189</t>
  </si>
  <si>
    <t>Coluna9190</t>
  </si>
  <si>
    <t>Coluna9191</t>
  </si>
  <si>
    <t>Coluna9192</t>
  </si>
  <si>
    <t>Coluna9193</t>
  </si>
  <si>
    <t>Coluna9194</t>
  </si>
  <si>
    <t>Coluna9195</t>
  </si>
  <si>
    <t>Coluna9196</t>
  </si>
  <si>
    <t>Coluna9197</t>
  </si>
  <si>
    <t>Coluna9198</t>
  </si>
  <si>
    <t>Coluna9199</t>
  </si>
  <si>
    <t>Coluna9200</t>
  </si>
  <si>
    <t>Coluna9201</t>
  </si>
  <si>
    <t>Coluna9202</t>
  </si>
  <si>
    <t>Coluna9203</t>
  </si>
  <si>
    <t>Coluna9204</t>
  </si>
  <si>
    <t>Coluna9205</t>
  </si>
  <si>
    <t>Coluna9206</t>
  </si>
  <si>
    <t>Coluna9207</t>
  </si>
  <si>
    <t>Coluna9208</t>
  </si>
  <si>
    <t>Coluna9209</t>
  </si>
  <si>
    <t>Coluna9210</t>
  </si>
  <si>
    <t>Coluna9211</t>
  </si>
  <si>
    <t>Coluna9212</t>
  </si>
  <si>
    <t>Coluna9213</t>
  </si>
  <si>
    <t>Coluna9214</t>
  </si>
  <si>
    <t>Coluna9215</t>
  </si>
  <si>
    <t>Coluna9216</t>
  </si>
  <si>
    <t>Coluna9217</t>
  </si>
  <si>
    <t>Coluna9218</t>
  </si>
  <si>
    <t>Coluna9219</t>
  </si>
  <si>
    <t>Coluna9220</t>
  </si>
  <si>
    <t>Coluna9221</t>
  </si>
  <si>
    <t>Coluna9222</t>
  </si>
  <si>
    <t>Coluna9223</t>
  </si>
  <si>
    <t>Coluna9224</t>
  </si>
  <si>
    <t>Coluna9225</t>
  </si>
  <si>
    <t>Coluna9226</t>
  </si>
  <si>
    <t>Coluna9227</t>
  </si>
  <si>
    <t>Coluna9228</t>
  </si>
  <si>
    <t>Coluna9229</t>
  </si>
  <si>
    <t>Coluna9230</t>
  </si>
  <si>
    <t>Coluna9231</t>
  </si>
  <si>
    <t>Coluna9232</t>
  </si>
  <si>
    <t>Coluna9233</t>
  </si>
  <si>
    <t>Coluna9234</t>
  </si>
  <si>
    <t>Coluna9235</t>
  </si>
  <si>
    <t>Coluna9236</t>
  </si>
  <si>
    <t>Coluna9237</t>
  </si>
  <si>
    <t>Coluna9238</t>
  </si>
  <si>
    <t>Coluna9239</t>
  </si>
  <si>
    <t>Coluna9240</t>
  </si>
  <si>
    <t>Coluna9241</t>
  </si>
  <si>
    <t>Coluna9242</t>
  </si>
  <si>
    <t>Coluna9243</t>
  </si>
  <si>
    <t>Coluna9244</t>
  </si>
  <si>
    <t>Coluna9245</t>
  </si>
  <si>
    <t>Coluna9246</t>
  </si>
  <si>
    <t>Coluna9247</t>
  </si>
  <si>
    <t>Coluna9248</t>
  </si>
  <si>
    <t>Coluna9249</t>
  </si>
  <si>
    <t>Coluna9250</t>
  </si>
  <si>
    <t>Coluna9251</t>
  </si>
  <si>
    <t>Coluna9252</t>
  </si>
  <si>
    <t>Coluna9253</t>
  </si>
  <si>
    <t>Coluna9254</t>
  </si>
  <si>
    <t>Coluna9255</t>
  </si>
  <si>
    <t>Coluna9256</t>
  </si>
  <si>
    <t>Coluna9257</t>
  </si>
  <si>
    <t>Coluna9258</t>
  </si>
  <si>
    <t>Coluna9259</t>
  </si>
  <si>
    <t>Coluna9260</t>
  </si>
  <si>
    <t>Coluna9261</t>
  </si>
  <si>
    <t>Coluna9262</t>
  </si>
  <si>
    <t>Coluna9263</t>
  </si>
  <si>
    <t>Coluna9264</t>
  </si>
  <si>
    <t>Coluna9265</t>
  </si>
  <si>
    <t>Coluna9266</t>
  </si>
  <si>
    <t>Coluna9267</t>
  </si>
  <si>
    <t>Coluna9268</t>
  </si>
  <si>
    <t>Coluna9269</t>
  </si>
  <si>
    <t>Coluna9270</t>
  </si>
  <si>
    <t>Coluna9271</t>
  </si>
  <si>
    <t>Coluna9272</t>
  </si>
  <si>
    <t>Coluna9273</t>
  </si>
  <si>
    <t>Coluna9274</t>
  </si>
  <si>
    <t>Coluna9275</t>
  </si>
  <si>
    <t>Coluna9276</t>
  </si>
  <si>
    <t>Coluna9277</t>
  </si>
  <si>
    <t>Coluna9278</t>
  </si>
  <si>
    <t>Coluna9279</t>
  </si>
  <si>
    <t>Coluna9280</t>
  </si>
  <si>
    <t>Coluna9281</t>
  </si>
  <si>
    <t>Coluna9282</t>
  </si>
  <si>
    <t>Coluna9283</t>
  </si>
  <si>
    <t>Coluna9284</t>
  </si>
  <si>
    <t>Coluna9285</t>
  </si>
  <si>
    <t>Coluna9286</t>
  </si>
  <si>
    <t>Coluna9287</t>
  </si>
  <si>
    <t>Coluna9288</t>
  </si>
  <si>
    <t>Coluna9289</t>
  </si>
  <si>
    <t>Coluna9290</t>
  </si>
  <si>
    <t>Coluna9291</t>
  </si>
  <si>
    <t>Coluna9292</t>
  </si>
  <si>
    <t>Coluna9293</t>
  </si>
  <si>
    <t>Coluna9294</t>
  </si>
  <si>
    <t>Coluna9295</t>
  </si>
  <si>
    <t>Coluna9296</t>
  </si>
  <si>
    <t>Coluna9297</t>
  </si>
  <si>
    <t>Coluna9298</t>
  </si>
  <si>
    <t>Coluna9299</t>
  </si>
  <si>
    <t>Coluna9300</t>
  </si>
  <si>
    <t>Coluna9301</t>
  </si>
  <si>
    <t>Coluna9302</t>
  </si>
  <si>
    <t>Coluna9303</t>
  </si>
  <si>
    <t>Coluna9304</t>
  </si>
  <si>
    <t>Coluna9305</t>
  </si>
  <si>
    <t>Coluna9306</t>
  </si>
  <si>
    <t>Coluna9307</t>
  </si>
  <si>
    <t>Coluna9308</t>
  </si>
  <si>
    <t>Coluna9309</t>
  </si>
  <si>
    <t>Coluna9310</t>
  </si>
  <si>
    <t>Coluna9311</t>
  </si>
  <si>
    <t>Coluna9312</t>
  </si>
  <si>
    <t>Coluna9313</t>
  </si>
  <si>
    <t>Coluna9314</t>
  </si>
  <si>
    <t>Coluna9315</t>
  </si>
  <si>
    <t>Coluna9316</t>
  </si>
  <si>
    <t>Coluna9317</t>
  </si>
  <si>
    <t>Coluna9318</t>
  </si>
  <si>
    <t>Coluna9319</t>
  </si>
  <si>
    <t>Coluna9320</t>
  </si>
  <si>
    <t>Coluna9321</t>
  </si>
  <si>
    <t>Coluna9322</t>
  </si>
  <si>
    <t>Coluna9323</t>
  </si>
  <si>
    <t>Coluna9324</t>
  </si>
  <si>
    <t>Coluna9325</t>
  </si>
  <si>
    <t>Coluna9326</t>
  </si>
  <si>
    <t>Coluna9327</t>
  </si>
  <si>
    <t>Coluna9328</t>
  </si>
  <si>
    <t>Coluna9329</t>
  </si>
  <si>
    <t>Coluna9330</t>
  </si>
  <si>
    <t>Coluna9331</t>
  </si>
  <si>
    <t>Coluna9332</t>
  </si>
  <si>
    <t>Coluna9333</t>
  </si>
  <si>
    <t>Coluna9334</t>
  </si>
  <si>
    <t>Coluna9335</t>
  </si>
  <si>
    <t>Coluna9336</t>
  </si>
  <si>
    <t>Coluna9337</t>
  </si>
  <si>
    <t>Coluna9338</t>
  </si>
  <si>
    <t>Coluna9339</t>
  </si>
  <si>
    <t>Coluna9340</t>
  </si>
  <si>
    <t>Coluna9341</t>
  </si>
  <si>
    <t>Coluna9342</t>
  </si>
  <si>
    <t>Coluna9343</t>
  </si>
  <si>
    <t>Coluna9344</t>
  </si>
  <si>
    <t>Coluna9345</t>
  </si>
  <si>
    <t>Coluna9346</t>
  </si>
  <si>
    <t>Coluna9347</t>
  </si>
  <si>
    <t>Coluna9348</t>
  </si>
  <si>
    <t>Coluna9349</t>
  </si>
  <si>
    <t>Coluna9350</t>
  </si>
  <si>
    <t>Coluna9351</t>
  </si>
  <si>
    <t>Coluna9352</t>
  </si>
  <si>
    <t>Coluna9353</t>
  </si>
  <si>
    <t>Coluna9354</t>
  </si>
  <si>
    <t>Coluna9355</t>
  </si>
  <si>
    <t>Coluna9356</t>
  </si>
  <si>
    <t>Coluna9357</t>
  </si>
  <si>
    <t>Coluna9358</t>
  </si>
  <si>
    <t>Coluna9359</t>
  </si>
  <si>
    <t>Coluna9360</t>
  </si>
  <si>
    <t>Coluna9361</t>
  </si>
  <si>
    <t>Coluna9362</t>
  </si>
  <si>
    <t>Coluna9363</t>
  </si>
  <si>
    <t>Coluna9364</t>
  </si>
  <si>
    <t>Coluna9365</t>
  </si>
  <si>
    <t>Coluna9366</t>
  </si>
  <si>
    <t>Coluna9367</t>
  </si>
  <si>
    <t>Coluna9368</t>
  </si>
  <si>
    <t>Coluna9369</t>
  </si>
  <si>
    <t>Coluna9370</t>
  </si>
  <si>
    <t>Coluna9371</t>
  </si>
  <si>
    <t>Coluna9372</t>
  </si>
  <si>
    <t>Coluna9373</t>
  </si>
  <si>
    <t>Coluna9374</t>
  </si>
  <si>
    <t>Coluna9375</t>
  </si>
  <si>
    <t>Coluna9376</t>
  </si>
  <si>
    <t>Coluna9377</t>
  </si>
  <si>
    <t>Coluna9378</t>
  </si>
  <si>
    <t>Coluna9379</t>
  </si>
  <si>
    <t>Coluna9380</t>
  </si>
  <si>
    <t>Coluna9381</t>
  </si>
  <si>
    <t>Coluna9382</t>
  </si>
  <si>
    <t>Coluna9383</t>
  </si>
  <si>
    <t>Coluna9384</t>
  </si>
  <si>
    <t>Coluna9385</t>
  </si>
  <si>
    <t>Coluna9386</t>
  </si>
  <si>
    <t>Coluna9387</t>
  </si>
  <si>
    <t>Coluna9388</t>
  </si>
  <si>
    <t>Coluna9389</t>
  </si>
  <si>
    <t>Coluna9390</t>
  </si>
  <si>
    <t>Coluna9391</t>
  </si>
  <si>
    <t>Coluna9392</t>
  </si>
  <si>
    <t>Coluna9393</t>
  </si>
  <si>
    <t>Coluna9394</t>
  </si>
  <si>
    <t>Coluna9395</t>
  </si>
  <si>
    <t>Coluna9396</t>
  </si>
  <si>
    <t>Coluna9397</t>
  </si>
  <si>
    <t>Coluna9398</t>
  </si>
  <si>
    <t>Coluna9399</t>
  </si>
  <si>
    <t>Coluna9400</t>
  </si>
  <si>
    <t>Coluna9401</t>
  </si>
  <si>
    <t>Coluna9402</t>
  </si>
  <si>
    <t>Coluna9403</t>
  </si>
  <si>
    <t>Coluna9404</t>
  </si>
  <si>
    <t>Coluna9405</t>
  </si>
  <si>
    <t>Coluna9406</t>
  </si>
  <si>
    <t>Coluna9407</t>
  </si>
  <si>
    <t>Coluna9408</t>
  </si>
  <si>
    <t>Coluna9409</t>
  </si>
  <si>
    <t>Coluna9410</t>
  </si>
  <si>
    <t>Coluna9411</t>
  </si>
  <si>
    <t>Coluna9412</t>
  </si>
  <si>
    <t>Coluna9413</t>
  </si>
  <si>
    <t>Coluna9414</t>
  </si>
  <si>
    <t>Coluna9415</t>
  </si>
  <si>
    <t>Coluna9416</t>
  </si>
  <si>
    <t>Coluna9417</t>
  </si>
  <si>
    <t>Coluna9418</t>
  </si>
  <si>
    <t>Coluna9419</t>
  </si>
  <si>
    <t>Coluna9420</t>
  </si>
  <si>
    <t>Coluna9421</t>
  </si>
  <si>
    <t>Coluna9422</t>
  </si>
  <si>
    <t>Coluna9423</t>
  </si>
  <si>
    <t>Coluna9424</t>
  </si>
  <si>
    <t>Coluna9425</t>
  </si>
  <si>
    <t>Coluna9426</t>
  </si>
  <si>
    <t>Coluna9427</t>
  </si>
  <si>
    <t>Coluna9428</t>
  </si>
  <si>
    <t>Coluna9429</t>
  </si>
  <si>
    <t>Coluna9430</t>
  </si>
  <si>
    <t>Coluna9431</t>
  </si>
  <si>
    <t>Coluna9432</t>
  </si>
  <si>
    <t>Coluna9433</t>
  </si>
  <si>
    <t>Coluna9434</t>
  </si>
  <si>
    <t>Coluna9435</t>
  </si>
  <si>
    <t>Coluna9436</t>
  </si>
  <si>
    <t>Coluna9437</t>
  </si>
  <si>
    <t>Coluna9438</t>
  </si>
  <si>
    <t>Coluna9439</t>
  </si>
  <si>
    <t>Coluna9440</t>
  </si>
  <si>
    <t>Coluna9441</t>
  </si>
  <si>
    <t>Coluna9442</t>
  </si>
  <si>
    <t>Coluna9443</t>
  </si>
  <si>
    <t>Coluna9444</t>
  </si>
  <si>
    <t>Coluna9445</t>
  </si>
  <si>
    <t>Coluna9446</t>
  </si>
  <si>
    <t>Coluna9447</t>
  </si>
  <si>
    <t>Coluna9448</t>
  </si>
  <si>
    <t>Coluna9449</t>
  </si>
  <si>
    <t>Coluna9450</t>
  </si>
  <si>
    <t>Coluna9451</t>
  </si>
  <si>
    <t>Coluna9452</t>
  </si>
  <si>
    <t>Coluna9453</t>
  </si>
  <si>
    <t>Coluna9454</t>
  </si>
  <si>
    <t>Coluna9455</t>
  </si>
  <si>
    <t>Coluna9456</t>
  </si>
  <si>
    <t>Coluna9457</t>
  </si>
  <si>
    <t>Coluna9458</t>
  </si>
  <si>
    <t>Coluna9459</t>
  </si>
  <si>
    <t>Coluna9460</t>
  </si>
  <si>
    <t>Coluna9461</t>
  </si>
  <si>
    <t>Coluna9462</t>
  </si>
  <si>
    <t>Coluna9463</t>
  </si>
  <si>
    <t>Coluna9464</t>
  </si>
  <si>
    <t>Coluna9465</t>
  </si>
  <si>
    <t>Coluna9466</t>
  </si>
  <si>
    <t>Coluna9467</t>
  </si>
  <si>
    <t>Coluna9468</t>
  </si>
  <si>
    <t>Coluna9469</t>
  </si>
  <si>
    <t>Coluna9470</t>
  </si>
  <si>
    <t>Coluna9471</t>
  </si>
  <si>
    <t>Coluna9472</t>
  </si>
  <si>
    <t>Coluna9473</t>
  </si>
  <si>
    <t>Coluna9474</t>
  </si>
  <si>
    <t>Coluna9475</t>
  </si>
  <si>
    <t>Coluna9476</t>
  </si>
  <si>
    <t>Coluna9477</t>
  </si>
  <si>
    <t>Coluna9478</t>
  </si>
  <si>
    <t>Coluna9479</t>
  </si>
  <si>
    <t>Coluna9480</t>
  </si>
  <si>
    <t>Coluna9481</t>
  </si>
  <si>
    <t>Coluna9482</t>
  </si>
  <si>
    <t>Coluna9483</t>
  </si>
  <si>
    <t>Coluna9484</t>
  </si>
  <si>
    <t>Coluna9485</t>
  </si>
  <si>
    <t>Coluna9486</t>
  </si>
  <si>
    <t>Coluna9487</t>
  </si>
  <si>
    <t>Coluna9488</t>
  </si>
  <si>
    <t>Coluna9489</t>
  </si>
  <si>
    <t>Coluna9490</t>
  </si>
  <si>
    <t>Coluna9491</t>
  </si>
  <si>
    <t>Coluna9492</t>
  </si>
  <si>
    <t>Coluna9493</t>
  </si>
  <si>
    <t>Coluna9494</t>
  </si>
  <si>
    <t>Coluna9495</t>
  </si>
  <si>
    <t>Coluna9496</t>
  </si>
  <si>
    <t>Coluna9497</t>
  </si>
  <si>
    <t>Coluna9498</t>
  </si>
  <si>
    <t>Coluna9499</t>
  </si>
  <si>
    <t>Coluna9500</t>
  </si>
  <si>
    <t>Coluna9501</t>
  </si>
  <si>
    <t>Coluna9502</t>
  </si>
  <si>
    <t>Coluna9503</t>
  </si>
  <si>
    <t>Coluna9504</t>
  </si>
  <si>
    <t>Coluna9505</t>
  </si>
  <si>
    <t>Coluna9506</t>
  </si>
  <si>
    <t>Coluna9507</t>
  </si>
  <si>
    <t>Coluna9508</t>
  </si>
  <si>
    <t>Coluna9509</t>
  </si>
  <si>
    <t>Coluna9510</t>
  </si>
  <si>
    <t>Coluna9511</t>
  </si>
  <si>
    <t>Coluna9512</t>
  </si>
  <si>
    <t>Coluna9513</t>
  </si>
  <si>
    <t>Coluna9514</t>
  </si>
  <si>
    <t>Coluna9515</t>
  </si>
  <si>
    <t>Coluna9516</t>
  </si>
  <si>
    <t>Coluna9517</t>
  </si>
  <si>
    <t>Coluna9518</t>
  </si>
  <si>
    <t>Coluna9519</t>
  </si>
  <si>
    <t>Coluna9520</t>
  </si>
  <si>
    <t>Coluna9521</t>
  </si>
  <si>
    <t>Coluna9522</t>
  </si>
  <si>
    <t>Coluna9523</t>
  </si>
  <si>
    <t>Coluna9524</t>
  </si>
  <si>
    <t>Coluna9525</t>
  </si>
  <si>
    <t>Coluna9526</t>
  </si>
  <si>
    <t>Coluna9527</t>
  </si>
  <si>
    <t>Coluna9528</t>
  </si>
  <si>
    <t>Coluna9529</t>
  </si>
  <si>
    <t>Coluna9530</t>
  </si>
  <si>
    <t>Coluna9531</t>
  </si>
  <si>
    <t>Coluna9532</t>
  </si>
  <si>
    <t>Coluna9533</t>
  </si>
  <si>
    <t>Coluna9534</t>
  </si>
  <si>
    <t>Coluna9535</t>
  </si>
  <si>
    <t>Coluna9536</t>
  </si>
  <si>
    <t>Coluna9537</t>
  </si>
  <si>
    <t>Coluna9538</t>
  </si>
  <si>
    <t>Coluna9539</t>
  </si>
  <si>
    <t>Coluna9540</t>
  </si>
  <si>
    <t>Coluna9541</t>
  </si>
  <si>
    <t>Coluna9542</t>
  </si>
  <si>
    <t>Coluna9543</t>
  </si>
  <si>
    <t>Coluna9544</t>
  </si>
  <si>
    <t>Coluna9545</t>
  </si>
  <si>
    <t>Coluna9546</t>
  </si>
  <si>
    <t>Coluna9547</t>
  </si>
  <si>
    <t>Coluna9548</t>
  </si>
  <si>
    <t>Coluna9549</t>
  </si>
  <si>
    <t>Coluna9550</t>
  </si>
  <si>
    <t>Coluna9551</t>
  </si>
  <si>
    <t>Coluna9552</t>
  </si>
  <si>
    <t>Coluna9553</t>
  </si>
  <si>
    <t>Coluna9554</t>
  </si>
  <si>
    <t>Coluna9555</t>
  </si>
  <si>
    <t>Coluna9556</t>
  </si>
  <si>
    <t>Coluna9557</t>
  </si>
  <si>
    <t>Coluna9558</t>
  </si>
  <si>
    <t>Coluna9559</t>
  </si>
  <si>
    <t>Coluna9560</t>
  </si>
  <si>
    <t>Coluna9561</t>
  </si>
  <si>
    <t>Coluna9562</t>
  </si>
  <si>
    <t>Coluna9563</t>
  </si>
  <si>
    <t>Coluna9564</t>
  </si>
  <si>
    <t>Coluna9565</t>
  </si>
  <si>
    <t>Coluna9566</t>
  </si>
  <si>
    <t>Coluna9567</t>
  </si>
  <si>
    <t>Coluna9568</t>
  </si>
  <si>
    <t>Coluna9569</t>
  </si>
  <si>
    <t>Coluna9570</t>
  </si>
  <si>
    <t>Coluna9571</t>
  </si>
  <si>
    <t>Coluna9572</t>
  </si>
  <si>
    <t>Coluna9573</t>
  </si>
  <si>
    <t>Coluna9574</t>
  </si>
  <si>
    <t>Coluna9575</t>
  </si>
  <si>
    <t>Coluna9576</t>
  </si>
  <si>
    <t>Coluna9577</t>
  </si>
  <si>
    <t>Coluna9578</t>
  </si>
  <si>
    <t>Coluna9579</t>
  </si>
  <si>
    <t>Coluna9580</t>
  </si>
  <si>
    <t>Coluna9581</t>
  </si>
  <si>
    <t>Coluna9582</t>
  </si>
  <si>
    <t>Coluna9583</t>
  </si>
  <si>
    <t>Coluna9584</t>
  </si>
  <si>
    <t>Coluna9585</t>
  </si>
  <si>
    <t>Coluna9586</t>
  </si>
  <si>
    <t>Coluna9587</t>
  </si>
  <si>
    <t>Coluna9588</t>
  </si>
  <si>
    <t>Coluna9589</t>
  </si>
  <si>
    <t>Coluna9590</t>
  </si>
  <si>
    <t>Coluna9591</t>
  </si>
  <si>
    <t>Coluna9592</t>
  </si>
  <si>
    <t>Coluna9593</t>
  </si>
  <si>
    <t>Coluna9594</t>
  </si>
  <si>
    <t>Coluna9595</t>
  </si>
  <si>
    <t>Coluna9596</t>
  </si>
  <si>
    <t>Coluna9597</t>
  </si>
  <si>
    <t>Coluna9598</t>
  </si>
  <si>
    <t>Coluna9599</t>
  </si>
  <si>
    <t>Coluna9600</t>
  </si>
  <si>
    <t>Coluna9601</t>
  </si>
  <si>
    <t>Coluna9602</t>
  </si>
  <si>
    <t>Coluna9603</t>
  </si>
  <si>
    <t>Coluna9604</t>
  </si>
  <si>
    <t>Coluna9605</t>
  </si>
  <si>
    <t>Coluna9606</t>
  </si>
  <si>
    <t>Coluna9607</t>
  </si>
  <si>
    <t>Coluna9608</t>
  </si>
  <si>
    <t>Coluna9609</t>
  </si>
  <si>
    <t>Coluna9610</t>
  </si>
  <si>
    <t>Coluna9611</t>
  </si>
  <si>
    <t>Coluna9612</t>
  </si>
  <si>
    <t>Coluna9613</t>
  </si>
  <si>
    <t>Coluna9614</t>
  </si>
  <si>
    <t>Coluna9615</t>
  </si>
  <si>
    <t>Coluna9616</t>
  </si>
  <si>
    <t>Coluna9617</t>
  </si>
  <si>
    <t>Coluna9618</t>
  </si>
  <si>
    <t>Coluna9619</t>
  </si>
  <si>
    <t>Coluna9620</t>
  </si>
  <si>
    <t>Coluna9621</t>
  </si>
  <si>
    <t>Coluna9622</t>
  </si>
  <si>
    <t>Coluna9623</t>
  </si>
  <si>
    <t>Coluna9624</t>
  </si>
  <si>
    <t>Coluna9625</t>
  </si>
  <si>
    <t>Coluna9626</t>
  </si>
  <si>
    <t>Coluna9627</t>
  </si>
  <si>
    <t>Coluna9628</t>
  </si>
  <si>
    <t>Coluna9629</t>
  </si>
  <si>
    <t>Coluna9630</t>
  </si>
  <si>
    <t>Coluna9631</t>
  </si>
  <si>
    <t>Coluna9632</t>
  </si>
  <si>
    <t>Coluna9633</t>
  </si>
  <si>
    <t>Coluna9634</t>
  </si>
  <si>
    <t>Coluna9635</t>
  </si>
  <si>
    <t>Coluna9636</t>
  </si>
  <si>
    <t>Coluna9637</t>
  </si>
  <si>
    <t>Coluna9638</t>
  </si>
  <si>
    <t>Coluna9639</t>
  </si>
  <si>
    <t>Coluna9640</t>
  </si>
  <si>
    <t>Coluna9641</t>
  </si>
  <si>
    <t>Coluna9642</t>
  </si>
  <si>
    <t>Coluna9643</t>
  </si>
  <si>
    <t>Coluna9644</t>
  </si>
  <si>
    <t>Coluna9645</t>
  </si>
  <si>
    <t>Coluna9646</t>
  </si>
  <si>
    <t>Coluna9647</t>
  </si>
  <si>
    <t>Coluna9648</t>
  </si>
  <si>
    <t>Coluna9649</t>
  </si>
  <si>
    <t>Coluna9650</t>
  </si>
  <si>
    <t>Coluna9651</t>
  </si>
  <si>
    <t>Coluna9652</t>
  </si>
  <si>
    <t>Coluna9653</t>
  </si>
  <si>
    <t>Coluna9654</t>
  </si>
  <si>
    <t>Coluna9655</t>
  </si>
  <si>
    <t>Coluna9656</t>
  </si>
  <si>
    <t>Coluna9657</t>
  </si>
  <si>
    <t>Coluna9658</t>
  </si>
  <si>
    <t>Coluna9659</t>
  </si>
  <si>
    <t>Coluna9660</t>
  </si>
  <si>
    <t>Coluna9661</t>
  </si>
  <si>
    <t>Coluna9662</t>
  </si>
  <si>
    <t>Coluna9663</t>
  </si>
  <si>
    <t>Coluna9664</t>
  </si>
  <si>
    <t>Coluna9665</t>
  </si>
  <si>
    <t>Coluna9666</t>
  </si>
  <si>
    <t>Coluna9667</t>
  </si>
  <si>
    <t>Coluna9668</t>
  </si>
  <si>
    <t>Coluna9669</t>
  </si>
  <si>
    <t>Coluna9670</t>
  </si>
  <si>
    <t>Coluna9671</t>
  </si>
  <si>
    <t>Coluna9672</t>
  </si>
  <si>
    <t>Coluna9673</t>
  </si>
  <si>
    <t>Coluna9674</t>
  </si>
  <si>
    <t>Coluna9675</t>
  </si>
  <si>
    <t>Coluna9676</t>
  </si>
  <si>
    <t>Coluna9677</t>
  </si>
  <si>
    <t>Coluna9678</t>
  </si>
  <si>
    <t>Coluna9679</t>
  </si>
  <si>
    <t>Coluna9680</t>
  </si>
  <si>
    <t>Coluna9681</t>
  </si>
  <si>
    <t>Coluna9682</t>
  </si>
  <si>
    <t>Coluna9683</t>
  </si>
  <si>
    <t>Coluna9684</t>
  </si>
  <si>
    <t>Coluna9685</t>
  </si>
  <si>
    <t>Coluna9686</t>
  </si>
  <si>
    <t>Coluna9687</t>
  </si>
  <si>
    <t>Coluna9688</t>
  </si>
  <si>
    <t>Coluna9689</t>
  </si>
  <si>
    <t>Coluna9690</t>
  </si>
  <si>
    <t>Coluna9691</t>
  </si>
  <si>
    <t>Coluna9692</t>
  </si>
  <si>
    <t>Coluna9693</t>
  </si>
  <si>
    <t>Coluna9694</t>
  </si>
  <si>
    <t>Coluna9695</t>
  </si>
  <si>
    <t>Coluna9696</t>
  </si>
  <si>
    <t>Coluna9697</t>
  </si>
  <si>
    <t>Coluna9698</t>
  </si>
  <si>
    <t>Coluna9699</t>
  </si>
  <si>
    <t>Coluna9700</t>
  </si>
  <si>
    <t>Coluna9701</t>
  </si>
  <si>
    <t>Coluna9702</t>
  </si>
  <si>
    <t>Coluna9703</t>
  </si>
  <si>
    <t>Coluna9704</t>
  </si>
  <si>
    <t>Coluna9705</t>
  </si>
  <si>
    <t>Coluna9706</t>
  </si>
  <si>
    <t>Coluna9707</t>
  </si>
  <si>
    <t>Coluna9708</t>
  </si>
  <si>
    <t>Coluna9709</t>
  </si>
  <si>
    <t>Coluna9710</t>
  </si>
  <si>
    <t>Coluna9711</t>
  </si>
  <si>
    <t>Coluna9712</t>
  </si>
  <si>
    <t>Coluna9713</t>
  </si>
  <si>
    <t>Coluna9714</t>
  </si>
  <si>
    <t>Coluna9715</t>
  </si>
  <si>
    <t>Coluna9716</t>
  </si>
  <si>
    <t>Coluna9717</t>
  </si>
  <si>
    <t>Coluna9718</t>
  </si>
  <si>
    <t>Coluna9719</t>
  </si>
  <si>
    <t>Coluna9720</t>
  </si>
  <si>
    <t>Coluna9721</t>
  </si>
  <si>
    <t>Coluna9722</t>
  </si>
  <si>
    <t>Coluna9723</t>
  </si>
  <si>
    <t>Coluna9724</t>
  </si>
  <si>
    <t>Coluna9725</t>
  </si>
  <si>
    <t>Coluna9726</t>
  </si>
  <si>
    <t>Coluna9727</t>
  </si>
  <si>
    <t>Coluna9728</t>
  </si>
  <si>
    <t>Coluna9729</t>
  </si>
  <si>
    <t>Coluna9730</t>
  </si>
  <si>
    <t>Coluna9731</t>
  </si>
  <si>
    <t>Coluna9732</t>
  </si>
  <si>
    <t>Coluna9733</t>
  </si>
  <si>
    <t>Coluna9734</t>
  </si>
  <si>
    <t>Coluna9735</t>
  </si>
  <si>
    <t>Coluna9736</t>
  </si>
  <si>
    <t>Coluna9737</t>
  </si>
  <si>
    <t>Coluna9738</t>
  </si>
  <si>
    <t>Coluna9739</t>
  </si>
  <si>
    <t>Coluna9740</t>
  </si>
  <si>
    <t>Coluna9741</t>
  </si>
  <si>
    <t>Coluna9742</t>
  </si>
  <si>
    <t>Coluna9743</t>
  </si>
  <si>
    <t>Coluna9744</t>
  </si>
  <si>
    <t>Coluna9745</t>
  </si>
  <si>
    <t>Coluna9746</t>
  </si>
  <si>
    <t>Coluna9747</t>
  </si>
  <si>
    <t>Coluna9748</t>
  </si>
  <si>
    <t>Coluna9749</t>
  </si>
  <si>
    <t>Coluna9750</t>
  </si>
  <si>
    <t>Coluna9751</t>
  </si>
  <si>
    <t>Coluna9752</t>
  </si>
  <si>
    <t>Coluna9753</t>
  </si>
  <si>
    <t>Coluna9754</t>
  </si>
  <si>
    <t>Coluna9755</t>
  </si>
  <si>
    <t>Coluna9756</t>
  </si>
  <si>
    <t>Coluna9757</t>
  </si>
  <si>
    <t>Coluna9758</t>
  </si>
  <si>
    <t>Coluna9759</t>
  </si>
  <si>
    <t>Coluna9760</t>
  </si>
  <si>
    <t>Coluna9761</t>
  </si>
  <si>
    <t>Coluna9762</t>
  </si>
  <si>
    <t>Coluna9763</t>
  </si>
  <si>
    <t>Coluna9764</t>
  </si>
  <si>
    <t>Coluna9765</t>
  </si>
  <si>
    <t>Coluna9766</t>
  </si>
  <si>
    <t>Coluna9767</t>
  </si>
  <si>
    <t>Coluna9768</t>
  </si>
  <si>
    <t>Coluna9769</t>
  </si>
  <si>
    <t>Coluna9770</t>
  </si>
  <si>
    <t>Coluna9771</t>
  </si>
  <si>
    <t>Coluna9772</t>
  </si>
  <si>
    <t>Coluna9773</t>
  </si>
  <si>
    <t>Coluna9774</t>
  </si>
  <si>
    <t>Coluna9775</t>
  </si>
  <si>
    <t>Coluna9776</t>
  </si>
  <si>
    <t>Coluna9777</t>
  </si>
  <si>
    <t>Coluna9778</t>
  </si>
  <si>
    <t>Coluna9779</t>
  </si>
  <si>
    <t>Coluna9780</t>
  </si>
  <si>
    <t>Coluna9781</t>
  </si>
  <si>
    <t>Coluna9782</t>
  </si>
  <si>
    <t>Coluna9783</t>
  </si>
  <si>
    <t>Coluna9784</t>
  </si>
  <si>
    <t>Coluna9785</t>
  </si>
  <si>
    <t>Coluna9786</t>
  </si>
  <si>
    <t>Coluna9787</t>
  </si>
  <si>
    <t>Coluna9788</t>
  </si>
  <si>
    <t>Coluna9789</t>
  </si>
  <si>
    <t>Coluna9790</t>
  </si>
  <si>
    <t>Coluna9791</t>
  </si>
  <si>
    <t>Coluna9792</t>
  </si>
  <si>
    <t>Coluna9793</t>
  </si>
  <si>
    <t>Coluna9794</t>
  </si>
  <si>
    <t>Coluna9795</t>
  </si>
  <si>
    <t>Coluna9796</t>
  </si>
  <si>
    <t>Coluna9797</t>
  </si>
  <si>
    <t>Coluna9798</t>
  </si>
  <si>
    <t>Coluna9799</t>
  </si>
  <si>
    <t>Coluna9800</t>
  </si>
  <si>
    <t>Coluna9801</t>
  </si>
  <si>
    <t>Coluna9802</t>
  </si>
  <si>
    <t>Coluna9803</t>
  </si>
  <si>
    <t>Coluna9804</t>
  </si>
  <si>
    <t>Coluna9805</t>
  </si>
  <si>
    <t>Coluna9806</t>
  </si>
  <si>
    <t>Coluna9807</t>
  </si>
  <si>
    <t>Coluna9808</t>
  </si>
  <si>
    <t>Coluna9809</t>
  </si>
  <si>
    <t>Coluna9810</t>
  </si>
  <si>
    <t>Coluna9811</t>
  </si>
  <si>
    <t>Coluna9812</t>
  </si>
  <si>
    <t>Coluna9813</t>
  </si>
  <si>
    <t>Coluna9814</t>
  </si>
  <si>
    <t>Coluna9815</t>
  </si>
  <si>
    <t>Coluna9816</t>
  </si>
  <si>
    <t>Coluna9817</t>
  </si>
  <si>
    <t>Coluna9818</t>
  </si>
  <si>
    <t>Coluna9819</t>
  </si>
  <si>
    <t>Coluna9820</t>
  </si>
  <si>
    <t>Coluna9821</t>
  </si>
  <si>
    <t>Coluna9822</t>
  </si>
  <si>
    <t>Coluna9823</t>
  </si>
  <si>
    <t>Coluna9824</t>
  </si>
  <si>
    <t>Coluna9825</t>
  </si>
  <si>
    <t>Coluna9826</t>
  </si>
  <si>
    <t>Coluna9827</t>
  </si>
  <si>
    <t>Coluna9828</t>
  </si>
  <si>
    <t>Coluna9829</t>
  </si>
  <si>
    <t>Coluna9830</t>
  </si>
  <si>
    <t>Coluna9831</t>
  </si>
  <si>
    <t>Coluna9832</t>
  </si>
  <si>
    <t>Coluna9833</t>
  </si>
  <si>
    <t>Coluna9834</t>
  </si>
  <si>
    <t>Coluna9835</t>
  </si>
  <si>
    <t>Coluna9836</t>
  </si>
  <si>
    <t>Coluna9837</t>
  </si>
  <si>
    <t>Coluna9838</t>
  </si>
  <si>
    <t>Coluna9839</t>
  </si>
  <si>
    <t>Coluna9840</t>
  </si>
  <si>
    <t>Coluna9841</t>
  </si>
  <si>
    <t>Coluna9842</t>
  </si>
  <si>
    <t>Coluna9843</t>
  </si>
  <si>
    <t>Coluna9844</t>
  </si>
  <si>
    <t>Coluna9845</t>
  </si>
  <si>
    <t>Coluna9846</t>
  </si>
  <si>
    <t>Coluna9847</t>
  </si>
  <si>
    <t>Coluna9848</t>
  </si>
  <si>
    <t>Coluna9849</t>
  </si>
  <si>
    <t>Coluna9850</t>
  </si>
  <si>
    <t>Coluna9851</t>
  </si>
  <si>
    <t>Coluna9852</t>
  </si>
  <si>
    <t>Coluna9853</t>
  </si>
  <si>
    <t>Coluna9854</t>
  </si>
  <si>
    <t>Coluna9855</t>
  </si>
  <si>
    <t>Coluna9856</t>
  </si>
  <si>
    <t>Coluna9857</t>
  </si>
  <si>
    <t>Coluna9858</t>
  </si>
  <si>
    <t>Coluna9859</t>
  </si>
  <si>
    <t>Coluna9860</t>
  </si>
  <si>
    <t>Coluna9861</t>
  </si>
  <si>
    <t>Coluna9862</t>
  </si>
  <si>
    <t>Coluna9863</t>
  </si>
  <si>
    <t>Coluna9864</t>
  </si>
  <si>
    <t>Coluna9865</t>
  </si>
  <si>
    <t>Coluna9866</t>
  </si>
  <si>
    <t>Coluna9867</t>
  </si>
  <si>
    <t>Coluna9868</t>
  </si>
  <si>
    <t>Coluna9869</t>
  </si>
  <si>
    <t>Coluna9870</t>
  </si>
  <si>
    <t>Coluna9871</t>
  </si>
  <si>
    <t>Coluna9872</t>
  </si>
  <si>
    <t>Coluna9873</t>
  </si>
  <si>
    <t>Coluna9874</t>
  </si>
  <si>
    <t>Coluna9875</t>
  </si>
  <si>
    <t>Coluna9876</t>
  </si>
  <si>
    <t>Coluna9877</t>
  </si>
  <si>
    <t>Coluna9878</t>
  </si>
  <si>
    <t>Coluna9879</t>
  </si>
  <si>
    <t>Coluna9880</t>
  </si>
  <si>
    <t>Coluna9881</t>
  </si>
  <si>
    <t>Coluna9882</t>
  </si>
  <si>
    <t>Coluna9883</t>
  </si>
  <si>
    <t>Coluna9884</t>
  </si>
  <si>
    <t>Coluna9885</t>
  </si>
  <si>
    <t>Coluna9886</t>
  </si>
  <si>
    <t>Coluna9887</t>
  </si>
  <si>
    <t>Coluna9888</t>
  </si>
  <si>
    <t>Coluna9889</t>
  </si>
  <si>
    <t>Coluna9890</t>
  </si>
  <si>
    <t>Coluna9891</t>
  </si>
  <si>
    <t>Coluna9892</t>
  </si>
  <si>
    <t>Coluna9893</t>
  </si>
  <si>
    <t>Coluna9894</t>
  </si>
  <si>
    <t>Coluna9895</t>
  </si>
  <si>
    <t>Coluna9896</t>
  </si>
  <si>
    <t>Coluna9897</t>
  </si>
  <si>
    <t>Coluna9898</t>
  </si>
  <si>
    <t>Coluna9899</t>
  </si>
  <si>
    <t>Coluna9900</t>
  </si>
  <si>
    <t>Coluna9901</t>
  </si>
  <si>
    <t>Coluna9902</t>
  </si>
  <si>
    <t>Coluna9903</t>
  </si>
  <si>
    <t>Coluna9904</t>
  </si>
  <si>
    <t>Coluna9905</t>
  </si>
  <si>
    <t>Coluna9906</t>
  </si>
  <si>
    <t>Coluna9907</t>
  </si>
  <si>
    <t>Coluna9908</t>
  </si>
  <si>
    <t>Coluna9909</t>
  </si>
  <si>
    <t>Coluna9910</t>
  </si>
  <si>
    <t>Coluna9911</t>
  </si>
  <si>
    <t>Coluna9912</t>
  </si>
  <si>
    <t>Coluna9913</t>
  </si>
  <si>
    <t>Coluna9914</t>
  </si>
  <si>
    <t>Coluna9915</t>
  </si>
  <si>
    <t>Coluna9916</t>
  </si>
  <si>
    <t>Coluna9917</t>
  </si>
  <si>
    <t>Coluna9918</t>
  </si>
  <si>
    <t>Coluna9919</t>
  </si>
  <si>
    <t>Coluna9920</t>
  </si>
  <si>
    <t>Coluna9921</t>
  </si>
  <si>
    <t>Coluna9922</t>
  </si>
  <si>
    <t>Coluna9923</t>
  </si>
  <si>
    <t>Coluna9924</t>
  </si>
  <si>
    <t>Coluna9925</t>
  </si>
  <si>
    <t>Coluna9926</t>
  </si>
  <si>
    <t>Coluna9927</t>
  </si>
  <si>
    <t>Coluna9928</t>
  </si>
  <si>
    <t>Coluna9929</t>
  </si>
  <si>
    <t>Coluna9930</t>
  </si>
  <si>
    <t>Coluna9931</t>
  </si>
  <si>
    <t>Coluna9932</t>
  </si>
  <si>
    <t>Coluna9933</t>
  </si>
  <si>
    <t>Coluna9934</t>
  </si>
  <si>
    <t>Coluna9935</t>
  </si>
  <si>
    <t>Coluna9936</t>
  </si>
  <si>
    <t>Coluna9937</t>
  </si>
  <si>
    <t>Coluna9938</t>
  </si>
  <si>
    <t>Coluna9939</t>
  </si>
  <si>
    <t>Coluna9940</t>
  </si>
  <si>
    <t>Coluna9941</t>
  </si>
  <si>
    <t>Coluna9942</t>
  </si>
  <si>
    <t>Coluna9943</t>
  </si>
  <si>
    <t>Coluna9944</t>
  </si>
  <si>
    <t>Coluna9945</t>
  </si>
  <si>
    <t>Coluna9946</t>
  </si>
  <si>
    <t>Coluna9947</t>
  </si>
  <si>
    <t>Coluna9948</t>
  </si>
  <si>
    <t>Coluna9949</t>
  </si>
  <si>
    <t>Coluna9950</t>
  </si>
  <si>
    <t>Coluna9951</t>
  </si>
  <si>
    <t>Coluna9952</t>
  </si>
  <si>
    <t>Coluna9953</t>
  </si>
  <si>
    <t>Coluna9954</t>
  </si>
  <si>
    <t>Coluna9955</t>
  </si>
  <si>
    <t>Coluna9956</t>
  </si>
  <si>
    <t>Coluna9957</t>
  </si>
  <si>
    <t>Coluna9958</t>
  </si>
  <si>
    <t>Coluna9959</t>
  </si>
  <si>
    <t>Coluna9960</t>
  </si>
  <si>
    <t>Coluna9961</t>
  </si>
  <si>
    <t>Coluna9962</t>
  </si>
  <si>
    <t>Coluna9963</t>
  </si>
  <si>
    <t>Coluna9964</t>
  </si>
  <si>
    <t>Coluna9965</t>
  </si>
  <si>
    <t>Coluna9966</t>
  </si>
  <si>
    <t>Coluna9967</t>
  </si>
  <si>
    <t>Coluna9968</t>
  </si>
  <si>
    <t>Coluna9969</t>
  </si>
  <si>
    <t>Coluna9970</t>
  </si>
  <si>
    <t>Coluna9971</t>
  </si>
  <si>
    <t>Coluna9972</t>
  </si>
  <si>
    <t>Coluna9973</t>
  </si>
  <si>
    <t>Coluna9974</t>
  </si>
  <si>
    <t>Coluna9975</t>
  </si>
  <si>
    <t>Coluna9976</t>
  </si>
  <si>
    <t>Coluna9977</t>
  </si>
  <si>
    <t>Coluna9978</t>
  </si>
  <si>
    <t>Coluna9979</t>
  </si>
  <si>
    <t>Coluna9980</t>
  </si>
  <si>
    <t>Coluna9981</t>
  </si>
  <si>
    <t>Coluna9982</t>
  </si>
  <si>
    <t>Coluna9983</t>
  </si>
  <si>
    <t>Coluna9984</t>
  </si>
  <si>
    <t>Coluna9985</t>
  </si>
  <si>
    <t>Coluna9986</t>
  </si>
  <si>
    <t>Coluna9987</t>
  </si>
  <si>
    <t>Coluna9988</t>
  </si>
  <si>
    <t>Coluna9989</t>
  </si>
  <si>
    <t>Coluna9990</t>
  </si>
  <si>
    <t>Coluna9991</t>
  </si>
  <si>
    <t>Coluna9992</t>
  </si>
  <si>
    <t>Coluna9993</t>
  </si>
  <si>
    <t>Coluna9994</t>
  </si>
  <si>
    <t>Coluna9995</t>
  </si>
  <si>
    <t>Coluna9996</t>
  </si>
  <si>
    <t>Coluna9997</t>
  </si>
  <si>
    <t>Coluna9998</t>
  </si>
  <si>
    <t>Coluna9999</t>
  </si>
  <si>
    <t>Coluna10000</t>
  </si>
  <si>
    <t>Coluna10001</t>
  </si>
  <si>
    <t>Coluna10002</t>
  </si>
  <si>
    <t>Coluna10003</t>
  </si>
  <si>
    <t>Coluna10004</t>
  </si>
  <si>
    <t>Coluna10005</t>
  </si>
  <si>
    <t>Coluna10006</t>
  </si>
  <si>
    <t>Coluna10007</t>
  </si>
  <si>
    <t>Coluna10008</t>
  </si>
  <si>
    <t>Coluna10009</t>
  </si>
  <si>
    <t>Coluna10010</t>
  </si>
  <si>
    <t>Coluna10011</t>
  </si>
  <si>
    <t>Coluna10012</t>
  </si>
  <si>
    <t>Coluna10013</t>
  </si>
  <si>
    <t>Coluna10014</t>
  </si>
  <si>
    <t>Coluna10015</t>
  </si>
  <si>
    <t>Coluna10016</t>
  </si>
  <si>
    <t>Coluna10017</t>
  </si>
  <si>
    <t>Coluna10018</t>
  </si>
  <si>
    <t>Coluna10019</t>
  </si>
  <si>
    <t>Coluna10020</t>
  </si>
  <si>
    <t>Coluna10021</t>
  </si>
  <si>
    <t>Coluna10022</t>
  </si>
  <si>
    <t>Coluna10023</t>
  </si>
  <si>
    <t>Coluna10024</t>
  </si>
  <si>
    <t>Coluna10025</t>
  </si>
  <si>
    <t>Coluna10026</t>
  </si>
  <si>
    <t>Coluna10027</t>
  </si>
  <si>
    <t>Coluna10028</t>
  </si>
  <si>
    <t>Coluna10029</t>
  </si>
  <si>
    <t>Coluna10030</t>
  </si>
  <si>
    <t>Coluna10031</t>
  </si>
  <si>
    <t>Coluna10032</t>
  </si>
  <si>
    <t>Coluna10033</t>
  </si>
  <si>
    <t>Coluna10034</t>
  </si>
  <si>
    <t>Coluna10035</t>
  </si>
  <si>
    <t>Coluna10036</t>
  </si>
  <si>
    <t>Coluna10037</t>
  </si>
  <si>
    <t>Coluna10038</t>
  </si>
  <si>
    <t>Coluna10039</t>
  </si>
  <si>
    <t>Coluna10040</t>
  </si>
  <si>
    <t>Coluna10041</t>
  </si>
  <si>
    <t>Coluna10042</t>
  </si>
  <si>
    <t>Coluna10043</t>
  </si>
  <si>
    <t>Coluna10044</t>
  </si>
  <si>
    <t>Coluna10045</t>
  </si>
  <si>
    <t>Coluna10046</t>
  </si>
  <si>
    <t>Coluna10047</t>
  </si>
  <si>
    <t>Coluna10048</t>
  </si>
  <si>
    <t>Coluna10049</t>
  </si>
  <si>
    <t>Coluna10050</t>
  </si>
  <si>
    <t>Coluna10051</t>
  </si>
  <si>
    <t>Coluna10052</t>
  </si>
  <si>
    <t>Coluna10053</t>
  </si>
  <si>
    <t>Coluna10054</t>
  </si>
  <si>
    <t>Coluna10055</t>
  </si>
  <si>
    <t>Coluna10056</t>
  </si>
  <si>
    <t>Coluna10057</t>
  </si>
  <si>
    <t>Coluna10058</t>
  </si>
  <si>
    <t>Coluna10059</t>
  </si>
  <si>
    <t>Coluna10060</t>
  </si>
  <si>
    <t>Coluna10061</t>
  </si>
  <si>
    <t>Coluna10062</t>
  </si>
  <si>
    <t>Coluna10063</t>
  </si>
  <si>
    <t>Coluna10064</t>
  </si>
  <si>
    <t>Coluna10065</t>
  </si>
  <si>
    <t>Coluna10066</t>
  </si>
  <si>
    <t>Coluna10067</t>
  </si>
  <si>
    <t>Coluna10068</t>
  </si>
  <si>
    <t>Coluna10069</t>
  </si>
  <si>
    <t>Coluna10070</t>
  </si>
  <si>
    <t>Coluna10071</t>
  </si>
  <si>
    <t>Coluna10072</t>
  </si>
  <si>
    <t>Coluna10073</t>
  </si>
  <si>
    <t>Coluna10074</t>
  </si>
  <si>
    <t>Coluna10075</t>
  </si>
  <si>
    <t>Coluna10076</t>
  </si>
  <si>
    <t>Coluna10077</t>
  </si>
  <si>
    <t>Coluna10078</t>
  </si>
  <si>
    <t>Coluna10079</t>
  </si>
  <si>
    <t>Coluna10080</t>
  </si>
  <si>
    <t>Coluna10081</t>
  </si>
  <si>
    <t>Coluna10082</t>
  </si>
  <si>
    <t>Coluna10083</t>
  </si>
  <si>
    <t>Coluna10084</t>
  </si>
  <si>
    <t>Coluna10085</t>
  </si>
  <si>
    <t>Coluna10086</t>
  </si>
  <si>
    <t>Coluna10087</t>
  </si>
  <si>
    <t>Coluna10088</t>
  </si>
  <si>
    <t>Coluna10089</t>
  </si>
  <si>
    <t>Coluna10090</t>
  </si>
  <si>
    <t>Coluna10091</t>
  </si>
  <si>
    <t>Coluna10092</t>
  </si>
  <si>
    <t>Coluna10093</t>
  </si>
  <si>
    <t>Coluna10094</t>
  </si>
  <si>
    <t>Coluna10095</t>
  </si>
  <si>
    <t>Coluna10096</t>
  </si>
  <si>
    <t>Coluna10097</t>
  </si>
  <si>
    <t>Coluna10098</t>
  </si>
  <si>
    <t>Coluna10099</t>
  </si>
  <si>
    <t>Coluna10100</t>
  </si>
  <si>
    <t>Coluna10101</t>
  </si>
  <si>
    <t>Coluna10102</t>
  </si>
  <si>
    <t>Coluna10103</t>
  </si>
  <si>
    <t>Coluna10104</t>
  </si>
  <si>
    <t>Coluna10105</t>
  </si>
  <si>
    <t>Coluna10106</t>
  </si>
  <si>
    <t>Coluna10107</t>
  </si>
  <si>
    <t>Coluna10108</t>
  </si>
  <si>
    <t>Coluna10109</t>
  </si>
  <si>
    <t>Coluna10110</t>
  </si>
  <si>
    <t>Coluna10111</t>
  </si>
  <si>
    <t>Coluna10112</t>
  </si>
  <si>
    <t>Coluna10113</t>
  </si>
  <si>
    <t>Coluna10114</t>
  </si>
  <si>
    <t>Coluna10115</t>
  </si>
  <si>
    <t>Coluna10116</t>
  </si>
  <si>
    <t>Coluna10117</t>
  </si>
  <si>
    <t>Coluna10118</t>
  </si>
  <si>
    <t>Coluna10119</t>
  </si>
  <si>
    <t>Coluna10120</t>
  </si>
  <si>
    <t>Coluna10121</t>
  </si>
  <si>
    <t>Coluna10122</t>
  </si>
  <si>
    <t>Coluna10123</t>
  </si>
  <si>
    <t>Coluna10124</t>
  </si>
  <si>
    <t>Coluna10125</t>
  </si>
  <si>
    <t>Coluna10126</t>
  </si>
  <si>
    <t>Coluna10127</t>
  </si>
  <si>
    <t>Coluna10128</t>
  </si>
  <si>
    <t>Coluna10129</t>
  </si>
  <si>
    <t>Coluna10130</t>
  </si>
  <si>
    <t>Coluna10131</t>
  </si>
  <si>
    <t>Coluna10132</t>
  </si>
  <si>
    <t>Coluna10133</t>
  </si>
  <si>
    <t>Coluna10134</t>
  </si>
  <si>
    <t>Coluna10135</t>
  </si>
  <si>
    <t>Coluna10136</t>
  </si>
  <si>
    <t>Coluna10137</t>
  </si>
  <si>
    <t>Coluna10138</t>
  </si>
  <si>
    <t>Coluna10139</t>
  </si>
  <si>
    <t>Coluna10140</t>
  </si>
  <si>
    <t>Coluna10141</t>
  </si>
  <si>
    <t>Coluna10142</t>
  </si>
  <si>
    <t>Coluna10143</t>
  </si>
  <si>
    <t>Coluna10144</t>
  </si>
  <si>
    <t>Coluna10145</t>
  </si>
  <si>
    <t>Coluna10146</t>
  </si>
  <si>
    <t>Coluna10147</t>
  </si>
  <si>
    <t>Coluna10148</t>
  </si>
  <si>
    <t>Coluna10149</t>
  </si>
  <si>
    <t>Coluna10150</t>
  </si>
  <si>
    <t>Coluna10151</t>
  </si>
  <si>
    <t>Coluna10152</t>
  </si>
  <si>
    <t>Coluna10153</t>
  </si>
  <si>
    <t>Coluna10154</t>
  </si>
  <si>
    <t>Coluna10155</t>
  </si>
  <si>
    <t>Coluna10156</t>
  </si>
  <si>
    <t>Coluna10157</t>
  </si>
  <si>
    <t>Coluna10158</t>
  </si>
  <si>
    <t>Coluna10159</t>
  </si>
  <si>
    <t>Coluna10160</t>
  </si>
  <si>
    <t>Coluna10161</t>
  </si>
  <si>
    <t>Coluna10162</t>
  </si>
  <si>
    <t>Coluna10163</t>
  </si>
  <si>
    <t>Coluna10164</t>
  </si>
  <si>
    <t>Coluna10165</t>
  </si>
  <si>
    <t>Coluna10166</t>
  </si>
  <si>
    <t>Coluna10167</t>
  </si>
  <si>
    <t>Coluna10168</t>
  </si>
  <si>
    <t>Coluna10169</t>
  </si>
  <si>
    <t>Coluna10170</t>
  </si>
  <si>
    <t>Coluna10171</t>
  </si>
  <si>
    <t>Coluna10172</t>
  </si>
  <si>
    <t>Coluna10173</t>
  </si>
  <si>
    <t>Coluna10174</t>
  </si>
  <si>
    <t>Coluna10175</t>
  </si>
  <si>
    <t>Coluna10176</t>
  </si>
  <si>
    <t>Coluna10177</t>
  </si>
  <si>
    <t>Coluna10178</t>
  </si>
  <si>
    <t>Coluna10179</t>
  </si>
  <si>
    <t>Coluna10180</t>
  </si>
  <si>
    <t>Coluna10181</t>
  </si>
  <si>
    <t>Coluna10182</t>
  </si>
  <si>
    <t>Coluna10183</t>
  </si>
  <si>
    <t>Coluna10184</t>
  </si>
  <si>
    <t>Coluna10185</t>
  </si>
  <si>
    <t>Coluna10186</t>
  </si>
  <si>
    <t>Coluna10187</t>
  </si>
  <si>
    <t>Coluna10188</t>
  </si>
  <si>
    <t>Coluna10189</t>
  </si>
  <si>
    <t>Coluna10190</t>
  </si>
  <si>
    <t>Coluna10191</t>
  </si>
  <si>
    <t>Coluna10192</t>
  </si>
  <si>
    <t>Coluna10193</t>
  </si>
  <si>
    <t>Coluna10194</t>
  </si>
  <si>
    <t>Coluna10195</t>
  </si>
  <si>
    <t>Coluna10196</t>
  </si>
  <si>
    <t>Coluna10197</t>
  </si>
  <si>
    <t>Coluna10198</t>
  </si>
  <si>
    <t>Coluna10199</t>
  </si>
  <si>
    <t>Coluna10200</t>
  </si>
  <si>
    <t>Coluna10201</t>
  </si>
  <si>
    <t>Coluna10202</t>
  </si>
  <si>
    <t>Coluna10203</t>
  </si>
  <si>
    <t>Coluna10204</t>
  </si>
  <si>
    <t>Coluna10205</t>
  </si>
  <si>
    <t>Coluna10206</t>
  </si>
  <si>
    <t>Coluna10207</t>
  </si>
  <si>
    <t>Coluna10208</t>
  </si>
  <si>
    <t>Coluna10209</t>
  </si>
  <si>
    <t>Coluna10210</t>
  </si>
  <si>
    <t>Coluna10211</t>
  </si>
  <si>
    <t>Coluna10212</t>
  </si>
  <si>
    <t>Coluna10213</t>
  </si>
  <si>
    <t>Coluna10214</t>
  </si>
  <si>
    <t>Coluna10215</t>
  </si>
  <si>
    <t>Coluna10216</t>
  </si>
  <si>
    <t>Coluna10217</t>
  </si>
  <si>
    <t>Coluna10218</t>
  </si>
  <si>
    <t>Coluna10219</t>
  </si>
  <si>
    <t>Coluna10220</t>
  </si>
  <si>
    <t>Coluna10221</t>
  </si>
  <si>
    <t>Coluna10222</t>
  </si>
  <si>
    <t>Coluna10223</t>
  </si>
  <si>
    <t>Coluna10224</t>
  </si>
  <si>
    <t>Coluna10225</t>
  </si>
  <si>
    <t>Coluna10226</t>
  </si>
  <si>
    <t>Coluna10227</t>
  </si>
  <si>
    <t>Coluna10228</t>
  </si>
  <si>
    <t>Coluna10229</t>
  </si>
  <si>
    <t>Coluna10230</t>
  </si>
  <si>
    <t>Coluna10231</t>
  </si>
  <si>
    <t>Coluna10232</t>
  </si>
  <si>
    <t>Coluna10233</t>
  </si>
  <si>
    <t>Coluna10234</t>
  </si>
  <si>
    <t>Coluna10235</t>
  </si>
  <si>
    <t>Coluna10236</t>
  </si>
  <si>
    <t>Coluna10237</t>
  </si>
  <si>
    <t>Coluna10238</t>
  </si>
  <si>
    <t>Coluna10239</t>
  </si>
  <si>
    <t>Coluna10240</t>
  </si>
  <si>
    <t>Coluna10241</t>
  </si>
  <si>
    <t>Coluna10242</t>
  </si>
  <si>
    <t>Coluna10243</t>
  </si>
  <si>
    <t>Coluna10244</t>
  </si>
  <si>
    <t>Coluna10245</t>
  </si>
  <si>
    <t>Coluna10246</t>
  </si>
  <si>
    <t>Coluna10247</t>
  </si>
  <si>
    <t>Coluna10248</t>
  </si>
  <si>
    <t>Coluna10249</t>
  </si>
  <si>
    <t>Coluna10250</t>
  </si>
  <si>
    <t>Coluna10251</t>
  </si>
  <si>
    <t>Coluna10252</t>
  </si>
  <si>
    <t>Coluna10253</t>
  </si>
  <si>
    <t>Coluna10254</t>
  </si>
  <si>
    <t>Coluna10255</t>
  </si>
  <si>
    <t>Coluna10256</t>
  </si>
  <si>
    <t>Coluna10257</t>
  </si>
  <si>
    <t>Coluna10258</t>
  </si>
  <si>
    <t>Coluna10259</t>
  </si>
  <si>
    <t>Coluna10260</t>
  </si>
  <si>
    <t>Coluna10261</t>
  </si>
  <si>
    <t>Coluna10262</t>
  </si>
  <si>
    <t>Coluna10263</t>
  </si>
  <si>
    <t>Coluna10264</t>
  </si>
  <si>
    <t>Coluna10265</t>
  </si>
  <si>
    <t>Coluna10266</t>
  </si>
  <si>
    <t>Coluna10267</t>
  </si>
  <si>
    <t>Coluna10268</t>
  </si>
  <si>
    <t>Coluna10269</t>
  </si>
  <si>
    <t>Coluna10270</t>
  </si>
  <si>
    <t>Coluna10271</t>
  </si>
  <si>
    <t>Coluna10272</t>
  </si>
  <si>
    <t>Coluna10273</t>
  </si>
  <si>
    <t>Coluna10274</t>
  </si>
  <si>
    <t>Coluna10275</t>
  </si>
  <si>
    <t>Coluna10276</t>
  </si>
  <si>
    <t>Coluna10277</t>
  </si>
  <si>
    <t>Coluna10278</t>
  </si>
  <si>
    <t>Coluna10279</t>
  </si>
  <si>
    <t>Coluna10280</t>
  </si>
  <si>
    <t>Coluna10281</t>
  </si>
  <si>
    <t>Coluna10282</t>
  </si>
  <si>
    <t>Coluna10283</t>
  </si>
  <si>
    <t>Coluna10284</t>
  </si>
  <si>
    <t>Coluna10285</t>
  </si>
  <si>
    <t>Coluna10286</t>
  </si>
  <si>
    <t>Coluna10287</t>
  </si>
  <si>
    <t>Coluna10288</t>
  </si>
  <si>
    <t>Coluna10289</t>
  </si>
  <si>
    <t>Coluna10290</t>
  </si>
  <si>
    <t>Coluna10291</t>
  </si>
  <si>
    <t>Coluna10292</t>
  </si>
  <si>
    <t>Coluna10293</t>
  </si>
  <si>
    <t>Coluna10294</t>
  </si>
  <si>
    <t>Coluna10295</t>
  </si>
  <si>
    <t>Coluna10296</t>
  </si>
  <si>
    <t>Coluna10297</t>
  </si>
  <si>
    <t>Coluna10298</t>
  </si>
  <si>
    <t>Coluna10299</t>
  </si>
  <si>
    <t>Coluna10300</t>
  </si>
  <si>
    <t>Coluna10301</t>
  </si>
  <si>
    <t>Coluna10302</t>
  </si>
  <si>
    <t>Coluna10303</t>
  </si>
  <si>
    <t>Coluna10304</t>
  </si>
  <si>
    <t>Coluna10305</t>
  </si>
  <si>
    <t>Coluna10306</t>
  </si>
  <si>
    <t>Coluna10307</t>
  </si>
  <si>
    <t>Coluna10308</t>
  </si>
  <si>
    <t>Coluna10309</t>
  </si>
  <si>
    <t>Coluna10310</t>
  </si>
  <si>
    <t>Coluna10311</t>
  </si>
  <si>
    <t>Coluna10312</t>
  </si>
  <si>
    <t>Coluna10313</t>
  </si>
  <si>
    <t>Coluna10314</t>
  </si>
  <si>
    <t>Coluna10315</t>
  </si>
  <si>
    <t>Coluna10316</t>
  </si>
  <si>
    <t>Coluna10317</t>
  </si>
  <si>
    <t>Coluna10318</t>
  </si>
  <si>
    <t>Coluna10319</t>
  </si>
  <si>
    <t>Coluna10320</t>
  </si>
  <si>
    <t>Coluna10321</t>
  </si>
  <si>
    <t>Coluna10322</t>
  </si>
  <si>
    <t>Coluna10323</t>
  </si>
  <si>
    <t>Coluna10324</t>
  </si>
  <si>
    <t>Coluna10325</t>
  </si>
  <si>
    <t>Coluna10326</t>
  </si>
  <si>
    <t>Coluna10327</t>
  </si>
  <si>
    <t>Coluna10328</t>
  </si>
  <si>
    <t>Coluna10329</t>
  </si>
  <si>
    <t>Coluna10330</t>
  </si>
  <si>
    <t>Coluna10331</t>
  </si>
  <si>
    <t>Coluna10332</t>
  </si>
  <si>
    <t>Coluna10333</t>
  </si>
  <si>
    <t>Coluna10334</t>
  </si>
  <si>
    <t>Coluna10335</t>
  </si>
  <si>
    <t>Coluna10336</t>
  </si>
  <si>
    <t>Coluna10337</t>
  </si>
  <si>
    <t>Coluna10338</t>
  </si>
  <si>
    <t>Coluna10339</t>
  </si>
  <si>
    <t>Coluna10340</t>
  </si>
  <si>
    <t>Coluna10341</t>
  </si>
  <si>
    <t>Coluna10342</t>
  </si>
  <si>
    <t>Coluna10343</t>
  </si>
  <si>
    <t>Coluna10344</t>
  </si>
  <si>
    <t>Coluna10345</t>
  </si>
  <si>
    <t>Coluna10346</t>
  </si>
  <si>
    <t>Coluna10347</t>
  </si>
  <si>
    <t>Coluna10348</t>
  </si>
  <si>
    <t>Coluna10349</t>
  </si>
  <si>
    <t>Coluna10350</t>
  </si>
  <si>
    <t>Coluna10351</t>
  </si>
  <si>
    <t>Coluna10352</t>
  </si>
  <si>
    <t>Coluna10353</t>
  </si>
  <si>
    <t>Coluna10354</t>
  </si>
  <si>
    <t>Coluna10355</t>
  </si>
  <si>
    <t>Coluna10356</t>
  </si>
  <si>
    <t>Coluna10357</t>
  </si>
  <si>
    <t>Coluna10358</t>
  </si>
  <si>
    <t>Coluna10359</t>
  </si>
  <si>
    <t>Coluna10360</t>
  </si>
  <si>
    <t>Coluna10361</t>
  </si>
  <si>
    <t>Coluna10362</t>
  </si>
  <si>
    <t>Coluna10363</t>
  </si>
  <si>
    <t>Coluna10364</t>
  </si>
  <si>
    <t>Coluna10365</t>
  </si>
  <si>
    <t>Coluna10366</t>
  </si>
  <si>
    <t>Coluna10367</t>
  </si>
  <si>
    <t>Coluna10368</t>
  </si>
  <si>
    <t>Coluna10369</t>
  </si>
  <si>
    <t>Coluna10370</t>
  </si>
  <si>
    <t>Coluna10371</t>
  </si>
  <si>
    <t>Coluna10372</t>
  </si>
  <si>
    <t>Coluna10373</t>
  </si>
  <si>
    <t>Coluna10374</t>
  </si>
  <si>
    <t>Coluna10375</t>
  </si>
  <si>
    <t>Coluna10376</t>
  </si>
  <si>
    <t>Coluna10377</t>
  </si>
  <si>
    <t>Coluna10378</t>
  </si>
  <si>
    <t>Coluna10379</t>
  </si>
  <si>
    <t>Coluna10380</t>
  </si>
  <si>
    <t>Coluna10381</t>
  </si>
  <si>
    <t>Coluna10382</t>
  </si>
  <si>
    <t>Coluna10383</t>
  </si>
  <si>
    <t>Coluna10384</t>
  </si>
  <si>
    <t>Coluna10385</t>
  </si>
  <si>
    <t>Coluna10386</t>
  </si>
  <si>
    <t>Coluna10387</t>
  </si>
  <si>
    <t>Coluna10388</t>
  </si>
  <si>
    <t>Coluna10389</t>
  </si>
  <si>
    <t>Coluna10390</t>
  </si>
  <si>
    <t>Coluna10391</t>
  </si>
  <si>
    <t>Coluna10392</t>
  </si>
  <si>
    <t>Coluna10393</t>
  </si>
  <si>
    <t>Coluna10394</t>
  </si>
  <si>
    <t>Coluna10395</t>
  </si>
  <si>
    <t>Coluna10396</t>
  </si>
  <si>
    <t>Coluna10397</t>
  </si>
  <si>
    <t>Coluna10398</t>
  </si>
  <si>
    <t>Coluna10399</t>
  </si>
  <si>
    <t>Coluna10400</t>
  </si>
  <si>
    <t>Coluna10401</t>
  </si>
  <si>
    <t>Coluna10402</t>
  </si>
  <si>
    <t>Coluna10403</t>
  </si>
  <si>
    <t>Coluna10404</t>
  </si>
  <si>
    <t>Coluna10405</t>
  </si>
  <si>
    <t>Coluna10406</t>
  </si>
  <si>
    <t>Coluna10407</t>
  </si>
  <si>
    <t>Coluna10408</t>
  </si>
  <si>
    <t>Coluna10409</t>
  </si>
  <si>
    <t>Coluna10410</t>
  </si>
  <si>
    <t>Coluna10411</t>
  </si>
  <si>
    <t>Coluna10412</t>
  </si>
  <si>
    <t>Coluna10413</t>
  </si>
  <si>
    <t>Coluna10414</t>
  </si>
  <si>
    <t>Coluna10415</t>
  </si>
  <si>
    <t>Coluna10416</t>
  </si>
  <si>
    <t>Coluna10417</t>
  </si>
  <si>
    <t>Coluna10418</t>
  </si>
  <si>
    <t>Coluna10419</t>
  </si>
  <si>
    <t>Coluna10420</t>
  </si>
  <si>
    <t>Coluna10421</t>
  </si>
  <si>
    <t>Coluna10422</t>
  </si>
  <si>
    <t>Coluna10423</t>
  </si>
  <si>
    <t>Coluna10424</t>
  </si>
  <si>
    <t>Coluna10425</t>
  </si>
  <si>
    <t>Coluna10426</t>
  </si>
  <si>
    <t>Coluna10427</t>
  </si>
  <si>
    <t>Coluna10428</t>
  </si>
  <si>
    <t>Coluna10429</t>
  </si>
  <si>
    <t>Coluna10430</t>
  </si>
  <si>
    <t>Coluna10431</t>
  </si>
  <si>
    <t>Coluna10432</t>
  </si>
  <si>
    <t>Coluna10433</t>
  </si>
  <si>
    <t>Coluna10434</t>
  </si>
  <si>
    <t>Coluna10435</t>
  </si>
  <si>
    <t>Coluna10436</t>
  </si>
  <si>
    <t>Coluna10437</t>
  </si>
  <si>
    <t>Coluna10438</t>
  </si>
  <si>
    <t>Coluna10439</t>
  </si>
  <si>
    <t>Coluna10440</t>
  </si>
  <si>
    <t>Coluna10441</t>
  </si>
  <si>
    <t>Coluna10442</t>
  </si>
  <si>
    <t>Coluna10443</t>
  </si>
  <si>
    <t>Coluna10444</t>
  </si>
  <si>
    <t>Coluna10445</t>
  </si>
  <si>
    <t>Coluna10446</t>
  </si>
  <si>
    <t>Coluna10447</t>
  </si>
  <si>
    <t>Coluna10448</t>
  </si>
  <si>
    <t>Coluna10449</t>
  </si>
  <si>
    <t>Coluna10450</t>
  </si>
  <si>
    <t>Coluna10451</t>
  </si>
  <si>
    <t>Coluna10452</t>
  </si>
  <si>
    <t>Coluna10453</t>
  </si>
  <si>
    <t>Coluna10454</t>
  </si>
  <si>
    <t>Coluna10455</t>
  </si>
  <si>
    <t>Coluna10456</t>
  </si>
  <si>
    <t>Coluna10457</t>
  </si>
  <si>
    <t>Coluna10458</t>
  </si>
  <si>
    <t>Coluna10459</t>
  </si>
  <si>
    <t>Coluna10460</t>
  </si>
  <si>
    <t>Coluna10461</t>
  </si>
  <si>
    <t>Coluna10462</t>
  </si>
  <si>
    <t>Coluna10463</t>
  </si>
  <si>
    <t>Coluna10464</t>
  </si>
  <si>
    <t>Coluna10465</t>
  </si>
  <si>
    <t>Coluna10466</t>
  </si>
  <si>
    <t>Coluna10467</t>
  </si>
  <si>
    <t>Coluna10468</t>
  </si>
  <si>
    <t>Coluna10469</t>
  </si>
  <si>
    <t>Coluna10470</t>
  </si>
  <si>
    <t>Coluna10471</t>
  </si>
  <si>
    <t>Coluna10472</t>
  </si>
  <si>
    <t>Coluna10473</t>
  </si>
  <si>
    <t>Coluna10474</t>
  </si>
  <si>
    <t>Coluna10475</t>
  </si>
  <si>
    <t>Coluna10476</t>
  </si>
  <si>
    <t>Coluna10477</t>
  </si>
  <si>
    <t>Coluna10478</t>
  </si>
  <si>
    <t>Coluna10479</t>
  </si>
  <si>
    <t>Coluna10480</t>
  </si>
  <si>
    <t>Coluna10481</t>
  </si>
  <si>
    <t>Coluna10482</t>
  </si>
  <si>
    <t>Coluna10483</t>
  </si>
  <si>
    <t>Coluna10484</t>
  </si>
  <si>
    <t>Coluna10485</t>
  </si>
  <si>
    <t>Coluna10486</t>
  </si>
  <si>
    <t>Coluna10487</t>
  </si>
  <si>
    <t>Coluna10488</t>
  </si>
  <si>
    <t>Coluna10489</t>
  </si>
  <si>
    <t>Coluna10490</t>
  </si>
  <si>
    <t>Coluna10491</t>
  </si>
  <si>
    <t>Coluna10492</t>
  </si>
  <si>
    <t>Coluna10493</t>
  </si>
  <si>
    <t>Coluna10494</t>
  </si>
  <si>
    <t>Coluna10495</t>
  </si>
  <si>
    <t>Coluna10496</t>
  </si>
  <si>
    <t>Coluna10497</t>
  </si>
  <si>
    <t>Coluna10498</t>
  </si>
  <si>
    <t>Coluna10499</t>
  </si>
  <si>
    <t>Coluna10500</t>
  </si>
  <si>
    <t>Coluna10501</t>
  </si>
  <si>
    <t>Coluna10502</t>
  </si>
  <si>
    <t>Coluna10503</t>
  </si>
  <si>
    <t>Coluna10504</t>
  </si>
  <si>
    <t>Coluna10505</t>
  </si>
  <si>
    <t>Coluna10506</t>
  </si>
  <si>
    <t>Coluna10507</t>
  </si>
  <si>
    <t>Coluna10508</t>
  </si>
  <si>
    <t>Coluna10509</t>
  </si>
  <si>
    <t>Coluna10510</t>
  </si>
  <si>
    <t>Coluna10511</t>
  </si>
  <si>
    <t>Coluna10512</t>
  </si>
  <si>
    <t>Coluna10513</t>
  </si>
  <si>
    <t>Coluna10514</t>
  </si>
  <si>
    <t>Coluna10515</t>
  </si>
  <si>
    <t>Coluna10516</t>
  </si>
  <si>
    <t>Coluna10517</t>
  </si>
  <si>
    <t>Coluna10518</t>
  </si>
  <si>
    <t>Coluna10519</t>
  </si>
  <si>
    <t>Coluna10520</t>
  </si>
  <si>
    <t>Coluna10521</t>
  </si>
  <si>
    <t>Coluna10522</t>
  </si>
  <si>
    <t>Coluna10523</t>
  </si>
  <si>
    <t>Coluna10524</t>
  </si>
  <si>
    <t>Coluna10525</t>
  </si>
  <si>
    <t>Coluna10526</t>
  </si>
  <si>
    <t>Coluna10527</t>
  </si>
  <si>
    <t>Coluna10528</t>
  </si>
  <si>
    <t>Coluna10529</t>
  </si>
  <si>
    <t>Coluna10530</t>
  </si>
  <si>
    <t>Coluna10531</t>
  </si>
  <si>
    <t>Coluna10532</t>
  </si>
  <si>
    <t>Coluna10533</t>
  </si>
  <si>
    <t>Coluna10534</t>
  </si>
  <si>
    <t>Coluna10535</t>
  </si>
  <si>
    <t>Coluna10536</t>
  </si>
  <si>
    <t>Coluna10537</t>
  </si>
  <si>
    <t>Coluna10538</t>
  </si>
  <si>
    <t>Coluna10539</t>
  </si>
  <si>
    <t>Coluna10540</t>
  </si>
  <si>
    <t>Coluna10541</t>
  </si>
  <si>
    <t>Coluna10542</t>
  </si>
  <si>
    <t>Coluna10543</t>
  </si>
  <si>
    <t>Coluna10544</t>
  </si>
  <si>
    <t>Coluna10545</t>
  </si>
  <si>
    <t>Coluna10546</t>
  </si>
  <si>
    <t>Coluna10547</t>
  </si>
  <si>
    <t>Coluna10548</t>
  </si>
  <si>
    <t>Coluna10549</t>
  </si>
  <si>
    <t>Coluna10550</t>
  </si>
  <si>
    <t>Coluna10551</t>
  </si>
  <si>
    <t>Coluna10552</t>
  </si>
  <si>
    <t>Coluna10553</t>
  </si>
  <si>
    <t>Coluna10554</t>
  </si>
  <si>
    <t>Coluna10555</t>
  </si>
  <si>
    <t>Coluna10556</t>
  </si>
  <si>
    <t>Coluna10557</t>
  </si>
  <si>
    <t>Coluna10558</t>
  </si>
  <si>
    <t>Coluna10559</t>
  </si>
  <si>
    <t>Coluna10560</t>
  </si>
  <si>
    <t>Coluna10561</t>
  </si>
  <si>
    <t>Coluna10562</t>
  </si>
  <si>
    <t>Coluna10563</t>
  </si>
  <si>
    <t>Coluna10564</t>
  </si>
  <si>
    <t>Coluna10565</t>
  </si>
  <si>
    <t>Coluna10566</t>
  </si>
  <si>
    <t>Coluna10567</t>
  </si>
  <si>
    <t>Coluna10568</t>
  </si>
  <si>
    <t>Coluna10569</t>
  </si>
  <si>
    <t>Coluna10570</t>
  </si>
  <si>
    <t>Coluna10571</t>
  </si>
  <si>
    <t>Coluna10572</t>
  </si>
  <si>
    <t>Coluna10573</t>
  </si>
  <si>
    <t>Coluna10574</t>
  </si>
  <si>
    <t>Coluna10575</t>
  </si>
  <si>
    <t>Coluna10576</t>
  </si>
  <si>
    <t>Coluna10577</t>
  </si>
  <si>
    <t>Coluna10578</t>
  </si>
  <si>
    <t>Coluna10579</t>
  </si>
  <si>
    <t>Coluna10580</t>
  </si>
  <si>
    <t>Coluna10581</t>
  </si>
  <si>
    <t>Coluna10582</t>
  </si>
  <si>
    <t>Coluna10583</t>
  </si>
  <si>
    <t>Coluna10584</t>
  </si>
  <si>
    <t>Coluna10585</t>
  </si>
  <si>
    <t>Coluna10586</t>
  </si>
  <si>
    <t>Coluna10587</t>
  </si>
  <si>
    <t>Coluna10588</t>
  </si>
  <si>
    <t>Coluna10589</t>
  </si>
  <si>
    <t>Coluna10590</t>
  </si>
  <si>
    <t>Coluna10591</t>
  </si>
  <si>
    <t>Coluna10592</t>
  </si>
  <si>
    <t>Coluna10593</t>
  </si>
  <si>
    <t>Coluna10594</t>
  </si>
  <si>
    <t>Coluna10595</t>
  </si>
  <si>
    <t>Coluna10596</t>
  </si>
  <si>
    <t>Coluna10597</t>
  </si>
  <si>
    <t>Coluna10598</t>
  </si>
  <si>
    <t>Coluna10599</t>
  </si>
  <si>
    <t>Coluna10600</t>
  </si>
  <si>
    <t>Coluna10601</t>
  </si>
  <si>
    <t>Coluna10602</t>
  </si>
  <si>
    <t>Coluna10603</t>
  </si>
  <si>
    <t>Coluna10604</t>
  </si>
  <si>
    <t>Coluna10605</t>
  </si>
  <si>
    <t>Coluna10606</t>
  </si>
  <si>
    <t>Coluna10607</t>
  </si>
  <si>
    <t>Coluna10608</t>
  </si>
  <si>
    <t>Coluna10609</t>
  </si>
  <si>
    <t>Coluna10610</t>
  </si>
  <si>
    <t>Coluna10611</t>
  </si>
  <si>
    <t>Coluna10612</t>
  </si>
  <si>
    <t>Coluna10613</t>
  </si>
  <si>
    <t>Coluna10614</t>
  </si>
  <si>
    <t>Coluna10615</t>
  </si>
  <si>
    <t>Coluna10616</t>
  </si>
  <si>
    <t>Coluna10617</t>
  </si>
  <si>
    <t>Coluna10618</t>
  </si>
  <si>
    <t>Coluna10619</t>
  </si>
  <si>
    <t>Coluna10620</t>
  </si>
  <si>
    <t>Coluna10621</t>
  </si>
  <si>
    <t>Coluna10622</t>
  </si>
  <si>
    <t>Coluna10623</t>
  </si>
  <si>
    <t>Coluna10624</t>
  </si>
  <si>
    <t>Coluna10625</t>
  </si>
  <si>
    <t>Coluna10626</t>
  </si>
  <si>
    <t>Coluna10627</t>
  </si>
  <si>
    <t>Coluna10628</t>
  </si>
  <si>
    <t>Coluna10629</t>
  </si>
  <si>
    <t>Coluna10630</t>
  </si>
  <si>
    <t>Coluna10631</t>
  </si>
  <si>
    <t>Coluna10632</t>
  </si>
  <si>
    <t>Coluna10633</t>
  </si>
  <si>
    <t>Coluna10634</t>
  </si>
  <si>
    <t>Coluna10635</t>
  </si>
  <si>
    <t>Coluna10636</t>
  </si>
  <si>
    <t>Coluna10637</t>
  </si>
  <si>
    <t>Coluna10638</t>
  </si>
  <si>
    <t>Coluna10639</t>
  </si>
  <si>
    <t>Coluna10640</t>
  </si>
  <si>
    <t>Coluna10641</t>
  </si>
  <si>
    <t>Coluna10642</t>
  </si>
  <si>
    <t>Coluna10643</t>
  </si>
  <si>
    <t>Coluna10644</t>
  </si>
  <si>
    <t>Coluna10645</t>
  </si>
  <si>
    <t>Coluna10646</t>
  </si>
  <si>
    <t>Coluna10647</t>
  </si>
  <si>
    <t>Coluna10648</t>
  </si>
  <si>
    <t>Coluna10649</t>
  </si>
  <si>
    <t>Coluna10650</t>
  </si>
  <si>
    <t>Coluna10651</t>
  </si>
  <si>
    <t>Coluna10652</t>
  </si>
  <si>
    <t>Coluna10653</t>
  </si>
  <si>
    <t>Coluna10654</t>
  </si>
  <si>
    <t>Coluna10655</t>
  </si>
  <si>
    <t>Coluna10656</t>
  </si>
  <si>
    <t>Coluna10657</t>
  </si>
  <si>
    <t>Coluna10658</t>
  </si>
  <si>
    <t>Coluna10659</t>
  </si>
  <si>
    <t>Coluna10660</t>
  </si>
  <si>
    <t>Coluna10661</t>
  </si>
  <si>
    <t>Coluna10662</t>
  </si>
  <si>
    <t>Coluna10663</t>
  </si>
  <si>
    <t>Coluna10664</t>
  </si>
  <si>
    <t>Coluna10665</t>
  </si>
  <si>
    <t>Coluna10666</t>
  </si>
  <si>
    <t>Coluna10667</t>
  </si>
  <si>
    <t>Coluna10668</t>
  </si>
  <si>
    <t>Coluna10669</t>
  </si>
  <si>
    <t>Coluna10670</t>
  </si>
  <si>
    <t>Coluna10671</t>
  </si>
  <si>
    <t>Coluna10672</t>
  </si>
  <si>
    <t>Coluna10673</t>
  </si>
  <si>
    <t>Coluna10674</t>
  </si>
  <si>
    <t>Coluna10675</t>
  </si>
  <si>
    <t>Coluna10676</t>
  </si>
  <si>
    <t>Coluna10677</t>
  </si>
  <si>
    <t>Coluna10678</t>
  </si>
  <si>
    <t>Coluna10679</t>
  </si>
  <si>
    <t>Coluna10680</t>
  </si>
  <si>
    <t>Coluna10681</t>
  </si>
  <si>
    <t>Coluna10682</t>
  </si>
  <si>
    <t>Coluna10683</t>
  </si>
  <si>
    <t>Coluna10684</t>
  </si>
  <si>
    <t>Coluna10685</t>
  </si>
  <si>
    <t>Coluna10686</t>
  </si>
  <si>
    <t>Coluna10687</t>
  </si>
  <si>
    <t>Coluna10688</t>
  </si>
  <si>
    <t>Coluna10689</t>
  </si>
  <si>
    <t>Coluna10690</t>
  </si>
  <si>
    <t>Coluna10691</t>
  </si>
  <si>
    <t>Coluna10692</t>
  </si>
  <si>
    <t>Coluna10693</t>
  </si>
  <si>
    <t>Coluna10694</t>
  </si>
  <si>
    <t>Coluna10695</t>
  </si>
  <si>
    <t>Coluna10696</t>
  </si>
  <si>
    <t>Coluna10697</t>
  </si>
  <si>
    <t>Coluna10698</t>
  </si>
  <si>
    <t>Coluna10699</t>
  </si>
  <si>
    <t>Coluna10700</t>
  </si>
  <si>
    <t>Coluna10701</t>
  </si>
  <si>
    <t>Coluna10702</t>
  </si>
  <si>
    <t>Coluna10703</t>
  </si>
  <si>
    <t>Coluna10704</t>
  </si>
  <si>
    <t>Coluna10705</t>
  </si>
  <si>
    <t>Coluna10706</t>
  </si>
  <si>
    <t>Coluna10707</t>
  </si>
  <si>
    <t>Coluna10708</t>
  </si>
  <si>
    <t>Coluna10709</t>
  </si>
  <si>
    <t>Coluna10710</t>
  </si>
  <si>
    <t>Coluna10711</t>
  </si>
  <si>
    <t>Coluna10712</t>
  </si>
  <si>
    <t>Coluna10713</t>
  </si>
  <si>
    <t>Coluna10714</t>
  </si>
  <si>
    <t>Coluna10715</t>
  </si>
  <si>
    <t>Coluna10716</t>
  </si>
  <si>
    <t>Coluna10717</t>
  </si>
  <si>
    <t>Coluna10718</t>
  </si>
  <si>
    <t>Coluna10719</t>
  </si>
  <si>
    <t>Coluna10720</t>
  </si>
  <si>
    <t>Coluna10721</t>
  </si>
  <si>
    <t>Coluna10722</t>
  </si>
  <si>
    <t>Coluna10723</t>
  </si>
  <si>
    <t>Coluna10724</t>
  </si>
  <si>
    <t>Coluna10725</t>
  </si>
  <si>
    <t>Coluna10726</t>
  </si>
  <si>
    <t>Coluna10727</t>
  </si>
  <si>
    <t>Coluna10728</t>
  </si>
  <si>
    <t>Coluna10729</t>
  </si>
  <si>
    <t>Coluna10730</t>
  </si>
  <si>
    <t>Coluna10731</t>
  </si>
  <si>
    <t>Coluna10732</t>
  </si>
  <si>
    <t>Coluna10733</t>
  </si>
  <si>
    <t>Coluna10734</t>
  </si>
  <si>
    <t>Coluna10735</t>
  </si>
  <si>
    <t>Coluna10736</t>
  </si>
  <si>
    <t>Coluna10737</t>
  </si>
  <si>
    <t>Coluna10738</t>
  </si>
  <si>
    <t>Coluna10739</t>
  </si>
  <si>
    <t>Coluna10740</t>
  </si>
  <si>
    <t>Coluna10741</t>
  </si>
  <si>
    <t>Coluna10742</t>
  </si>
  <si>
    <t>Coluna10743</t>
  </si>
  <si>
    <t>Coluna10744</t>
  </si>
  <si>
    <t>Coluna10745</t>
  </si>
  <si>
    <t>Coluna10746</t>
  </si>
  <si>
    <t>Coluna10747</t>
  </si>
  <si>
    <t>Coluna10748</t>
  </si>
  <si>
    <t>Coluna10749</t>
  </si>
  <si>
    <t>Coluna10750</t>
  </si>
  <si>
    <t>Coluna10751</t>
  </si>
  <si>
    <t>Coluna10752</t>
  </si>
  <si>
    <t>Coluna10753</t>
  </si>
  <si>
    <t>Coluna10754</t>
  </si>
  <si>
    <t>Coluna10755</t>
  </si>
  <si>
    <t>Coluna10756</t>
  </si>
  <si>
    <t>Coluna10757</t>
  </si>
  <si>
    <t>Coluna10758</t>
  </si>
  <si>
    <t>Coluna10759</t>
  </si>
  <si>
    <t>Coluna10760</t>
  </si>
  <si>
    <t>Coluna10761</t>
  </si>
  <si>
    <t>Coluna10762</t>
  </si>
  <si>
    <t>Coluna10763</t>
  </si>
  <si>
    <t>Coluna10764</t>
  </si>
  <si>
    <t>Coluna10765</t>
  </si>
  <si>
    <t>Coluna10766</t>
  </si>
  <si>
    <t>Coluna10767</t>
  </si>
  <si>
    <t>Coluna10768</t>
  </si>
  <si>
    <t>Coluna10769</t>
  </si>
  <si>
    <t>Coluna10770</t>
  </si>
  <si>
    <t>Coluna10771</t>
  </si>
  <si>
    <t>Coluna10772</t>
  </si>
  <si>
    <t>Coluna10773</t>
  </si>
  <si>
    <t>Coluna10774</t>
  </si>
  <si>
    <t>Coluna10775</t>
  </si>
  <si>
    <t>Coluna10776</t>
  </si>
  <si>
    <t>Coluna10777</t>
  </si>
  <si>
    <t>Coluna10778</t>
  </si>
  <si>
    <t>Coluna10779</t>
  </si>
  <si>
    <t>Coluna10780</t>
  </si>
  <si>
    <t>Coluna10781</t>
  </si>
  <si>
    <t>Coluna10782</t>
  </si>
  <si>
    <t>Coluna10783</t>
  </si>
  <si>
    <t>Coluna10784</t>
  </si>
  <si>
    <t>Coluna10785</t>
  </si>
  <si>
    <t>Coluna10786</t>
  </si>
  <si>
    <t>Coluna10787</t>
  </si>
  <si>
    <t>Coluna10788</t>
  </si>
  <si>
    <t>Coluna10789</t>
  </si>
  <si>
    <t>Coluna10790</t>
  </si>
  <si>
    <t>Coluna10791</t>
  </si>
  <si>
    <t>Coluna10792</t>
  </si>
  <si>
    <t>Coluna10793</t>
  </si>
  <si>
    <t>Coluna10794</t>
  </si>
  <si>
    <t>Coluna10795</t>
  </si>
  <si>
    <t>Coluna10796</t>
  </si>
  <si>
    <t>Coluna10797</t>
  </si>
  <si>
    <t>Coluna10798</t>
  </si>
  <si>
    <t>Coluna10799</t>
  </si>
  <si>
    <t>Coluna10800</t>
  </si>
  <si>
    <t>Coluna10801</t>
  </si>
  <si>
    <t>Coluna10802</t>
  </si>
  <si>
    <t>Coluna10803</t>
  </si>
  <si>
    <t>Coluna10804</t>
  </si>
  <si>
    <t>Coluna10805</t>
  </si>
  <si>
    <t>Coluna10806</t>
  </si>
  <si>
    <t>Coluna10807</t>
  </si>
  <si>
    <t>Coluna10808</t>
  </si>
  <si>
    <t>Coluna10809</t>
  </si>
  <si>
    <t>Coluna10810</t>
  </si>
  <si>
    <t>Coluna10811</t>
  </si>
  <si>
    <t>Coluna10812</t>
  </si>
  <si>
    <t>Coluna10813</t>
  </si>
  <si>
    <t>Coluna10814</t>
  </si>
  <si>
    <t>Coluna10815</t>
  </si>
  <si>
    <t>Coluna10816</t>
  </si>
  <si>
    <t>Coluna10817</t>
  </si>
  <si>
    <t>Coluna10818</t>
  </si>
  <si>
    <t>Coluna10819</t>
  </si>
  <si>
    <t>Coluna10820</t>
  </si>
  <si>
    <t>Coluna10821</t>
  </si>
  <si>
    <t>Coluna10822</t>
  </si>
  <si>
    <t>Coluna10823</t>
  </si>
  <si>
    <t>Coluna10824</t>
  </si>
  <si>
    <t>Coluna10825</t>
  </si>
  <si>
    <t>Coluna10826</t>
  </si>
  <si>
    <t>Coluna10827</t>
  </si>
  <si>
    <t>Coluna10828</t>
  </si>
  <si>
    <t>Coluna10829</t>
  </si>
  <si>
    <t>Coluna10830</t>
  </si>
  <si>
    <t>Coluna10831</t>
  </si>
  <si>
    <t>Coluna10832</t>
  </si>
  <si>
    <t>Coluna10833</t>
  </si>
  <si>
    <t>Coluna10834</t>
  </si>
  <si>
    <t>Coluna10835</t>
  </si>
  <si>
    <t>Coluna10836</t>
  </si>
  <si>
    <t>Coluna10837</t>
  </si>
  <si>
    <t>Coluna10838</t>
  </si>
  <si>
    <t>Coluna10839</t>
  </si>
  <si>
    <t>Coluna10840</t>
  </si>
  <si>
    <t>Coluna10841</t>
  </si>
  <si>
    <t>Coluna10842</t>
  </si>
  <si>
    <t>Coluna10843</t>
  </si>
  <si>
    <t>Coluna10844</t>
  </si>
  <si>
    <t>Coluna10845</t>
  </si>
  <si>
    <t>Coluna10846</t>
  </si>
  <si>
    <t>Coluna10847</t>
  </si>
  <si>
    <t>Coluna10848</t>
  </si>
  <si>
    <t>Coluna10849</t>
  </si>
  <si>
    <t>Coluna10850</t>
  </si>
  <si>
    <t>Coluna10851</t>
  </si>
  <si>
    <t>Coluna10852</t>
  </si>
  <si>
    <t>Coluna10853</t>
  </si>
  <si>
    <t>Coluna10854</t>
  </si>
  <si>
    <t>Coluna10855</t>
  </si>
  <si>
    <t>Coluna10856</t>
  </si>
  <si>
    <t>Coluna10857</t>
  </si>
  <si>
    <t>Coluna10858</t>
  </si>
  <si>
    <t>Coluna10859</t>
  </si>
  <si>
    <t>Coluna10860</t>
  </si>
  <si>
    <t>Coluna10861</t>
  </si>
  <si>
    <t>Coluna10862</t>
  </si>
  <si>
    <t>Coluna10863</t>
  </si>
  <si>
    <t>Coluna10864</t>
  </si>
  <si>
    <t>Coluna10865</t>
  </si>
  <si>
    <t>Coluna10866</t>
  </si>
  <si>
    <t>Coluna10867</t>
  </si>
  <si>
    <t>Coluna10868</t>
  </si>
  <si>
    <t>Coluna10869</t>
  </si>
  <si>
    <t>Coluna10870</t>
  </si>
  <si>
    <t>Coluna10871</t>
  </si>
  <si>
    <t>Coluna10872</t>
  </si>
  <si>
    <t>Coluna10873</t>
  </si>
  <si>
    <t>Coluna10874</t>
  </si>
  <si>
    <t>Coluna10875</t>
  </si>
  <si>
    <t>Coluna10876</t>
  </si>
  <si>
    <t>Coluna10877</t>
  </si>
  <si>
    <t>Coluna10878</t>
  </si>
  <si>
    <t>Coluna10879</t>
  </si>
  <si>
    <t>Coluna10880</t>
  </si>
  <si>
    <t>Coluna10881</t>
  </si>
  <si>
    <t>Coluna10882</t>
  </si>
  <si>
    <t>Coluna10883</t>
  </si>
  <si>
    <t>Coluna10884</t>
  </si>
  <si>
    <t>Coluna10885</t>
  </si>
  <si>
    <t>Coluna10886</t>
  </si>
  <si>
    <t>Coluna10887</t>
  </si>
  <si>
    <t>Coluna10888</t>
  </si>
  <si>
    <t>Coluna10889</t>
  </si>
  <si>
    <t>Coluna10890</t>
  </si>
  <si>
    <t>Coluna10891</t>
  </si>
  <si>
    <t>Coluna10892</t>
  </si>
  <si>
    <t>Coluna10893</t>
  </si>
  <si>
    <t>Coluna10894</t>
  </si>
  <si>
    <t>Coluna10895</t>
  </si>
  <si>
    <t>Coluna10896</t>
  </si>
  <si>
    <t>Coluna10897</t>
  </si>
  <si>
    <t>Coluna10898</t>
  </si>
  <si>
    <t>Coluna10899</t>
  </si>
  <si>
    <t>Coluna10900</t>
  </si>
  <si>
    <t>Coluna10901</t>
  </si>
  <si>
    <t>Coluna10902</t>
  </si>
  <si>
    <t>Coluna10903</t>
  </si>
  <si>
    <t>Coluna10904</t>
  </si>
  <si>
    <t>Coluna10905</t>
  </si>
  <si>
    <t>Coluna10906</t>
  </si>
  <si>
    <t>Coluna10907</t>
  </si>
  <si>
    <t>Coluna10908</t>
  </si>
  <si>
    <t>Coluna10909</t>
  </si>
  <si>
    <t>Coluna10910</t>
  </si>
  <si>
    <t>Coluna10911</t>
  </si>
  <si>
    <t>Coluna10912</t>
  </si>
  <si>
    <t>Coluna10913</t>
  </si>
  <si>
    <t>Coluna10914</t>
  </si>
  <si>
    <t>Coluna10915</t>
  </si>
  <si>
    <t>Coluna10916</t>
  </si>
  <si>
    <t>Coluna10917</t>
  </si>
  <si>
    <t>Coluna10918</t>
  </si>
  <si>
    <t>Coluna10919</t>
  </si>
  <si>
    <t>Coluna10920</t>
  </si>
  <si>
    <t>Coluna10921</t>
  </si>
  <si>
    <t>Coluna10922</t>
  </si>
  <si>
    <t>Coluna10923</t>
  </si>
  <si>
    <t>Coluna10924</t>
  </si>
  <si>
    <t>Coluna10925</t>
  </si>
  <si>
    <t>Coluna10926</t>
  </si>
  <si>
    <t>Coluna10927</t>
  </si>
  <si>
    <t>Coluna10928</t>
  </si>
  <si>
    <t>Coluna10929</t>
  </si>
  <si>
    <t>Coluna10930</t>
  </si>
  <si>
    <t>Coluna10931</t>
  </si>
  <si>
    <t>Coluna10932</t>
  </si>
  <si>
    <t>Coluna10933</t>
  </si>
  <si>
    <t>Coluna10934</t>
  </si>
  <si>
    <t>Coluna10935</t>
  </si>
  <si>
    <t>Coluna10936</t>
  </si>
  <si>
    <t>Coluna10937</t>
  </si>
  <si>
    <t>Coluna10938</t>
  </si>
  <si>
    <t>Coluna10939</t>
  </si>
  <si>
    <t>Coluna10940</t>
  </si>
  <si>
    <t>Coluna10941</t>
  </si>
  <si>
    <t>Coluna10942</t>
  </si>
  <si>
    <t>Coluna10943</t>
  </si>
  <si>
    <t>Coluna10944</t>
  </si>
  <si>
    <t>Coluna10945</t>
  </si>
  <si>
    <t>Coluna10946</t>
  </si>
  <si>
    <t>Coluna10947</t>
  </si>
  <si>
    <t>Coluna10948</t>
  </si>
  <si>
    <t>Coluna10949</t>
  </si>
  <si>
    <t>Coluna10950</t>
  </si>
  <si>
    <t>Coluna10951</t>
  </si>
  <si>
    <t>Coluna10952</t>
  </si>
  <si>
    <t>Coluna10953</t>
  </si>
  <si>
    <t>Coluna10954</t>
  </si>
  <si>
    <t>Coluna10955</t>
  </si>
  <si>
    <t>Coluna10956</t>
  </si>
  <si>
    <t>Coluna10957</t>
  </si>
  <si>
    <t>Coluna10958</t>
  </si>
  <si>
    <t>Coluna10959</t>
  </si>
  <si>
    <t>Coluna10960</t>
  </si>
  <si>
    <t>Coluna10961</t>
  </si>
  <si>
    <t>Coluna10962</t>
  </si>
  <si>
    <t>Coluna10963</t>
  </si>
  <si>
    <t>Coluna10964</t>
  </si>
  <si>
    <t>Coluna10965</t>
  </si>
  <si>
    <t>Coluna10966</t>
  </si>
  <si>
    <t>Coluna10967</t>
  </si>
  <si>
    <t>Coluna10968</t>
  </si>
  <si>
    <t>Coluna10969</t>
  </si>
  <si>
    <t>Coluna10970</t>
  </si>
  <si>
    <t>Coluna10971</t>
  </si>
  <si>
    <t>Coluna10972</t>
  </si>
  <si>
    <t>Coluna10973</t>
  </si>
  <si>
    <t>Coluna10974</t>
  </si>
  <si>
    <t>Coluna10975</t>
  </si>
  <si>
    <t>Coluna10976</t>
  </si>
  <si>
    <t>Coluna10977</t>
  </si>
  <si>
    <t>Coluna10978</t>
  </si>
  <si>
    <t>Coluna10979</t>
  </si>
  <si>
    <t>Coluna10980</t>
  </si>
  <si>
    <t>Coluna10981</t>
  </si>
  <si>
    <t>Coluna10982</t>
  </si>
  <si>
    <t>Coluna10983</t>
  </si>
  <si>
    <t>Coluna10984</t>
  </si>
  <si>
    <t>Coluna10985</t>
  </si>
  <si>
    <t>Coluna10986</t>
  </si>
  <si>
    <t>Coluna10987</t>
  </si>
  <si>
    <t>Coluna10988</t>
  </si>
  <si>
    <t>Coluna10989</t>
  </si>
  <si>
    <t>Coluna10990</t>
  </si>
  <si>
    <t>Coluna10991</t>
  </si>
  <si>
    <t>Coluna10992</t>
  </si>
  <si>
    <t>Coluna10993</t>
  </si>
  <si>
    <t>Coluna10994</t>
  </si>
  <si>
    <t>Coluna10995</t>
  </si>
  <si>
    <t>Coluna10996</t>
  </si>
  <si>
    <t>Coluna10997</t>
  </si>
  <si>
    <t>Coluna10998</t>
  </si>
  <si>
    <t>Coluna10999</t>
  </si>
  <si>
    <t>Coluna11000</t>
  </si>
  <si>
    <t>Coluna11001</t>
  </si>
  <si>
    <t>Coluna11002</t>
  </si>
  <si>
    <t>Coluna11003</t>
  </si>
  <si>
    <t>Coluna11004</t>
  </si>
  <si>
    <t>Coluna11005</t>
  </si>
  <si>
    <t>Coluna11006</t>
  </si>
  <si>
    <t>Coluna11007</t>
  </si>
  <si>
    <t>Coluna11008</t>
  </si>
  <si>
    <t>Coluna11009</t>
  </si>
  <si>
    <t>Coluna11010</t>
  </si>
  <si>
    <t>Coluna11011</t>
  </si>
  <si>
    <t>Coluna11012</t>
  </si>
  <si>
    <t>Coluna11013</t>
  </si>
  <si>
    <t>Coluna11014</t>
  </si>
  <si>
    <t>Coluna11015</t>
  </si>
  <si>
    <t>Coluna11016</t>
  </si>
  <si>
    <t>Coluna11017</t>
  </si>
  <si>
    <t>Coluna11018</t>
  </si>
  <si>
    <t>Coluna11019</t>
  </si>
  <si>
    <t>Coluna11020</t>
  </si>
  <si>
    <t>Coluna11021</t>
  </si>
  <si>
    <t>Coluna11022</t>
  </si>
  <si>
    <t>Coluna11023</t>
  </si>
  <si>
    <t>Coluna11024</t>
  </si>
  <si>
    <t>Coluna11025</t>
  </si>
  <si>
    <t>Coluna11026</t>
  </si>
  <si>
    <t>Coluna11027</t>
  </si>
  <si>
    <t>Coluna11028</t>
  </si>
  <si>
    <t>Coluna11029</t>
  </si>
  <si>
    <t>Coluna11030</t>
  </si>
  <si>
    <t>Coluna11031</t>
  </si>
  <si>
    <t>Coluna11032</t>
  </si>
  <si>
    <t>Coluna11033</t>
  </si>
  <si>
    <t>Coluna11034</t>
  </si>
  <si>
    <t>Coluna11035</t>
  </si>
  <si>
    <t>Coluna11036</t>
  </si>
  <si>
    <t>Coluna11037</t>
  </si>
  <si>
    <t>Coluna11038</t>
  </si>
  <si>
    <t>Coluna11039</t>
  </si>
  <si>
    <t>Coluna11040</t>
  </si>
  <si>
    <t>Coluna11041</t>
  </si>
  <si>
    <t>Coluna11042</t>
  </si>
  <si>
    <t>Coluna11043</t>
  </si>
  <si>
    <t>Coluna11044</t>
  </si>
  <si>
    <t>Coluna11045</t>
  </si>
  <si>
    <t>Coluna11046</t>
  </si>
  <si>
    <t>Coluna11047</t>
  </si>
  <si>
    <t>Coluna11048</t>
  </si>
  <si>
    <t>Coluna11049</t>
  </si>
  <si>
    <t>Coluna11050</t>
  </si>
  <si>
    <t>Coluna11051</t>
  </si>
  <si>
    <t>Coluna11052</t>
  </si>
  <si>
    <t>Coluna11053</t>
  </si>
  <si>
    <t>Coluna11054</t>
  </si>
  <si>
    <t>Coluna11055</t>
  </si>
  <si>
    <t>Coluna11056</t>
  </si>
  <si>
    <t>Coluna11057</t>
  </si>
  <si>
    <t>Coluna11058</t>
  </si>
  <si>
    <t>Coluna11059</t>
  </si>
  <si>
    <t>Coluna11060</t>
  </si>
  <si>
    <t>Coluna11061</t>
  </si>
  <si>
    <t>Coluna11062</t>
  </si>
  <si>
    <t>Coluna11063</t>
  </si>
  <si>
    <t>Coluna11064</t>
  </si>
  <si>
    <t>Coluna11065</t>
  </si>
  <si>
    <t>Coluna11066</t>
  </si>
  <si>
    <t>Coluna11067</t>
  </si>
  <si>
    <t>Coluna11068</t>
  </si>
  <si>
    <t>Coluna11069</t>
  </si>
  <si>
    <t>Coluna11070</t>
  </si>
  <si>
    <t>Coluna11071</t>
  </si>
  <si>
    <t>Coluna11072</t>
  </si>
  <si>
    <t>Coluna11073</t>
  </si>
  <si>
    <t>Coluna11074</t>
  </si>
  <si>
    <t>Coluna11075</t>
  </si>
  <si>
    <t>Coluna11076</t>
  </si>
  <si>
    <t>Coluna11077</t>
  </si>
  <si>
    <t>Coluna11078</t>
  </si>
  <si>
    <t>Coluna11079</t>
  </si>
  <si>
    <t>Coluna11080</t>
  </si>
  <si>
    <t>Coluna11081</t>
  </si>
  <si>
    <t>Coluna11082</t>
  </si>
  <si>
    <t>Coluna11083</t>
  </si>
  <si>
    <t>Coluna11084</t>
  </si>
  <si>
    <t>Coluna11085</t>
  </si>
  <si>
    <t>Coluna11086</t>
  </si>
  <si>
    <t>Coluna11087</t>
  </si>
  <si>
    <t>Coluna11088</t>
  </si>
  <si>
    <t>Coluna11089</t>
  </si>
  <si>
    <t>Coluna11090</t>
  </si>
  <si>
    <t>Coluna11091</t>
  </si>
  <si>
    <t>Coluna11092</t>
  </si>
  <si>
    <t>Coluna11093</t>
  </si>
  <si>
    <t>Coluna11094</t>
  </si>
  <si>
    <t>Coluna11095</t>
  </si>
  <si>
    <t>Coluna11096</t>
  </si>
  <si>
    <t>Coluna11097</t>
  </si>
  <si>
    <t>Coluna11098</t>
  </si>
  <si>
    <t>Coluna11099</t>
  </si>
  <si>
    <t>Coluna11100</t>
  </si>
  <si>
    <t>Coluna11101</t>
  </si>
  <si>
    <t>Coluna11102</t>
  </si>
  <si>
    <t>Coluna11103</t>
  </si>
  <si>
    <t>Coluna11104</t>
  </si>
  <si>
    <t>Coluna11105</t>
  </si>
  <si>
    <t>Coluna11106</t>
  </si>
  <si>
    <t>Coluna11107</t>
  </si>
  <si>
    <t>Coluna11108</t>
  </si>
  <si>
    <t>Coluna11109</t>
  </si>
  <si>
    <t>Coluna11110</t>
  </si>
  <si>
    <t>Coluna11111</t>
  </si>
  <si>
    <t>Coluna11112</t>
  </si>
  <si>
    <t>Coluna11113</t>
  </si>
  <si>
    <t>Coluna11114</t>
  </si>
  <si>
    <t>Coluna11115</t>
  </si>
  <si>
    <t>Coluna11116</t>
  </si>
  <si>
    <t>Coluna11117</t>
  </si>
  <si>
    <t>Coluna11118</t>
  </si>
  <si>
    <t>Coluna11119</t>
  </si>
  <si>
    <t>Coluna11120</t>
  </si>
  <si>
    <t>Coluna11121</t>
  </si>
  <si>
    <t>Coluna11122</t>
  </si>
  <si>
    <t>Coluna11123</t>
  </si>
  <si>
    <t>Coluna11124</t>
  </si>
  <si>
    <t>Coluna11125</t>
  </si>
  <si>
    <t>Coluna11126</t>
  </si>
  <si>
    <t>Coluna11127</t>
  </si>
  <si>
    <t>Coluna11128</t>
  </si>
  <si>
    <t>Coluna11129</t>
  </si>
  <si>
    <t>Coluna11130</t>
  </si>
  <si>
    <t>Coluna11131</t>
  </si>
  <si>
    <t>Coluna11132</t>
  </si>
  <si>
    <t>Coluna11133</t>
  </si>
  <si>
    <t>Coluna11134</t>
  </si>
  <si>
    <t>Coluna11135</t>
  </si>
  <si>
    <t>Coluna11136</t>
  </si>
  <si>
    <t>Coluna11137</t>
  </si>
  <si>
    <t>Coluna11138</t>
  </si>
  <si>
    <t>Coluna11139</t>
  </si>
  <si>
    <t>Coluna11140</t>
  </si>
  <si>
    <t>Coluna11141</t>
  </si>
  <si>
    <t>Coluna11142</t>
  </si>
  <si>
    <t>Coluna11143</t>
  </si>
  <si>
    <t>Coluna11144</t>
  </si>
  <si>
    <t>Coluna11145</t>
  </si>
  <si>
    <t>Coluna11146</t>
  </si>
  <si>
    <t>Coluna11147</t>
  </si>
  <si>
    <t>Coluna11148</t>
  </si>
  <si>
    <t>Coluna11149</t>
  </si>
  <si>
    <t>Coluna11150</t>
  </si>
  <si>
    <t>Coluna11151</t>
  </si>
  <si>
    <t>Coluna11152</t>
  </si>
  <si>
    <t>Coluna11153</t>
  </si>
  <si>
    <t>Coluna11154</t>
  </si>
  <si>
    <t>Coluna11155</t>
  </si>
  <si>
    <t>Coluna11156</t>
  </si>
  <si>
    <t>Coluna11157</t>
  </si>
  <si>
    <t>Coluna11158</t>
  </si>
  <si>
    <t>Coluna11159</t>
  </si>
  <si>
    <t>Coluna11160</t>
  </si>
  <si>
    <t>Coluna11161</t>
  </si>
  <si>
    <t>Coluna11162</t>
  </si>
  <si>
    <t>Coluna11163</t>
  </si>
  <si>
    <t>Coluna11164</t>
  </si>
  <si>
    <t>Coluna11165</t>
  </si>
  <si>
    <t>Coluna11166</t>
  </si>
  <si>
    <t>Coluna11167</t>
  </si>
  <si>
    <t>Coluna11168</t>
  </si>
  <si>
    <t>Coluna11169</t>
  </si>
  <si>
    <t>Coluna11170</t>
  </si>
  <si>
    <t>Coluna11171</t>
  </si>
  <si>
    <t>Coluna11172</t>
  </si>
  <si>
    <t>Coluna11173</t>
  </si>
  <si>
    <t>Coluna11174</t>
  </si>
  <si>
    <t>Coluna11175</t>
  </si>
  <si>
    <t>Coluna11176</t>
  </si>
  <si>
    <t>Coluna11177</t>
  </si>
  <si>
    <t>Coluna11178</t>
  </si>
  <si>
    <t>Coluna11179</t>
  </si>
  <si>
    <t>Coluna11180</t>
  </si>
  <si>
    <t>Coluna11181</t>
  </si>
  <si>
    <t>Coluna11182</t>
  </si>
  <si>
    <t>Coluna11183</t>
  </si>
  <si>
    <t>Coluna11184</t>
  </si>
  <si>
    <t>Coluna11185</t>
  </si>
  <si>
    <t>Coluna11186</t>
  </si>
  <si>
    <t>Coluna11187</t>
  </si>
  <si>
    <t>Coluna11188</t>
  </si>
  <si>
    <t>Coluna11189</t>
  </si>
  <si>
    <t>Coluna11190</t>
  </si>
  <si>
    <t>Coluna11191</t>
  </si>
  <si>
    <t>Coluna11192</t>
  </si>
  <si>
    <t>Coluna11193</t>
  </si>
  <si>
    <t>Coluna11194</t>
  </si>
  <si>
    <t>Coluna11195</t>
  </si>
  <si>
    <t>Coluna11196</t>
  </si>
  <si>
    <t>Coluna11197</t>
  </si>
  <si>
    <t>Coluna11198</t>
  </si>
  <si>
    <t>Coluna11199</t>
  </si>
  <si>
    <t>Coluna11200</t>
  </si>
  <si>
    <t>Coluna11201</t>
  </si>
  <si>
    <t>Coluna11202</t>
  </si>
  <si>
    <t>Coluna11203</t>
  </si>
  <si>
    <t>Coluna11204</t>
  </si>
  <si>
    <t>Coluna11205</t>
  </si>
  <si>
    <t>Coluna11206</t>
  </si>
  <si>
    <t>Coluna11207</t>
  </si>
  <si>
    <t>Coluna11208</t>
  </si>
  <si>
    <t>Coluna11209</t>
  </si>
  <si>
    <t>Coluna11210</t>
  </si>
  <si>
    <t>Coluna11211</t>
  </si>
  <si>
    <t>Coluna11212</t>
  </si>
  <si>
    <t>Coluna11213</t>
  </si>
  <si>
    <t>Coluna11214</t>
  </si>
  <si>
    <t>Coluna11215</t>
  </si>
  <si>
    <t>Coluna11216</t>
  </si>
  <si>
    <t>Coluna11217</t>
  </si>
  <si>
    <t>Coluna11218</t>
  </si>
  <si>
    <t>Coluna11219</t>
  </si>
  <si>
    <t>Coluna11220</t>
  </si>
  <si>
    <t>Coluna11221</t>
  </si>
  <si>
    <t>Coluna11222</t>
  </si>
  <si>
    <t>Coluna11223</t>
  </si>
  <si>
    <t>Coluna11224</t>
  </si>
  <si>
    <t>Coluna11225</t>
  </si>
  <si>
    <t>Coluna11226</t>
  </si>
  <si>
    <t>Coluna11227</t>
  </si>
  <si>
    <t>Coluna11228</t>
  </si>
  <si>
    <t>Coluna11229</t>
  </si>
  <si>
    <t>Coluna11230</t>
  </si>
  <si>
    <t>Coluna11231</t>
  </si>
  <si>
    <t>Coluna11232</t>
  </si>
  <si>
    <t>Coluna11233</t>
  </si>
  <si>
    <t>Coluna11234</t>
  </si>
  <si>
    <t>Coluna11235</t>
  </si>
  <si>
    <t>Coluna11236</t>
  </si>
  <si>
    <t>Coluna11237</t>
  </si>
  <si>
    <t>Coluna11238</t>
  </si>
  <si>
    <t>Coluna11239</t>
  </si>
  <si>
    <t>Coluna11240</t>
  </si>
  <si>
    <t>Coluna11241</t>
  </si>
  <si>
    <t>Coluna11242</t>
  </si>
  <si>
    <t>Coluna11243</t>
  </si>
  <si>
    <t>Coluna11244</t>
  </si>
  <si>
    <t>Coluna11245</t>
  </si>
  <si>
    <t>Coluna11246</t>
  </si>
  <si>
    <t>Coluna11247</t>
  </si>
  <si>
    <t>Coluna11248</t>
  </si>
  <si>
    <t>Coluna11249</t>
  </si>
  <si>
    <t>Coluna11250</t>
  </si>
  <si>
    <t>Coluna11251</t>
  </si>
  <si>
    <t>Coluna11252</t>
  </si>
  <si>
    <t>Coluna11253</t>
  </si>
  <si>
    <t>Coluna11254</t>
  </si>
  <si>
    <t>Coluna11255</t>
  </si>
  <si>
    <t>Coluna11256</t>
  </si>
  <si>
    <t>Coluna11257</t>
  </si>
  <si>
    <t>Coluna11258</t>
  </si>
  <si>
    <t>Coluna11259</t>
  </si>
  <si>
    <t>Coluna11260</t>
  </si>
  <si>
    <t>Coluna11261</t>
  </si>
  <si>
    <t>Coluna11262</t>
  </si>
  <si>
    <t>Coluna11263</t>
  </si>
  <si>
    <t>Coluna11264</t>
  </si>
  <si>
    <t>Coluna11265</t>
  </si>
  <si>
    <t>Coluna11266</t>
  </si>
  <si>
    <t>Coluna11267</t>
  </si>
  <si>
    <t>Coluna11268</t>
  </si>
  <si>
    <t>Coluna11269</t>
  </si>
  <si>
    <t>Coluna11270</t>
  </si>
  <si>
    <t>Coluna11271</t>
  </si>
  <si>
    <t>Coluna11272</t>
  </si>
  <si>
    <t>Coluna11273</t>
  </si>
  <si>
    <t>Coluna11274</t>
  </si>
  <si>
    <t>Coluna11275</t>
  </si>
  <si>
    <t>Coluna11276</t>
  </si>
  <si>
    <t>Coluna11277</t>
  </si>
  <si>
    <t>Coluna11278</t>
  </si>
  <si>
    <t>Coluna11279</t>
  </si>
  <si>
    <t>Coluna11280</t>
  </si>
  <si>
    <t>Coluna11281</t>
  </si>
  <si>
    <t>Coluna11282</t>
  </si>
  <si>
    <t>Coluna11283</t>
  </si>
  <si>
    <t>Coluna11284</t>
  </si>
  <si>
    <t>Coluna11285</t>
  </si>
  <si>
    <t>Coluna11286</t>
  </si>
  <si>
    <t>Coluna11287</t>
  </si>
  <si>
    <t>Coluna11288</t>
  </si>
  <si>
    <t>Coluna11289</t>
  </si>
  <si>
    <t>Coluna11290</t>
  </si>
  <si>
    <t>Coluna11291</t>
  </si>
  <si>
    <t>Coluna11292</t>
  </si>
  <si>
    <t>Coluna11293</t>
  </si>
  <si>
    <t>Coluna11294</t>
  </si>
  <si>
    <t>Coluna11295</t>
  </si>
  <si>
    <t>Coluna11296</t>
  </si>
  <si>
    <t>Coluna11297</t>
  </si>
  <si>
    <t>Coluna11298</t>
  </si>
  <si>
    <t>Coluna11299</t>
  </si>
  <si>
    <t>Coluna11300</t>
  </si>
  <si>
    <t>Coluna11301</t>
  </si>
  <si>
    <t>Coluna11302</t>
  </si>
  <si>
    <t>Coluna11303</t>
  </si>
  <si>
    <t>Coluna11304</t>
  </si>
  <si>
    <t>Coluna11305</t>
  </si>
  <si>
    <t>Coluna11306</t>
  </si>
  <si>
    <t>Coluna11307</t>
  </si>
  <si>
    <t>Coluna11308</t>
  </si>
  <si>
    <t>Coluna11309</t>
  </si>
  <si>
    <t>Coluna11310</t>
  </si>
  <si>
    <t>Coluna11311</t>
  </si>
  <si>
    <t>Coluna11312</t>
  </si>
  <si>
    <t>Coluna11313</t>
  </si>
  <si>
    <t>Coluna11314</t>
  </si>
  <si>
    <t>Coluna11315</t>
  </si>
  <si>
    <t>Coluna11316</t>
  </si>
  <si>
    <t>Coluna11317</t>
  </si>
  <si>
    <t>Coluna11318</t>
  </si>
  <si>
    <t>Coluna11319</t>
  </si>
  <si>
    <t>Coluna11320</t>
  </si>
  <si>
    <t>Coluna11321</t>
  </si>
  <si>
    <t>Coluna11322</t>
  </si>
  <si>
    <t>Coluna11323</t>
  </si>
  <si>
    <t>Coluna11324</t>
  </si>
  <si>
    <t>Coluna11325</t>
  </si>
  <si>
    <t>Coluna11326</t>
  </si>
  <si>
    <t>Coluna11327</t>
  </si>
  <si>
    <t>Coluna11328</t>
  </si>
  <si>
    <t>Coluna11329</t>
  </si>
  <si>
    <t>Coluna11330</t>
  </si>
  <si>
    <t>Coluna11331</t>
  </si>
  <si>
    <t>Coluna11332</t>
  </si>
  <si>
    <t>Coluna11333</t>
  </si>
  <si>
    <t>Coluna11334</t>
  </si>
  <si>
    <t>Coluna11335</t>
  </si>
  <si>
    <t>Coluna11336</t>
  </si>
  <si>
    <t>Coluna11337</t>
  </si>
  <si>
    <t>Coluna11338</t>
  </si>
  <si>
    <t>Coluna11339</t>
  </si>
  <si>
    <t>Coluna11340</t>
  </si>
  <si>
    <t>Coluna11341</t>
  </si>
  <si>
    <t>Coluna11342</t>
  </si>
  <si>
    <t>Coluna11343</t>
  </si>
  <si>
    <t>Coluna11344</t>
  </si>
  <si>
    <t>Coluna11345</t>
  </si>
  <si>
    <t>Coluna11346</t>
  </si>
  <si>
    <t>Coluna11347</t>
  </si>
  <si>
    <t>Coluna11348</t>
  </si>
  <si>
    <t>Coluna11349</t>
  </si>
  <si>
    <t>Coluna11350</t>
  </si>
  <si>
    <t>Coluna11351</t>
  </si>
  <si>
    <t>Coluna11352</t>
  </si>
  <si>
    <t>Coluna11353</t>
  </si>
  <si>
    <t>Coluna11354</t>
  </si>
  <si>
    <t>Coluna11355</t>
  </si>
  <si>
    <t>Coluna11356</t>
  </si>
  <si>
    <t>Coluna11357</t>
  </si>
  <si>
    <t>Coluna11358</t>
  </si>
  <si>
    <t>Coluna11359</t>
  </si>
  <si>
    <t>Coluna11360</t>
  </si>
  <si>
    <t>Coluna11361</t>
  </si>
  <si>
    <t>Coluna11362</t>
  </si>
  <si>
    <t>Coluna11363</t>
  </si>
  <si>
    <t>Coluna11364</t>
  </si>
  <si>
    <t>Coluna11365</t>
  </si>
  <si>
    <t>Coluna11366</t>
  </si>
  <si>
    <t>Coluna11367</t>
  </si>
  <si>
    <t>Coluna11368</t>
  </si>
  <si>
    <t>Coluna11369</t>
  </si>
  <si>
    <t>Coluna11370</t>
  </si>
  <si>
    <t>Coluna11371</t>
  </si>
  <si>
    <t>Coluna11372</t>
  </si>
  <si>
    <t>Coluna11373</t>
  </si>
  <si>
    <t>Coluna11374</t>
  </si>
  <si>
    <t>Coluna11375</t>
  </si>
  <si>
    <t>Coluna11376</t>
  </si>
  <si>
    <t>Coluna11377</t>
  </si>
  <si>
    <t>Coluna11378</t>
  </si>
  <si>
    <t>Coluna11379</t>
  </si>
  <si>
    <t>Coluna11380</t>
  </si>
  <si>
    <t>Coluna11381</t>
  </si>
  <si>
    <t>Coluna11382</t>
  </si>
  <si>
    <t>Coluna11383</t>
  </si>
  <si>
    <t>Coluna11384</t>
  </si>
  <si>
    <t>Coluna11385</t>
  </si>
  <si>
    <t>Coluna11386</t>
  </si>
  <si>
    <t>Coluna11387</t>
  </si>
  <si>
    <t>Coluna11388</t>
  </si>
  <si>
    <t>Coluna11389</t>
  </si>
  <si>
    <t>Coluna11390</t>
  </si>
  <si>
    <t>Coluna11391</t>
  </si>
  <si>
    <t>Coluna11392</t>
  </si>
  <si>
    <t>Coluna11393</t>
  </si>
  <si>
    <t>Coluna11394</t>
  </si>
  <si>
    <t>Coluna11395</t>
  </si>
  <si>
    <t>Coluna11396</t>
  </si>
  <si>
    <t>Coluna11397</t>
  </si>
  <si>
    <t>Coluna11398</t>
  </si>
  <si>
    <t>Coluna11399</t>
  </si>
  <si>
    <t>Coluna11400</t>
  </si>
  <si>
    <t>Coluna11401</t>
  </si>
  <si>
    <t>Coluna11402</t>
  </si>
  <si>
    <t>Coluna11403</t>
  </si>
  <si>
    <t>Coluna11404</t>
  </si>
  <si>
    <t>Coluna11405</t>
  </si>
  <si>
    <t>Coluna11406</t>
  </si>
  <si>
    <t>Coluna11407</t>
  </si>
  <si>
    <t>Coluna11408</t>
  </si>
  <si>
    <t>Coluna11409</t>
  </si>
  <si>
    <t>Coluna11410</t>
  </si>
  <si>
    <t>Coluna11411</t>
  </si>
  <si>
    <t>Coluna11412</t>
  </si>
  <si>
    <t>Coluna11413</t>
  </si>
  <si>
    <t>Coluna11414</t>
  </si>
  <si>
    <t>Coluna11415</t>
  </si>
  <si>
    <t>Coluna11416</t>
  </si>
  <si>
    <t>Coluna11417</t>
  </si>
  <si>
    <t>Coluna11418</t>
  </si>
  <si>
    <t>Coluna11419</t>
  </si>
  <si>
    <t>Coluna11420</t>
  </si>
  <si>
    <t>Coluna11421</t>
  </si>
  <si>
    <t>Coluna11422</t>
  </si>
  <si>
    <t>Coluna11423</t>
  </si>
  <si>
    <t>Coluna11424</t>
  </si>
  <si>
    <t>Coluna11425</t>
  </si>
  <si>
    <t>Coluna11426</t>
  </si>
  <si>
    <t>Coluna11427</t>
  </si>
  <si>
    <t>Coluna11428</t>
  </si>
  <si>
    <t>Coluna11429</t>
  </si>
  <si>
    <t>Coluna11430</t>
  </si>
  <si>
    <t>Coluna11431</t>
  </si>
  <si>
    <t>Coluna11432</t>
  </si>
  <si>
    <t>Coluna11433</t>
  </si>
  <si>
    <t>Coluna11434</t>
  </si>
  <si>
    <t>Coluna11435</t>
  </si>
  <si>
    <t>Coluna11436</t>
  </si>
  <si>
    <t>Coluna11437</t>
  </si>
  <si>
    <t>Coluna11438</t>
  </si>
  <si>
    <t>Coluna11439</t>
  </si>
  <si>
    <t>Coluna11440</t>
  </si>
  <si>
    <t>Coluna11441</t>
  </si>
  <si>
    <t>Coluna11442</t>
  </si>
  <si>
    <t>Coluna11443</t>
  </si>
  <si>
    <t>Coluna11444</t>
  </si>
  <si>
    <t>Coluna11445</t>
  </si>
  <si>
    <t>Coluna11446</t>
  </si>
  <si>
    <t>Coluna11447</t>
  </si>
  <si>
    <t>Coluna11448</t>
  </si>
  <si>
    <t>Coluna11449</t>
  </si>
  <si>
    <t>Coluna11450</t>
  </si>
  <si>
    <t>Coluna11451</t>
  </si>
  <si>
    <t>Coluna11452</t>
  </si>
  <si>
    <t>Coluna11453</t>
  </si>
  <si>
    <t>Coluna11454</t>
  </si>
  <si>
    <t>Coluna11455</t>
  </si>
  <si>
    <t>Coluna11456</t>
  </si>
  <si>
    <t>Coluna11457</t>
  </si>
  <si>
    <t>Coluna11458</t>
  </si>
  <si>
    <t>Coluna11459</t>
  </si>
  <si>
    <t>Coluna11460</t>
  </si>
  <si>
    <t>Coluna11461</t>
  </si>
  <si>
    <t>Coluna11462</t>
  </si>
  <si>
    <t>Coluna11463</t>
  </si>
  <si>
    <t>Coluna11464</t>
  </si>
  <si>
    <t>Coluna11465</t>
  </si>
  <si>
    <t>Coluna11466</t>
  </si>
  <si>
    <t>Coluna11467</t>
  </si>
  <si>
    <t>Coluna11468</t>
  </si>
  <si>
    <t>Coluna11469</t>
  </si>
  <si>
    <t>Coluna11470</t>
  </si>
  <si>
    <t>Coluna11471</t>
  </si>
  <si>
    <t>Coluna11472</t>
  </si>
  <si>
    <t>Coluna11473</t>
  </si>
  <si>
    <t>Coluna11474</t>
  </si>
  <si>
    <t>Coluna11475</t>
  </si>
  <si>
    <t>Coluna11476</t>
  </si>
  <si>
    <t>Coluna11477</t>
  </si>
  <si>
    <t>Coluna11478</t>
  </si>
  <si>
    <t>Coluna11479</t>
  </si>
  <si>
    <t>Coluna11480</t>
  </si>
  <si>
    <t>Coluna11481</t>
  </si>
  <si>
    <t>Coluna11482</t>
  </si>
  <si>
    <t>Coluna11483</t>
  </si>
  <si>
    <t>Coluna11484</t>
  </si>
  <si>
    <t>Coluna11485</t>
  </si>
  <si>
    <t>Coluna11486</t>
  </si>
  <si>
    <t>Coluna11487</t>
  </si>
  <si>
    <t>Coluna11488</t>
  </si>
  <si>
    <t>Coluna11489</t>
  </si>
  <si>
    <t>Coluna11490</t>
  </si>
  <si>
    <t>Coluna11491</t>
  </si>
  <si>
    <t>Coluna11492</t>
  </si>
  <si>
    <t>Coluna11493</t>
  </si>
  <si>
    <t>Coluna11494</t>
  </si>
  <si>
    <t>Coluna11495</t>
  </si>
  <si>
    <t>Coluna11496</t>
  </si>
  <si>
    <t>Coluna11497</t>
  </si>
  <si>
    <t>Coluna11498</t>
  </si>
  <si>
    <t>Coluna11499</t>
  </si>
  <si>
    <t>Coluna11500</t>
  </si>
  <si>
    <t>Coluna11501</t>
  </si>
  <si>
    <t>Coluna11502</t>
  </si>
  <si>
    <t>Coluna11503</t>
  </si>
  <si>
    <t>Coluna11504</t>
  </si>
  <si>
    <t>Coluna11505</t>
  </si>
  <si>
    <t>Coluna11506</t>
  </si>
  <si>
    <t>Coluna11507</t>
  </si>
  <si>
    <t>Coluna11508</t>
  </si>
  <si>
    <t>Coluna11509</t>
  </si>
  <si>
    <t>Coluna11510</t>
  </si>
  <si>
    <t>Coluna11511</t>
  </si>
  <si>
    <t>Coluna11512</t>
  </si>
  <si>
    <t>Coluna11513</t>
  </si>
  <si>
    <t>Coluna11514</t>
  </si>
  <si>
    <t>Coluna11515</t>
  </si>
  <si>
    <t>Coluna11516</t>
  </si>
  <si>
    <t>Coluna11517</t>
  </si>
  <si>
    <t>Coluna11518</t>
  </si>
  <si>
    <t>Coluna11519</t>
  </si>
  <si>
    <t>Coluna11520</t>
  </si>
  <si>
    <t>Coluna11521</t>
  </si>
  <si>
    <t>Coluna11522</t>
  </si>
  <si>
    <t>Coluna11523</t>
  </si>
  <si>
    <t>Coluna11524</t>
  </si>
  <si>
    <t>Coluna11525</t>
  </si>
  <si>
    <t>Coluna11526</t>
  </si>
  <si>
    <t>Coluna11527</t>
  </si>
  <si>
    <t>Coluna11528</t>
  </si>
  <si>
    <t>Coluna11529</t>
  </si>
  <si>
    <t>Coluna11530</t>
  </si>
  <si>
    <t>Coluna11531</t>
  </si>
  <si>
    <t>Coluna11532</t>
  </si>
  <si>
    <t>Coluna11533</t>
  </si>
  <si>
    <t>Coluna11534</t>
  </si>
  <si>
    <t>Coluna11535</t>
  </si>
  <si>
    <t>Coluna11536</t>
  </si>
  <si>
    <t>Coluna11537</t>
  </si>
  <si>
    <t>Coluna11538</t>
  </si>
  <si>
    <t>Coluna11539</t>
  </si>
  <si>
    <t>Coluna11540</t>
  </si>
  <si>
    <t>Coluna11541</t>
  </si>
  <si>
    <t>Coluna11542</t>
  </si>
  <si>
    <t>Coluna11543</t>
  </si>
  <si>
    <t>Coluna11544</t>
  </si>
  <si>
    <t>Coluna11545</t>
  </si>
  <si>
    <t>Coluna11546</t>
  </si>
  <si>
    <t>Coluna11547</t>
  </si>
  <si>
    <t>Coluna11548</t>
  </si>
  <si>
    <t>Coluna11549</t>
  </si>
  <si>
    <t>Coluna11550</t>
  </si>
  <si>
    <t>Coluna11551</t>
  </si>
  <si>
    <t>Coluna11552</t>
  </si>
  <si>
    <t>Coluna11553</t>
  </si>
  <si>
    <t>Coluna11554</t>
  </si>
  <si>
    <t>Coluna11555</t>
  </si>
  <si>
    <t>Coluna11556</t>
  </si>
  <si>
    <t>Coluna11557</t>
  </si>
  <si>
    <t>Coluna11558</t>
  </si>
  <si>
    <t>Coluna11559</t>
  </si>
  <si>
    <t>Coluna11560</t>
  </si>
  <si>
    <t>Coluna11561</t>
  </si>
  <si>
    <t>Coluna11562</t>
  </si>
  <si>
    <t>Coluna11563</t>
  </si>
  <si>
    <t>Coluna11564</t>
  </si>
  <si>
    <t>Coluna11565</t>
  </si>
  <si>
    <t>Coluna11566</t>
  </si>
  <si>
    <t>Coluna11567</t>
  </si>
  <si>
    <t>Coluna11568</t>
  </si>
  <si>
    <t>Coluna11569</t>
  </si>
  <si>
    <t>Coluna11570</t>
  </si>
  <si>
    <t>Coluna11571</t>
  </si>
  <si>
    <t>Coluna11572</t>
  </si>
  <si>
    <t>Coluna11573</t>
  </si>
  <si>
    <t>Coluna11574</t>
  </si>
  <si>
    <t>Coluna11575</t>
  </si>
  <si>
    <t>Coluna11576</t>
  </si>
  <si>
    <t>Coluna11577</t>
  </si>
  <si>
    <t>Coluna11578</t>
  </si>
  <si>
    <t>Coluna11579</t>
  </si>
  <si>
    <t>Coluna11580</t>
  </si>
  <si>
    <t>Coluna11581</t>
  </si>
  <si>
    <t>Coluna11582</t>
  </si>
  <si>
    <t>Coluna11583</t>
  </si>
  <si>
    <t>Coluna11584</t>
  </si>
  <si>
    <t>Coluna11585</t>
  </si>
  <si>
    <t>Coluna11586</t>
  </si>
  <si>
    <t>Coluna11587</t>
  </si>
  <si>
    <t>Coluna11588</t>
  </si>
  <si>
    <t>Coluna11589</t>
  </si>
  <si>
    <t>Coluna11590</t>
  </si>
  <si>
    <t>Coluna11591</t>
  </si>
  <si>
    <t>Coluna11592</t>
  </si>
  <si>
    <t>Coluna11593</t>
  </si>
  <si>
    <t>Coluna11594</t>
  </si>
  <si>
    <t>Coluna11595</t>
  </si>
  <si>
    <t>Coluna11596</t>
  </si>
  <si>
    <t>Coluna11597</t>
  </si>
  <si>
    <t>Coluna11598</t>
  </si>
  <si>
    <t>Coluna11599</t>
  </si>
  <si>
    <t>Coluna11600</t>
  </si>
  <si>
    <t>Coluna11601</t>
  </si>
  <si>
    <t>Coluna11602</t>
  </si>
  <si>
    <t>Coluna11603</t>
  </si>
  <si>
    <t>Coluna11604</t>
  </si>
  <si>
    <t>Coluna11605</t>
  </si>
  <si>
    <t>Coluna11606</t>
  </si>
  <si>
    <t>Coluna11607</t>
  </si>
  <si>
    <t>Coluna11608</t>
  </si>
  <si>
    <t>Coluna11609</t>
  </si>
  <si>
    <t>Coluna11610</t>
  </si>
  <si>
    <t>Coluna11611</t>
  </si>
  <si>
    <t>Coluna11612</t>
  </si>
  <si>
    <t>Coluna11613</t>
  </si>
  <si>
    <t>Coluna11614</t>
  </si>
  <si>
    <t>Coluna11615</t>
  </si>
  <si>
    <t>Coluna11616</t>
  </si>
  <si>
    <t>Coluna11617</t>
  </si>
  <si>
    <t>Coluna11618</t>
  </si>
  <si>
    <t>Coluna11619</t>
  </si>
  <si>
    <t>Coluna11620</t>
  </si>
  <si>
    <t>Coluna11621</t>
  </si>
  <si>
    <t>Coluna11622</t>
  </si>
  <si>
    <t>Coluna11623</t>
  </si>
  <si>
    <t>Coluna11624</t>
  </si>
  <si>
    <t>Coluna11625</t>
  </si>
  <si>
    <t>Coluna11626</t>
  </si>
  <si>
    <t>Coluna11627</t>
  </si>
  <si>
    <t>Coluna11628</t>
  </si>
  <si>
    <t>Coluna11629</t>
  </si>
  <si>
    <t>Coluna11630</t>
  </si>
  <si>
    <t>Coluna11631</t>
  </si>
  <si>
    <t>Coluna11632</t>
  </si>
  <si>
    <t>Coluna11633</t>
  </si>
  <si>
    <t>Coluna11634</t>
  </si>
  <si>
    <t>Coluna11635</t>
  </si>
  <si>
    <t>Coluna11636</t>
  </si>
  <si>
    <t>Coluna11637</t>
  </si>
  <si>
    <t>Coluna11638</t>
  </si>
  <si>
    <t>Coluna11639</t>
  </si>
  <si>
    <t>Coluna11640</t>
  </si>
  <si>
    <t>Coluna11641</t>
  </si>
  <si>
    <t>Coluna11642</t>
  </si>
  <si>
    <t>Coluna11643</t>
  </si>
  <si>
    <t>Coluna11644</t>
  </si>
  <si>
    <t>Coluna11645</t>
  </si>
  <si>
    <t>Coluna11646</t>
  </si>
  <si>
    <t>Coluna11647</t>
  </si>
  <si>
    <t>Coluna11648</t>
  </si>
  <si>
    <t>Coluna11649</t>
  </si>
  <si>
    <t>Coluna11650</t>
  </si>
  <si>
    <t>Coluna11651</t>
  </si>
  <si>
    <t>Coluna11652</t>
  </si>
  <si>
    <t>Coluna11653</t>
  </si>
  <si>
    <t>Coluna11654</t>
  </si>
  <si>
    <t>Coluna11655</t>
  </si>
  <si>
    <t>Coluna11656</t>
  </si>
  <si>
    <t>Coluna11657</t>
  </si>
  <si>
    <t>Coluna11658</t>
  </si>
  <si>
    <t>Coluna11659</t>
  </si>
  <si>
    <t>Coluna11660</t>
  </si>
  <si>
    <t>Coluna11661</t>
  </si>
  <si>
    <t>Coluna11662</t>
  </si>
  <si>
    <t>Coluna11663</t>
  </si>
  <si>
    <t>Coluna11664</t>
  </si>
  <si>
    <t>Coluna11665</t>
  </si>
  <si>
    <t>Coluna11666</t>
  </si>
  <si>
    <t>Coluna11667</t>
  </si>
  <si>
    <t>Coluna11668</t>
  </si>
  <si>
    <t>Coluna11669</t>
  </si>
  <si>
    <t>Coluna11670</t>
  </si>
  <si>
    <t>Coluna11671</t>
  </si>
  <si>
    <t>Coluna11672</t>
  </si>
  <si>
    <t>Coluna11673</t>
  </si>
  <si>
    <t>Coluna11674</t>
  </si>
  <si>
    <t>Coluna11675</t>
  </si>
  <si>
    <t>Coluna11676</t>
  </si>
  <si>
    <t>Coluna11677</t>
  </si>
  <si>
    <t>Coluna11678</t>
  </si>
  <si>
    <t>Coluna11679</t>
  </si>
  <si>
    <t>Coluna11680</t>
  </si>
  <si>
    <t>Coluna11681</t>
  </si>
  <si>
    <t>Coluna11682</t>
  </si>
  <si>
    <t>Coluna11683</t>
  </si>
  <si>
    <t>Coluna11684</t>
  </si>
  <si>
    <t>Coluna11685</t>
  </si>
  <si>
    <t>Coluna11686</t>
  </si>
  <si>
    <t>Coluna11687</t>
  </si>
  <si>
    <t>Coluna11688</t>
  </si>
  <si>
    <t>Coluna11689</t>
  </si>
  <si>
    <t>Coluna11690</t>
  </si>
  <si>
    <t>Coluna11691</t>
  </si>
  <si>
    <t>Coluna11692</t>
  </si>
  <si>
    <t>Coluna11693</t>
  </si>
  <si>
    <t>Coluna11694</t>
  </si>
  <si>
    <t>Coluna11695</t>
  </si>
  <si>
    <t>Coluna11696</t>
  </si>
  <si>
    <t>Coluna11697</t>
  </si>
  <si>
    <t>Coluna11698</t>
  </si>
  <si>
    <t>Coluna11699</t>
  </si>
  <si>
    <t>Coluna11700</t>
  </si>
  <si>
    <t>Coluna11701</t>
  </si>
  <si>
    <t>Coluna11702</t>
  </si>
  <si>
    <t>Coluna11703</t>
  </si>
  <si>
    <t>Coluna11704</t>
  </si>
  <si>
    <t>Coluna11705</t>
  </si>
  <si>
    <t>Coluna11706</t>
  </si>
  <si>
    <t>Coluna11707</t>
  </si>
  <si>
    <t>Coluna11708</t>
  </si>
  <si>
    <t>Coluna11709</t>
  </si>
  <si>
    <t>Coluna11710</t>
  </si>
  <si>
    <t>Coluna11711</t>
  </si>
  <si>
    <t>Coluna11712</t>
  </si>
  <si>
    <t>Coluna11713</t>
  </si>
  <si>
    <t>Coluna11714</t>
  </si>
  <si>
    <t>Coluna11715</t>
  </si>
  <si>
    <t>Coluna11716</t>
  </si>
  <si>
    <t>Coluna11717</t>
  </si>
  <si>
    <t>Coluna11718</t>
  </si>
  <si>
    <t>Coluna11719</t>
  </si>
  <si>
    <t>Coluna11720</t>
  </si>
  <si>
    <t>Coluna11721</t>
  </si>
  <si>
    <t>Coluna11722</t>
  </si>
  <si>
    <t>Coluna11723</t>
  </si>
  <si>
    <t>Coluna11724</t>
  </si>
  <si>
    <t>Coluna11725</t>
  </si>
  <si>
    <t>Coluna11726</t>
  </si>
  <si>
    <t>Coluna11727</t>
  </si>
  <si>
    <t>Coluna11728</t>
  </si>
  <si>
    <t>Coluna11729</t>
  </si>
  <si>
    <t>Coluna11730</t>
  </si>
  <si>
    <t>Coluna11731</t>
  </si>
  <si>
    <t>Coluna11732</t>
  </si>
  <si>
    <t>Coluna11733</t>
  </si>
  <si>
    <t>Coluna11734</t>
  </si>
  <si>
    <t>Coluna11735</t>
  </si>
  <si>
    <t>Coluna11736</t>
  </si>
  <si>
    <t>Coluna11737</t>
  </si>
  <si>
    <t>Coluna11738</t>
  </si>
  <si>
    <t>Coluna11739</t>
  </si>
  <si>
    <t>Coluna11740</t>
  </si>
  <si>
    <t>Coluna11741</t>
  </si>
  <si>
    <t>Coluna11742</t>
  </si>
  <si>
    <t>Coluna11743</t>
  </si>
  <si>
    <t>Coluna11744</t>
  </si>
  <si>
    <t>Coluna11745</t>
  </si>
  <si>
    <t>Coluna11746</t>
  </si>
  <si>
    <t>Coluna11747</t>
  </si>
  <si>
    <t>Coluna11748</t>
  </si>
  <si>
    <t>Coluna11749</t>
  </si>
  <si>
    <t>Coluna11750</t>
  </si>
  <si>
    <t>Coluna11751</t>
  </si>
  <si>
    <t>Coluna11752</t>
  </si>
  <si>
    <t>Coluna11753</t>
  </si>
  <si>
    <t>Coluna11754</t>
  </si>
  <si>
    <t>Coluna11755</t>
  </si>
  <si>
    <t>Coluna11756</t>
  </si>
  <si>
    <t>Coluna11757</t>
  </si>
  <si>
    <t>Coluna11758</t>
  </si>
  <si>
    <t>Coluna11759</t>
  </si>
  <si>
    <t>Coluna11760</t>
  </si>
  <si>
    <t>Coluna11761</t>
  </si>
  <si>
    <t>Coluna11762</t>
  </si>
  <si>
    <t>Coluna11763</t>
  </si>
  <si>
    <t>Coluna11764</t>
  </si>
  <si>
    <t>Coluna11765</t>
  </si>
  <si>
    <t>Coluna11766</t>
  </si>
  <si>
    <t>Coluna11767</t>
  </si>
  <si>
    <t>Coluna11768</t>
  </si>
  <si>
    <t>Coluna11769</t>
  </si>
  <si>
    <t>Coluna11770</t>
  </si>
  <si>
    <t>Coluna11771</t>
  </si>
  <si>
    <t>Coluna11772</t>
  </si>
  <si>
    <t>Coluna11773</t>
  </si>
  <si>
    <t>Coluna11774</t>
  </si>
  <si>
    <t>Coluna11775</t>
  </si>
  <si>
    <t>Coluna11776</t>
  </si>
  <si>
    <t>Coluna11777</t>
  </si>
  <si>
    <t>Coluna11778</t>
  </si>
  <si>
    <t>Coluna11779</t>
  </si>
  <si>
    <t>Coluna11780</t>
  </si>
  <si>
    <t>Coluna11781</t>
  </si>
  <si>
    <t>Coluna11782</t>
  </si>
  <si>
    <t>Coluna11783</t>
  </si>
  <si>
    <t>Coluna11784</t>
  </si>
  <si>
    <t>Coluna11785</t>
  </si>
  <si>
    <t>Coluna11786</t>
  </si>
  <si>
    <t>Coluna11787</t>
  </si>
  <si>
    <t>Coluna11788</t>
  </si>
  <si>
    <t>Coluna11789</t>
  </si>
  <si>
    <t>Coluna11790</t>
  </si>
  <si>
    <t>Coluna11791</t>
  </si>
  <si>
    <t>Coluna11792</t>
  </si>
  <si>
    <t>Coluna11793</t>
  </si>
  <si>
    <t>Coluna11794</t>
  </si>
  <si>
    <t>Coluna11795</t>
  </si>
  <si>
    <t>Coluna11796</t>
  </si>
  <si>
    <t>Coluna11797</t>
  </si>
  <si>
    <t>Coluna11798</t>
  </si>
  <si>
    <t>Coluna11799</t>
  </si>
  <si>
    <t>Coluna11800</t>
  </si>
  <si>
    <t>Coluna11801</t>
  </si>
  <si>
    <t>Coluna11802</t>
  </si>
  <si>
    <t>Coluna11803</t>
  </si>
  <si>
    <t>Coluna11804</t>
  </si>
  <si>
    <t>Coluna11805</t>
  </si>
  <si>
    <t>Coluna11806</t>
  </si>
  <si>
    <t>Coluna11807</t>
  </si>
  <si>
    <t>Coluna11808</t>
  </si>
  <si>
    <t>Coluna11809</t>
  </si>
  <si>
    <t>Coluna11810</t>
  </si>
  <si>
    <t>Coluna11811</t>
  </si>
  <si>
    <t>Coluna11812</t>
  </si>
  <si>
    <t>Coluna11813</t>
  </si>
  <si>
    <t>Coluna11814</t>
  </si>
  <si>
    <t>Coluna11815</t>
  </si>
  <si>
    <t>Coluna11816</t>
  </si>
  <si>
    <t>Coluna11817</t>
  </si>
  <si>
    <t>Coluna11818</t>
  </si>
  <si>
    <t>Coluna11819</t>
  </si>
  <si>
    <t>Coluna11820</t>
  </si>
  <si>
    <t>Coluna11821</t>
  </si>
  <si>
    <t>Coluna11822</t>
  </si>
  <si>
    <t>Coluna11823</t>
  </si>
  <si>
    <t>Coluna11824</t>
  </si>
  <si>
    <t>Coluna11825</t>
  </si>
  <si>
    <t>Coluna11826</t>
  </si>
  <si>
    <t>Coluna11827</t>
  </si>
  <si>
    <t>Coluna11828</t>
  </si>
  <si>
    <t>Coluna11829</t>
  </si>
  <si>
    <t>Coluna11830</t>
  </si>
  <si>
    <t>Coluna11831</t>
  </si>
  <si>
    <t>Coluna11832</t>
  </si>
  <si>
    <t>Coluna11833</t>
  </si>
  <si>
    <t>Coluna11834</t>
  </si>
  <si>
    <t>Coluna11835</t>
  </si>
  <si>
    <t>Coluna11836</t>
  </si>
  <si>
    <t>Coluna11837</t>
  </si>
  <si>
    <t>Coluna11838</t>
  </si>
  <si>
    <t>Coluna11839</t>
  </si>
  <si>
    <t>Coluna11840</t>
  </si>
  <si>
    <t>Coluna11841</t>
  </si>
  <si>
    <t>Coluna11842</t>
  </si>
  <si>
    <t>Coluna11843</t>
  </si>
  <si>
    <t>Coluna11844</t>
  </si>
  <si>
    <t>Coluna11845</t>
  </si>
  <si>
    <t>Coluna11846</t>
  </si>
  <si>
    <t>Coluna11847</t>
  </si>
  <si>
    <t>Coluna11848</t>
  </si>
  <si>
    <t>Coluna11849</t>
  </si>
  <si>
    <t>Coluna11850</t>
  </si>
  <si>
    <t>Coluna11851</t>
  </si>
  <si>
    <t>Coluna11852</t>
  </si>
  <si>
    <t>Coluna11853</t>
  </si>
  <si>
    <t>Coluna11854</t>
  </si>
  <si>
    <t>Coluna11855</t>
  </si>
  <si>
    <t>Coluna11856</t>
  </si>
  <si>
    <t>Coluna11857</t>
  </si>
  <si>
    <t>Coluna11858</t>
  </si>
  <si>
    <t>Coluna11859</t>
  </si>
  <si>
    <t>Coluna11860</t>
  </si>
  <si>
    <t>Coluna11861</t>
  </si>
  <si>
    <t>Coluna11862</t>
  </si>
  <si>
    <t>Coluna11863</t>
  </si>
  <si>
    <t>Coluna11864</t>
  </si>
  <si>
    <t>Coluna11865</t>
  </si>
  <si>
    <t>Coluna11866</t>
  </si>
  <si>
    <t>Coluna11867</t>
  </si>
  <si>
    <t>Coluna11868</t>
  </si>
  <si>
    <t>Coluna11869</t>
  </si>
  <si>
    <t>Coluna11870</t>
  </si>
  <si>
    <t>Coluna11871</t>
  </si>
  <si>
    <t>Coluna11872</t>
  </si>
  <si>
    <t>Coluna11873</t>
  </si>
  <si>
    <t>Coluna11874</t>
  </si>
  <si>
    <t>Coluna11875</t>
  </si>
  <si>
    <t>Coluna11876</t>
  </si>
  <si>
    <t>Coluna11877</t>
  </si>
  <si>
    <t>Coluna11878</t>
  </si>
  <si>
    <t>Coluna11879</t>
  </si>
  <si>
    <t>Coluna11880</t>
  </si>
  <si>
    <t>Coluna11881</t>
  </si>
  <si>
    <t>Coluna11882</t>
  </si>
  <si>
    <t>Coluna11883</t>
  </si>
  <si>
    <t>Coluna11884</t>
  </si>
  <si>
    <t>Coluna11885</t>
  </si>
  <si>
    <t>Coluna11886</t>
  </si>
  <si>
    <t>Coluna11887</t>
  </si>
  <si>
    <t>Coluna11888</t>
  </si>
  <si>
    <t>Coluna11889</t>
  </si>
  <si>
    <t>Coluna11890</t>
  </si>
  <si>
    <t>Coluna11891</t>
  </si>
  <si>
    <t>Coluna11892</t>
  </si>
  <si>
    <t>Coluna11893</t>
  </si>
  <si>
    <t>Coluna11894</t>
  </si>
  <si>
    <t>Coluna11895</t>
  </si>
  <si>
    <t>Coluna11896</t>
  </si>
  <si>
    <t>Coluna11897</t>
  </si>
  <si>
    <t>Coluna11898</t>
  </si>
  <si>
    <t>Coluna11899</t>
  </si>
  <si>
    <t>Coluna11900</t>
  </si>
  <si>
    <t>Coluna11901</t>
  </si>
  <si>
    <t>Coluna11902</t>
  </si>
  <si>
    <t>Coluna11903</t>
  </si>
  <si>
    <t>Coluna11904</t>
  </si>
  <si>
    <t>Coluna11905</t>
  </si>
  <si>
    <t>Coluna11906</t>
  </si>
  <si>
    <t>Coluna11907</t>
  </si>
  <si>
    <t>Coluna11908</t>
  </si>
  <si>
    <t>Coluna11909</t>
  </si>
  <si>
    <t>Coluna11910</t>
  </si>
  <si>
    <t>Coluna11911</t>
  </si>
  <si>
    <t>Coluna11912</t>
  </si>
  <si>
    <t>Coluna11913</t>
  </si>
  <si>
    <t>Coluna11914</t>
  </si>
  <si>
    <t>Coluna11915</t>
  </si>
  <si>
    <t>Coluna11916</t>
  </si>
  <si>
    <t>Coluna11917</t>
  </si>
  <si>
    <t>Coluna11918</t>
  </si>
  <si>
    <t>Coluna11919</t>
  </si>
  <si>
    <t>Coluna11920</t>
  </si>
  <si>
    <t>Coluna11921</t>
  </si>
  <si>
    <t>Coluna11922</t>
  </si>
  <si>
    <t>Coluna11923</t>
  </si>
  <si>
    <t>Coluna11924</t>
  </si>
  <si>
    <t>Coluna11925</t>
  </si>
  <si>
    <t>Coluna11926</t>
  </si>
  <si>
    <t>Coluna11927</t>
  </si>
  <si>
    <t>Coluna11928</t>
  </si>
  <si>
    <t>Coluna11929</t>
  </si>
  <si>
    <t>Coluna11930</t>
  </si>
  <si>
    <t>Coluna11931</t>
  </si>
  <si>
    <t>Coluna11932</t>
  </si>
  <si>
    <t>Coluna11933</t>
  </si>
  <si>
    <t>Coluna11934</t>
  </si>
  <si>
    <t>Coluna11935</t>
  </si>
  <si>
    <t>Coluna11936</t>
  </si>
  <si>
    <t>Coluna11937</t>
  </si>
  <si>
    <t>Coluna11938</t>
  </si>
  <si>
    <t>Coluna11939</t>
  </si>
  <si>
    <t>Coluna11940</t>
  </si>
  <si>
    <t>Coluna11941</t>
  </si>
  <si>
    <t>Coluna11942</t>
  </si>
  <si>
    <t>Coluna11943</t>
  </si>
  <si>
    <t>Coluna11944</t>
  </si>
  <si>
    <t>Coluna11945</t>
  </si>
  <si>
    <t>Coluna11946</t>
  </si>
  <si>
    <t>Coluna11947</t>
  </si>
  <si>
    <t>Coluna11948</t>
  </si>
  <si>
    <t>Coluna11949</t>
  </si>
  <si>
    <t>Coluna11950</t>
  </si>
  <si>
    <t>Coluna11951</t>
  </si>
  <si>
    <t>Coluna11952</t>
  </si>
  <si>
    <t>Coluna11953</t>
  </si>
  <si>
    <t>Coluna11954</t>
  </si>
  <si>
    <t>Coluna11955</t>
  </si>
  <si>
    <t>Coluna11956</t>
  </si>
  <si>
    <t>Coluna11957</t>
  </si>
  <si>
    <t>Coluna11958</t>
  </si>
  <si>
    <t>Coluna11959</t>
  </si>
  <si>
    <t>Coluna11960</t>
  </si>
  <si>
    <t>Coluna11961</t>
  </si>
  <si>
    <t>Coluna11962</t>
  </si>
  <si>
    <t>Coluna11963</t>
  </si>
  <si>
    <t>Coluna11964</t>
  </si>
  <si>
    <t>Coluna11965</t>
  </si>
  <si>
    <t>Coluna11966</t>
  </si>
  <si>
    <t>Coluna11967</t>
  </si>
  <si>
    <t>Coluna11968</t>
  </si>
  <si>
    <t>Coluna11969</t>
  </si>
  <si>
    <t>Coluna11970</t>
  </si>
  <si>
    <t>Coluna11971</t>
  </si>
  <si>
    <t>Coluna11972</t>
  </si>
  <si>
    <t>Coluna11973</t>
  </si>
  <si>
    <t>Coluna11974</t>
  </si>
  <si>
    <t>Coluna11975</t>
  </si>
  <si>
    <t>Coluna11976</t>
  </si>
  <si>
    <t>Coluna11977</t>
  </si>
  <si>
    <t>Coluna11978</t>
  </si>
  <si>
    <t>Coluna11979</t>
  </si>
  <si>
    <t>Coluna11980</t>
  </si>
  <si>
    <t>Coluna11981</t>
  </si>
  <si>
    <t>Coluna11982</t>
  </si>
  <si>
    <t>Coluna11983</t>
  </si>
  <si>
    <t>Coluna11984</t>
  </si>
  <si>
    <t>Coluna11985</t>
  </si>
  <si>
    <t>Coluna11986</t>
  </si>
  <si>
    <t>Coluna11987</t>
  </si>
  <si>
    <t>Coluna11988</t>
  </si>
  <si>
    <t>Coluna11989</t>
  </si>
  <si>
    <t>Coluna11990</t>
  </si>
  <si>
    <t>Coluna11991</t>
  </si>
  <si>
    <t>Coluna11992</t>
  </si>
  <si>
    <t>Coluna11993</t>
  </si>
  <si>
    <t>Coluna11994</t>
  </si>
  <si>
    <t>Coluna11995</t>
  </si>
  <si>
    <t>Coluna11996</t>
  </si>
  <si>
    <t>Coluna11997</t>
  </si>
  <si>
    <t>Coluna11998</t>
  </si>
  <si>
    <t>Coluna11999</t>
  </si>
  <si>
    <t>Coluna12000</t>
  </si>
  <si>
    <t>Coluna12001</t>
  </si>
  <si>
    <t>Coluna12002</t>
  </si>
  <si>
    <t>Coluna12003</t>
  </si>
  <si>
    <t>Coluna12004</t>
  </si>
  <si>
    <t>Coluna12005</t>
  </si>
  <si>
    <t>Coluna12006</t>
  </si>
  <si>
    <t>Coluna12007</t>
  </si>
  <si>
    <t>Coluna12008</t>
  </si>
  <si>
    <t>Coluna12009</t>
  </si>
  <si>
    <t>Coluna12010</t>
  </si>
  <si>
    <t>Coluna12011</t>
  </si>
  <si>
    <t>Coluna12012</t>
  </si>
  <si>
    <t>Coluna12013</t>
  </si>
  <si>
    <t>Coluna12014</t>
  </si>
  <si>
    <t>Coluna12015</t>
  </si>
  <si>
    <t>Coluna12016</t>
  </si>
  <si>
    <t>Coluna12017</t>
  </si>
  <si>
    <t>Coluna12018</t>
  </si>
  <si>
    <t>Coluna12019</t>
  </si>
  <si>
    <t>Coluna12020</t>
  </si>
  <si>
    <t>Coluna12021</t>
  </si>
  <si>
    <t>Coluna12022</t>
  </si>
  <si>
    <t>Coluna12023</t>
  </si>
  <si>
    <t>Coluna12024</t>
  </si>
  <si>
    <t>Coluna12025</t>
  </si>
  <si>
    <t>Coluna12026</t>
  </si>
  <si>
    <t>Coluna12027</t>
  </si>
  <si>
    <t>Coluna12028</t>
  </si>
  <si>
    <t>Coluna12029</t>
  </si>
  <si>
    <t>Coluna12030</t>
  </si>
  <si>
    <t>Coluna12031</t>
  </si>
  <si>
    <t>Coluna12032</t>
  </si>
  <si>
    <t>Coluna12033</t>
  </si>
  <si>
    <t>Coluna12034</t>
  </si>
  <si>
    <t>Coluna12035</t>
  </si>
  <si>
    <t>Coluna12036</t>
  </si>
  <si>
    <t>Coluna12037</t>
  </si>
  <si>
    <t>Coluna12038</t>
  </si>
  <si>
    <t>Coluna12039</t>
  </si>
  <si>
    <t>Coluna12040</t>
  </si>
  <si>
    <t>Coluna12041</t>
  </si>
  <si>
    <t>Coluna12042</t>
  </si>
  <si>
    <t>Coluna12043</t>
  </si>
  <si>
    <t>Coluna12044</t>
  </si>
  <si>
    <t>Coluna12045</t>
  </si>
  <si>
    <t>Coluna12046</t>
  </si>
  <si>
    <t>Coluna12047</t>
  </si>
  <si>
    <t>Coluna12048</t>
  </si>
  <si>
    <t>Coluna12049</t>
  </si>
  <si>
    <t>Coluna12050</t>
  </si>
  <si>
    <t>Coluna12051</t>
  </si>
  <si>
    <t>Coluna12052</t>
  </si>
  <si>
    <t>Coluna12053</t>
  </si>
  <si>
    <t>Coluna12054</t>
  </si>
  <si>
    <t>Coluna12055</t>
  </si>
  <si>
    <t>Coluna12056</t>
  </si>
  <si>
    <t>Coluna12057</t>
  </si>
  <si>
    <t>Coluna12058</t>
  </si>
  <si>
    <t>Coluna12059</t>
  </si>
  <si>
    <t>Coluna12060</t>
  </si>
  <si>
    <t>Coluna12061</t>
  </si>
  <si>
    <t>Coluna12062</t>
  </si>
  <si>
    <t>Coluna12063</t>
  </si>
  <si>
    <t>Coluna12064</t>
  </si>
  <si>
    <t>Coluna12065</t>
  </si>
  <si>
    <t>Coluna12066</t>
  </si>
  <si>
    <t>Coluna12067</t>
  </si>
  <si>
    <t>Coluna12068</t>
  </si>
  <si>
    <t>Coluna12069</t>
  </si>
  <si>
    <t>Coluna12070</t>
  </si>
  <si>
    <t>Coluna12071</t>
  </si>
  <si>
    <t>Coluna12072</t>
  </si>
  <si>
    <t>Coluna12073</t>
  </si>
  <si>
    <t>Coluna12074</t>
  </si>
  <si>
    <t>Coluna12075</t>
  </si>
  <si>
    <t>Coluna12076</t>
  </si>
  <si>
    <t>Coluna12077</t>
  </si>
  <si>
    <t>Coluna12078</t>
  </si>
  <si>
    <t>Coluna12079</t>
  </si>
  <si>
    <t>Coluna12080</t>
  </si>
  <si>
    <t>Coluna12081</t>
  </si>
  <si>
    <t>Coluna12082</t>
  </si>
  <si>
    <t>Coluna12083</t>
  </si>
  <si>
    <t>Coluna12084</t>
  </si>
  <si>
    <t>Coluna12085</t>
  </si>
  <si>
    <t>Coluna12086</t>
  </si>
  <si>
    <t>Coluna12087</t>
  </si>
  <si>
    <t>Coluna12088</t>
  </si>
  <si>
    <t>Coluna12089</t>
  </si>
  <si>
    <t>Coluna12090</t>
  </si>
  <si>
    <t>Coluna12091</t>
  </si>
  <si>
    <t>Coluna12092</t>
  </si>
  <si>
    <t>Coluna12093</t>
  </si>
  <si>
    <t>Coluna12094</t>
  </si>
  <si>
    <t>Coluna12095</t>
  </si>
  <si>
    <t>Coluna12096</t>
  </si>
  <si>
    <t>Coluna12097</t>
  </si>
  <si>
    <t>Coluna12098</t>
  </si>
  <si>
    <t>Coluna12099</t>
  </si>
  <si>
    <t>Coluna12100</t>
  </si>
  <si>
    <t>Coluna12101</t>
  </si>
  <si>
    <t>Coluna12102</t>
  </si>
  <si>
    <t>Coluna12103</t>
  </si>
  <si>
    <t>Coluna12104</t>
  </si>
  <si>
    <t>Coluna12105</t>
  </si>
  <si>
    <t>Coluna12106</t>
  </si>
  <si>
    <t>Coluna12107</t>
  </si>
  <si>
    <t>Coluna12108</t>
  </si>
  <si>
    <t>Coluna12109</t>
  </si>
  <si>
    <t>Coluna12110</t>
  </si>
  <si>
    <t>Coluna12111</t>
  </si>
  <si>
    <t>Coluna12112</t>
  </si>
  <si>
    <t>Coluna12113</t>
  </si>
  <si>
    <t>Coluna12114</t>
  </si>
  <si>
    <t>Coluna12115</t>
  </si>
  <si>
    <t>Coluna12116</t>
  </si>
  <si>
    <t>Coluna12117</t>
  </si>
  <si>
    <t>Coluna12118</t>
  </si>
  <si>
    <t>Coluna12119</t>
  </si>
  <si>
    <t>Coluna12120</t>
  </si>
  <si>
    <t>Coluna12121</t>
  </si>
  <si>
    <t>Coluna12122</t>
  </si>
  <si>
    <t>Coluna12123</t>
  </si>
  <si>
    <t>Coluna12124</t>
  </si>
  <si>
    <t>Coluna12125</t>
  </si>
  <si>
    <t>Coluna12126</t>
  </si>
  <si>
    <t>Coluna12127</t>
  </si>
  <si>
    <t>Coluna12128</t>
  </si>
  <si>
    <t>Coluna12129</t>
  </si>
  <si>
    <t>Coluna12130</t>
  </si>
  <si>
    <t>Coluna12131</t>
  </si>
  <si>
    <t>Coluna12132</t>
  </si>
  <si>
    <t>Coluna12133</t>
  </si>
  <si>
    <t>Coluna12134</t>
  </si>
  <si>
    <t>Coluna12135</t>
  </si>
  <si>
    <t>Coluna12136</t>
  </si>
  <si>
    <t>Coluna12137</t>
  </si>
  <si>
    <t>Coluna12138</t>
  </si>
  <si>
    <t>Coluna12139</t>
  </si>
  <si>
    <t>Coluna12140</t>
  </si>
  <si>
    <t>Coluna12141</t>
  </si>
  <si>
    <t>Coluna12142</t>
  </si>
  <si>
    <t>Coluna12143</t>
  </si>
  <si>
    <t>Coluna12144</t>
  </si>
  <si>
    <t>Coluna12145</t>
  </si>
  <si>
    <t>Coluna12146</t>
  </si>
  <si>
    <t>Coluna12147</t>
  </si>
  <si>
    <t>Coluna12148</t>
  </si>
  <si>
    <t>Coluna12149</t>
  </si>
  <si>
    <t>Coluna12150</t>
  </si>
  <si>
    <t>Coluna12151</t>
  </si>
  <si>
    <t>Coluna12152</t>
  </si>
  <si>
    <t>Coluna12153</t>
  </si>
  <si>
    <t>Coluna12154</t>
  </si>
  <si>
    <t>Coluna12155</t>
  </si>
  <si>
    <t>Coluna12156</t>
  </si>
  <si>
    <t>Coluna12157</t>
  </si>
  <si>
    <t>Coluna12158</t>
  </si>
  <si>
    <t>Coluna12159</t>
  </si>
  <si>
    <t>Coluna12160</t>
  </si>
  <si>
    <t>Coluna12161</t>
  </si>
  <si>
    <t>Coluna12162</t>
  </si>
  <si>
    <t>Coluna12163</t>
  </si>
  <si>
    <t>Coluna12164</t>
  </si>
  <si>
    <t>Coluna12165</t>
  </si>
  <si>
    <t>Coluna12166</t>
  </si>
  <si>
    <t>Coluna12167</t>
  </si>
  <si>
    <t>Coluna12168</t>
  </si>
  <si>
    <t>Coluna12169</t>
  </si>
  <si>
    <t>Coluna12170</t>
  </si>
  <si>
    <t>Coluna12171</t>
  </si>
  <si>
    <t>Coluna12172</t>
  </si>
  <si>
    <t>Coluna12173</t>
  </si>
  <si>
    <t>Coluna12174</t>
  </si>
  <si>
    <t>Coluna12175</t>
  </si>
  <si>
    <t>Coluna12176</t>
  </si>
  <si>
    <t>Coluna12177</t>
  </si>
  <si>
    <t>Coluna12178</t>
  </si>
  <si>
    <t>Coluna12179</t>
  </si>
  <si>
    <t>Coluna12180</t>
  </si>
  <si>
    <t>Coluna12181</t>
  </si>
  <si>
    <t>Coluna12182</t>
  </si>
  <si>
    <t>Coluna12183</t>
  </si>
  <si>
    <t>Coluna12184</t>
  </si>
  <si>
    <t>Coluna12185</t>
  </si>
  <si>
    <t>Coluna12186</t>
  </si>
  <si>
    <t>Coluna12187</t>
  </si>
  <si>
    <t>Coluna12188</t>
  </si>
  <si>
    <t>Coluna12189</t>
  </si>
  <si>
    <t>Coluna12190</t>
  </si>
  <si>
    <t>Coluna12191</t>
  </si>
  <si>
    <t>Coluna12192</t>
  </si>
  <si>
    <t>Coluna12193</t>
  </si>
  <si>
    <t>Coluna12194</t>
  </si>
  <si>
    <t>Coluna12195</t>
  </si>
  <si>
    <t>Coluna12196</t>
  </si>
  <si>
    <t>Coluna12197</t>
  </si>
  <si>
    <t>Coluna12198</t>
  </si>
  <si>
    <t>Coluna12199</t>
  </si>
  <si>
    <t>Coluna12200</t>
  </si>
  <si>
    <t>Coluna12201</t>
  </si>
  <si>
    <t>Coluna12202</t>
  </si>
  <si>
    <t>Coluna12203</t>
  </si>
  <si>
    <t>Coluna12204</t>
  </si>
  <si>
    <t>Coluna12205</t>
  </si>
  <si>
    <t>Coluna12206</t>
  </si>
  <si>
    <t>Coluna12207</t>
  </si>
  <si>
    <t>Coluna12208</t>
  </si>
  <si>
    <t>Coluna12209</t>
  </si>
  <si>
    <t>Coluna12210</t>
  </si>
  <si>
    <t>Coluna12211</t>
  </si>
  <si>
    <t>Coluna12212</t>
  </si>
  <si>
    <t>Coluna12213</t>
  </si>
  <si>
    <t>Coluna12214</t>
  </si>
  <si>
    <t>Coluna12215</t>
  </si>
  <si>
    <t>Coluna12216</t>
  </si>
  <si>
    <t>Coluna12217</t>
  </si>
  <si>
    <t>Coluna12218</t>
  </si>
  <si>
    <t>Coluna12219</t>
  </si>
  <si>
    <t>Coluna12220</t>
  </si>
  <si>
    <t>Coluna12221</t>
  </si>
  <si>
    <t>Coluna12222</t>
  </si>
  <si>
    <t>Coluna12223</t>
  </si>
  <si>
    <t>Coluna12224</t>
  </si>
  <si>
    <t>Coluna12225</t>
  </si>
  <si>
    <t>Coluna12226</t>
  </si>
  <si>
    <t>Coluna12227</t>
  </si>
  <si>
    <t>Coluna12228</t>
  </si>
  <si>
    <t>Coluna12229</t>
  </si>
  <si>
    <t>Coluna12230</t>
  </si>
  <si>
    <t>Coluna12231</t>
  </si>
  <si>
    <t>Coluna12232</t>
  </si>
  <si>
    <t>Coluna12233</t>
  </si>
  <si>
    <t>Coluna12234</t>
  </si>
  <si>
    <t>Coluna12235</t>
  </si>
  <si>
    <t>Coluna12236</t>
  </si>
  <si>
    <t>Coluna12237</t>
  </si>
  <si>
    <t>Coluna12238</t>
  </si>
  <si>
    <t>Coluna12239</t>
  </si>
  <si>
    <t>Coluna12240</t>
  </si>
  <si>
    <t>Coluna12241</t>
  </si>
  <si>
    <t>Coluna12242</t>
  </si>
  <si>
    <t>Coluna12243</t>
  </si>
  <si>
    <t>Coluna12244</t>
  </si>
  <si>
    <t>Coluna12245</t>
  </si>
  <si>
    <t>Coluna12246</t>
  </si>
  <si>
    <t>Coluna12247</t>
  </si>
  <si>
    <t>Coluna12248</t>
  </si>
  <si>
    <t>Coluna12249</t>
  </si>
  <si>
    <t>Coluna12250</t>
  </si>
  <si>
    <t>Coluna12251</t>
  </si>
  <si>
    <t>Coluna12252</t>
  </si>
  <si>
    <t>Coluna12253</t>
  </si>
  <si>
    <t>Coluna12254</t>
  </si>
  <si>
    <t>Coluna12255</t>
  </si>
  <si>
    <t>Coluna12256</t>
  </si>
  <si>
    <t>Coluna12257</t>
  </si>
  <si>
    <t>Coluna12258</t>
  </si>
  <si>
    <t>Coluna12259</t>
  </si>
  <si>
    <t>Coluna12260</t>
  </si>
  <si>
    <t>Coluna12261</t>
  </si>
  <si>
    <t>Coluna12262</t>
  </si>
  <si>
    <t>Coluna12263</t>
  </si>
  <si>
    <t>Coluna12264</t>
  </si>
  <si>
    <t>Coluna12265</t>
  </si>
  <si>
    <t>Coluna12266</t>
  </si>
  <si>
    <t>Coluna12267</t>
  </si>
  <si>
    <t>Coluna12268</t>
  </si>
  <si>
    <t>Coluna12269</t>
  </si>
  <si>
    <t>Coluna12270</t>
  </si>
  <si>
    <t>Coluna12271</t>
  </si>
  <si>
    <t>Coluna12272</t>
  </si>
  <si>
    <t>Coluna12273</t>
  </si>
  <si>
    <t>Coluna12274</t>
  </si>
  <si>
    <t>Coluna12275</t>
  </si>
  <si>
    <t>Coluna12276</t>
  </si>
  <si>
    <t>Coluna12277</t>
  </si>
  <si>
    <t>Coluna12278</t>
  </si>
  <si>
    <t>Coluna12279</t>
  </si>
  <si>
    <t>Coluna12280</t>
  </si>
  <si>
    <t>Coluna12281</t>
  </si>
  <si>
    <t>Coluna12282</t>
  </si>
  <si>
    <t>Coluna12283</t>
  </si>
  <si>
    <t>Coluna12284</t>
  </si>
  <si>
    <t>Coluna12285</t>
  </si>
  <si>
    <t>Coluna12286</t>
  </si>
  <si>
    <t>Coluna12287</t>
  </si>
  <si>
    <t>Coluna12288</t>
  </si>
  <si>
    <t>Coluna12289</t>
  </si>
  <si>
    <t>Coluna12290</t>
  </si>
  <si>
    <t>Coluna12291</t>
  </si>
  <si>
    <t>Coluna12292</t>
  </si>
  <si>
    <t>Coluna12293</t>
  </si>
  <si>
    <t>Coluna12294</t>
  </si>
  <si>
    <t>Coluna12295</t>
  </si>
  <si>
    <t>Coluna12296</t>
  </si>
  <si>
    <t>Coluna12297</t>
  </si>
  <si>
    <t>Coluna12298</t>
  </si>
  <si>
    <t>Coluna12299</t>
  </si>
  <si>
    <t>Coluna12300</t>
  </si>
  <si>
    <t>Coluna12301</t>
  </si>
  <si>
    <t>Coluna12302</t>
  </si>
  <si>
    <t>Coluna12303</t>
  </si>
  <si>
    <t>Coluna12304</t>
  </si>
  <si>
    <t>Coluna12305</t>
  </si>
  <si>
    <t>Coluna12306</t>
  </si>
  <si>
    <t>Coluna12307</t>
  </si>
  <si>
    <t>Coluna12308</t>
  </si>
  <si>
    <t>Coluna12309</t>
  </si>
  <si>
    <t>Coluna12310</t>
  </si>
  <si>
    <t>Coluna12311</t>
  </si>
  <si>
    <t>Coluna12312</t>
  </si>
  <si>
    <t>Coluna12313</t>
  </si>
  <si>
    <t>Coluna12314</t>
  </si>
  <si>
    <t>Coluna12315</t>
  </si>
  <si>
    <t>Coluna12316</t>
  </si>
  <si>
    <t>Coluna12317</t>
  </si>
  <si>
    <t>Coluna12318</t>
  </si>
  <si>
    <t>Coluna12319</t>
  </si>
  <si>
    <t>Coluna12320</t>
  </si>
  <si>
    <t>Coluna12321</t>
  </si>
  <si>
    <t>Coluna12322</t>
  </si>
  <si>
    <t>Coluna12323</t>
  </si>
  <si>
    <t>Coluna12324</t>
  </si>
  <si>
    <t>Coluna12325</t>
  </si>
  <si>
    <t>Coluna12326</t>
  </si>
  <si>
    <t>Coluna12327</t>
  </si>
  <si>
    <t>Coluna12328</t>
  </si>
  <si>
    <t>Coluna12329</t>
  </si>
  <si>
    <t>Coluna12330</t>
  </si>
  <si>
    <t>Coluna12331</t>
  </si>
  <si>
    <t>Coluna12332</t>
  </si>
  <si>
    <t>Coluna12333</t>
  </si>
  <si>
    <t>Coluna12334</t>
  </si>
  <si>
    <t>Coluna12335</t>
  </si>
  <si>
    <t>Coluna12336</t>
  </si>
  <si>
    <t>Coluna12337</t>
  </si>
  <si>
    <t>Coluna12338</t>
  </si>
  <si>
    <t>Coluna12339</t>
  </si>
  <si>
    <t>Coluna12340</t>
  </si>
  <si>
    <t>Coluna12341</t>
  </si>
  <si>
    <t>Coluna12342</t>
  </si>
  <si>
    <t>Coluna12343</t>
  </si>
  <si>
    <t>Coluna12344</t>
  </si>
  <si>
    <t>Coluna12345</t>
  </si>
  <si>
    <t>Coluna12346</t>
  </si>
  <si>
    <t>Coluna12347</t>
  </si>
  <si>
    <t>Coluna12348</t>
  </si>
  <si>
    <t>Coluna12349</t>
  </si>
  <si>
    <t>Coluna12350</t>
  </si>
  <si>
    <t>Coluna12351</t>
  </si>
  <si>
    <t>Coluna12352</t>
  </si>
  <si>
    <t>Coluna12353</t>
  </si>
  <si>
    <t>Coluna12354</t>
  </si>
  <si>
    <t>Coluna12355</t>
  </si>
  <si>
    <t>Coluna12356</t>
  </si>
  <si>
    <t>Coluna12357</t>
  </si>
  <si>
    <t>Coluna12358</t>
  </si>
  <si>
    <t>Coluna12359</t>
  </si>
  <si>
    <t>Coluna12360</t>
  </si>
  <si>
    <t>Coluna12361</t>
  </si>
  <si>
    <t>Coluna12362</t>
  </si>
  <si>
    <t>Coluna12363</t>
  </si>
  <si>
    <t>Coluna12364</t>
  </si>
  <si>
    <t>Coluna12365</t>
  </si>
  <si>
    <t>Coluna12366</t>
  </si>
  <si>
    <t>Coluna12367</t>
  </si>
  <si>
    <t>Coluna12368</t>
  </si>
  <si>
    <t>Coluna12369</t>
  </si>
  <si>
    <t>Coluna12370</t>
  </si>
  <si>
    <t>Coluna12371</t>
  </si>
  <si>
    <t>Coluna12372</t>
  </si>
  <si>
    <t>Coluna12373</t>
  </si>
  <si>
    <t>Coluna12374</t>
  </si>
  <si>
    <t>Coluna12375</t>
  </si>
  <si>
    <t>Coluna12376</t>
  </si>
  <si>
    <t>Coluna12377</t>
  </si>
  <si>
    <t>Coluna12378</t>
  </si>
  <si>
    <t>Coluna12379</t>
  </si>
  <si>
    <t>Coluna12380</t>
  </si>
  <si>
    <t>Coluna12381</t>
  </si>
  <si>
    <t>Coluna12382</t>
  </si>
  <si>
    <t>Coluna12383</t>
  </si>
  <si>
    <t>Coluna12384</t>
  </si>
  <si>
    <t>Coluna12385</t>
  </si>
  <si>
    <t>Coluna12386</t>
  </si>
  <si>
    <t>Coluna12387</t>
  </si>
  <si>
    <t>Coluna12388</t>
  </si>
  <si>
    <t>Coluna12389</t>
  </si>
  <si>
    <t>Coluna12390</t>
  </si>
  <si>
    <t>Coluna12391</t>
  </si>
  <si>
    <t>Coluna12392</t>
  </si>
  <si>
    <t>Coluna12393</t>
  </si>
  <si>
    <t>Coluna12394</t>
  </si>
  <si>
    <t>Coluna12395</t>
  </si>
  <si>
    <t>Coluna12396</t>
  </si>
  <si>
    <t>Coluna12397</t>
  </si>
  <si>
    <t>Coluna12398</t>
  </si>
  <si>
    <t>Coluna12399</t>
  </si>
  <si>
    <t>Coluna12400</t>
  </si>
  <si>
    <t>Coluna12401</t>
  </si>
  <si>
    <t>Coluna12402</t>
  </si>
  <si>
    <t>Coluna12403</t>
  </si>
  <si>
    <t>Coluna12404</t>
  </si>
  <si>
    <t>Coluna12405</t>
  </si>
  <si>
    <t>Coluna12406</t>
  </si>
  <si>
    <t>Coluna12407</t>
  </si>
  <si>
    <t>Coluna12408</t>
  </si>
  <si>
    <t>Coluna12409</t>
  </si>
  <si>
    <t>Coluna12410</t>
  </si>
  <si>
    <t>Coluna12411</t>
  </si>
  <si>
    <t>Coluna12412</t>
  </si>
  <si>
    <t>Coluna12413</t>
  </si>
  <si>
    <t>Coluna12414</t>
  </si>
  <si>
    <t>Coluna12415</t>
  </si>
  <si>
    <t>Coluna12416</t>
  </si>
  <si>
    <t>Coluna12417</t>
  </si>
  <si>
    <t>Coluna12418</t>
  </si>
  <si>
    <t>Coluna12419</t>
  </si>
  <si>
    <t>Coluna12420</t>
  </si>
  <si>
    <t>Coluna12421</t>
  </si>
  <si>
    <t>Coluna12422</t>
  </si>
  <si>
    <t>Coluna12423</t>
  </si>
  <si>
    <t>Coluna12424</t>
  </si>
  <si>
    <t>Coluna12425</t>
  </si>
  <si>
    <t>Coluna12426</t>
  </si>
  <si>
    <t>Coluna12427</t>
  </si>
  <si>
    <t>Coluna12428</t>
  </si>
  <si>
    <t>Coluna12429</t>
  </si>
  <si>
    <t>Coluna12430</t>
  </si>
  <si>
    <t>Coluna12431</t>
  </si>
  <si>
    <t>Coluna12432</t>
  </si>
  <si>
    <t>Coluna12433</t>
  </si>
  <si>
    <t>Coluna12434</t>
  </si>
  <si>
    <t>Coluna12435</t>
  </si>
  <si>
    <t>Coluna12436</t>
  </si>
  <si>
    <t>Coluna12437</t>
  </si>
  <si>
    <t>Coluna12438</t>
  </si>
  <si>
    <t>Coluna12439</t>
  </si>
  <si>
    <t>Coluna12440</t>
  </si>
  <si>
    <t>Coluna12441</t>
  </si>
  <si>
    <t>Coluna12442</t>
  </si>
  <si>
    <t>Coluna12443</t>
  </si>
  <si>
    <t>Coluna12444</t>
  </si>
  <si>
    <t>Coluna12445</t>
  </si>
  <si>
    <t>Coluna12446</t>
  </si>
  <si>
    <t>Coluna12447</t>
  </si>
  <si>
    <t>Coluna12448</t>
  </si>
  <si>
    <t>Coluna12449</t>
  </si>
  <si>
    <t>Coluna12450</t>
  </si>
  <si>
    <t>Coluna12451</t>
  </si>
  <si>
    <t>Coluna12452</t>
  </si>
  <si>
    <t>Coluna12453</t>
  </si>
  <si>
    <t>Coluna12454</t>
  </si>
  <si>
    <t>Coluna12455</t>
  </si>
  <si>
    <t>Coluna12456</t>
  </si>
  <si>
    <t>Coluna12457</t>
  </si>
  <si>
    <t>Coluna12458</t>
  </si>
  <si>
    <t>Coluna12459</t>
  </si>
  <si>
    <t>Coluna12460</t>
  </si>
  <si>
    <t>Coluna12461</t>
  </si>
  <si>
    <t>Coluna12462</t>
  </si>
  <si>
    <t>Coluna12463</t>
  </si>
  <si>
    <t>Coluna12464</t>
  </si>
  <si>
    <t>Coluna12465</t>
  </si>
  <si>
    <t>Coluna12466</t>
  </si>
  <si>
    <t>Coluna12467</t>
  </si>
  <si>
    <t>Coluna12468</t>
  </si>
  <si>
    <t>Coluna12469</t>
  </si>
  <si>
    <t>Coluna12470</t>
  </si>
  <si>
    <t>Coluna12471</t>
  </si>
  <si>
    <t>Coluna12472</t>
  </si>
  <si>
    <t>Coluna12473</t>
  </si>
  <si>
    <t>Coluna12474</t>
  </si>
  <si>
    <t>Coluna12475</t>
  </si>
  <si>
    <t>Coluna12476</t>
  </si>
  <si>
    <t>Coluna12477</t>
  </si>
  <si>
    <t>Coluna12478</t>
  </si>
  <si>
    <t>Coluna12479</t>
  </si>
  <si>
    <t>Coluna12480</t>
  </si>
  <si>
    <t>Coluna12481</t>
  </si>
  <si>
    <t>Coluna12482</t>
  </si>
  <si>
    <t>Coluna12483</t>
  </si>
  <si>
    <t>Coluna12484</t>
  </si>
  <si>
    <t>Coluna12485</t>
  </si>
  <si>
    <t>Coluna12486</t>
  </si>
  <si>
    <t>Coluna12487</t>
  </si>
  <si>
    <t>Coluna12488</t>
  </si>
  <si>
    <t>Coluna12489</t>
  </si>
  <si>
    <t>Coluna12490</t>
  </si>
  <si>
    <t>Coluna12491</t>
  </si>
  <si>
    <t>Coluna12492</t>
  </si>
  <si>
    <t>Coluna12493</t>
  </si>
  <si>
    <t>Coluna12494</t>
  </si>
  <si>
    <t>Coluna12495</t>
  </si>
  <si>
    <t>Coluna12496</t>
  </si>
  <si>
    <t>Coluna12497</t>
  </si>
  <si>
    <t>Coluna12498</t>
  </si>
  <si>
    <t>Coluna12499</t>
  </si>
  <si>
    <t>Coluna12500</t>
  </si>
  <si>
    <t>Coluna12501</t>
  </si>
  <si>
    <t>Coluna12502</t>
  </si>
  <si>
    <t>Coluna12503</t>
  </si>
  <si>
    <t>Coluna12504</t>
  </si>
  <si>
    <t>Coluna12505</t>
  </si>
  <si>
    <t>Coluna12506</t>
  </si>
  <si>
    <t>Coluna12507</t>
  </si>
  <si>
    <t>Coluna12508</t>
  </si>
  <si>
    <t>Coluna12509</t>
  </si>
  <si>
    <t>Coluna12510</t>
  </si>
  <si>
    <t>Coluna12511</t>
  </si>
  <si>
    <t>Coluna12512</t>
  </si>
  <si>
    <t>Coluna12513</t>
  </si>
  <si>
    <t>Coluna12514</t>
  </si>
  <si>
    <t>Coluna12515</t>
  </si>
  <si>
    <t>Coluna12516</t>
  </si>
  <si>
    <t>Coluna12517</t>
  </si>
  <si>
    <t>Coluna12518</t>
  </si>
  <si>
    <t>Coluna12519</t>
  </si>
  <si>
    <t>Coluna12520</t>
  </si>
  <si>
    <t>Coluna12521</t>
  </si>
  <si>
    <t>Coluna12522</t>
  </si>
  <si>
    <t>Coluna12523</t>
  </si>
  <si>
    <t>Coluna12524</t>
  </si>
  <si>
    <t>Coluna12525</t>
  </si>
  <si>
    <t>Coluna12526</t>
  </si>
  <si>
    <t>Coluna12527</t>
  </si>
  <si>
    <t>Coluna12528</t>
  </si>
  <si>
    <t>Coluna12529</t>
  </si>
  <si>
    <t>Coluna12530</t>
  </si>
  <si>
    <t>Coluna12531</t>
  </si>
  <si>
    <t>Coluna12532</t>
  </si>
  <si>
    <t>Coluna12533</t>
  </si>
  <si>
    <t>Coluna12534</t>
  </si>
  <si>
    <t>Coluna12535</t>
  </si>
  <si>
    <t>Coluna12536</t>
  </si>
  <si>
    <t>Coluna12537</t>
  </si>
  <si>
    <t>Coluna12538</t>
  </si>
  <si>
    <t>Coluna12539</t>
  </si>
  <si>
    <t>Coluna12540</t>
  </si>
  <si>
    <t>Coluna12541</t>
  </si>
  <si>
    <t>Coluna12542</t>
  </si>
  <si>
    <t>Coluna12543</t>
  </si>
  <si>
    <t>Coluna12544</t>
  </si>
  <si>
    <t>Coluna12545</t>
  </si>
  <si>
    <t>Coluna12546</t>
  </si>
  <si>
    <t>Coluna12547</t>
  </si>
  <si>
    <t>Coluna12548</t>
  </si>
  <si>
    <t>Coluna12549</t>
  </si>
  <si>
    <t>Coluna12550</t>
  </si>
  <si>
    <t>Coluna12551</t>
  </si>
  <si>
    <t>Coluna12552</t>
  </si>
  <si>
    <t>Coluna12553</t>
  </si>
  <si>
    <t>Coluna12554</t>
  </si>
  <si>
    <t>Coluna12555</t>
  </si>
  <si>
    <t>Coluna12556</t>
  </si>
  <si>
    <t>Coluna12557</t>
  </si>
  <si>
    <t>Coluna12558</t>
  </si>
  <si>
    <t>Coluna12559</t>
  </si>
  <si>
    <t>Coluna12560</t>
  </si>
  <si>
    <t>Coluna12561</t>
  </si>
  <si>
    <t>Coluna12562</t>
  </si>
  <si>
    <t>Coluna12563</t>
  </si>
  <si>
    <t>Coluna12564</t>
  </si>
  <si>
    <t>Coluna12565</t>
  </si>
  <si>
    <t>Coluna12566</t>
  </si>
  <si>
    <t>Coluna12567</t>
  </si>
  <si>
    <t>Coluna12568</t>
  </si>
  <si>
    <t>Coluna12569</t>
  </si>
  <si>
    <t>Coluna12570</t>
  </si>
  <si>
    <t>Coluna12571</t>
  </si>
  <si>
    <t>Coluna12572</t>
  </si>
  <si>
    <t>Coluna12573</t>
  </si>
  <si>
    <t>Coluna12574</t>
  </si>
  <si>
    <t>Coluna12575</t>
  </si>
  <si>
    <t>Coluna12576</t>
  </si>
  <si>
    <t>Coluna12577</t>
  </si>
  <si>
    <t>Coluna12578</t>
  </si>
  <si>
    <t>Coluna12579</t>
  </si>
  <si>
    <t>Coluna12580</t>
  </si>
  <si>
    <t>Coluna12581</t>
  </si>
  <si>
    <t>Coluna12582</t>
  </si>
  <si>
    <t>Coluna12583</t>
  </si>
  <si>
    <t>Coluna12584</t>
  </si>
  <si>
    <t>Coluna12585</t>
  </si>
  <si>
    <t>Coluna12586</t>
  </si>
  <si>
    <t>Coluna12587</t>
  </si>
  <si>
    <t>Coluna12588</t>
  </si>
  <si>
    <t>Coluna12589</t>
  </si>
  <si>
    <t>Coluna12590</t>
  </si>
  <si>
    <t>Coluna12591</t>
  </si>
  <si>
    <t>Coluna12592</t>
  </si>
  <si>
    <t>Coluna12593</t>
  </si>
  <si>
    <t>Coluna12594</t>
  </si>
  <si>
    <t>Coluna12595</t>
  </si>
  <si>
    <t>Coluna12596</t>
  </si>
  <si>
    <t>Coluna12597</t>
  </si>
  <si>
    <t>Coluna12598</t>
  </si>
  <si>
    <t>Coluna12599</t>
  </si>
  <si>
    <t>Coluna12600</t>
  </si>
  <si>
    <t>Coluna12601</t>
  </si>
  <si>
    <t>Coluna12602</t>
  </si>
  <si>
    <t>Coluna12603</t>
  </si>
  <si>
    <t>Coluna12604</t>
  </si>
  <si>
    <t>Coluna12605</t>
  </si>
  <si>
    <t>Coluna12606</t>
  </si>
  <si>
    <t>Coluna12607</t>
  </si>
  <si>
    <t>Coluna12608</t>
  </si>
  <si>
    <t>Coluna12609</t>
  </si>
  <si>
    <t>Coluna12610</t>
  </si>
  <si>
    <t>Coluna12611</t>
  </si>
  <si>
    <t>Coluna12612</t>
  </si>
  <si>
    <t>Coluna12613</t>
  </si>
  <si>
    <t>Coluna12614</t>
  </si>
  <si>
    <t>Coluna12615</t>
  </si>
  <si>
    <t>Coluna12616</t>
  </si>
  <si>
    <t>Coluna12617</t>
  </si>
  <si>
    <t>Coluna12618</t>
  </si>
  <si>
    <t>Coluna12619</t>
  </si>
  <si>
    <t>Coluna12620</t>
  </si>
  <si>
    <t>Coluna12621</t>
  </si>
  <si>
    <t>Coluna12622</t>
  </si>
  <si>
    <t>Coluna12623</t>
  </si>
  <si>
    <t>Coluna12624</t>
  </si>
  <si>
    <t>Coluna12625</t>
  </si>
  <si>
    <t>Coluna12626</t>
  </si>
  <si>
    <t>Coluna12627</t>
  </si>
  <si>
    <t>Coluna12628</t>
  </si>
  <si>
    <t>Coluna12629</t>
  </si>
  <si>
    <t>Coluna12630</t>
  </si>
  <si>
    <t>Coluna12631</t>
  </si>
  <si>
    <t>Coluna12632</t>
  </si>
  <si>
    <t>Coluna12633</t>
  </si>
  <si>
    <t>Coluna12634</t>
  </si>
  <si>
    <t>Coluna12635</t>
  </si>
  <si>
    <t>Coluna12636</t>
  </si>
  <si>
    <t>Coluna12637</t>
  </si>
  <si>
    <t>Coluna12638</t>
  </si>
  <si>
    <t>Coluna12639</t>
  </si>
  <si>
    <t>Coluna12640</t>
  </si>
  <si>
    <t>Coluna12641</t>
  </si>
  <si>
    <t>Coluna12642</t>
  </si>
  <si>
    <t>Coluna12643</t>
  </si>
  <si>
    <t>Coluna12644</t>
  </si>
  <si>
    <t>Coluna12645</t>
  </si>
  <si>
    <t>Coluna12646</t>
  </si>
  <si>
    <t>Coluna12647</t>
  </si>
  <si>
    <t>Coluna12648</t>
  </si>
  <si>
    <t>Coluna12649</t>
  </si>
  <si>
    <t>Coluna12650</t>
  </si>
  <si>
    <t>Coluna12651</t>
  </si>
  <si>
    <t>Coluna12652</t>
  </si>
  <si>
    <t>Coluna12653</t>
  </si>
  <si>
    <t>Coluna12654</t>
  </si>
  <si>
    <t>Coluna12655</t>
  </si>
  <si>
    <t>Coluna12656</t>
  </si>
  <si>
    <t>Coluna12657</t>
  </si>
  <si>
    <t>Coluna12658</t>
  </si>
  <si>
    <t>Coluna12659</t>
  </si>
  <si>
    <t>Coluna12660</t>
  </si>
  <si>
    <t>Coluna12661</t>
  </si>
  <si>
    <t>Coluna12662</t>
  </si>
  <si>
    <t>Coluna12663</t>
  </si>
  <si>
    <t>Coluna12664</t>
  </si>
  <si>
    <t>Coluna12665</t>
  </si>
  <si>
    <t>Coluna12666</t>
  </si>
  <si>
    <t>Coluna12667</t>
  </si>
  <si>
    <t>Coluna12668</t>
  </si>
  <si>
    <t>Coluna12669</t>
  </si>
  <si>
    <t>Coluna12670</t>
  </si>
  <si>
    <t>Coluna12671</t>
  </si>
  <si>
    <t>Coluna12672</t>
  </si>
  <si>
    <t>Coluna12673</t>
  </si>
  <si>
    <t>Coluna12674</t>
  </si>
  <si>
    <t>Coluna12675</t>
  </si>
  <si>
    <t>Coluna12676</t>
  </si>
  <si>
    <t>Coluna12677</t>
  </si>
  <si>
    <t>Coluna12678</t>
  </si>
  <si>
    <t>Coluna12679</t>
  </si>
  <si>
    <t>Coluna12680</t>
  </si>
  <si>
    <t>Coluna12681</t>
  </si>
  <si>
    <t>Coluna12682</t>
  </si>
  <si>
    <t>Coluna12683</t>
  </si>
  <si>
    <t>Coluna12684</t>
  </si>
  <si>
    <t>Coluna12685</t>
  </si>
  <si>
    <t>Coluna12686</t>
  </si>
  <si>
    <t>Coluna12687</t>
  </si>
  <si>
    <t>Coluna12688</t>
  </si>
  <si>
    <t>Coluna12689</t>
  </si>
  <si>
    <t>Coluna12690</t>
  </si>
  <si>
    <t>Coluna12691</t>
  </si>
  <si>
    <t>Coluna12692</t>
  </si>
  <si>
    <t>Coluna12693</t>
  </si>
  <si>
    <t>Coluna12694</t>
  </si>
  <si>
    <t>Coluna12695</t>
  </si>
  <si>
    <t>Coluna12696</t>
  </si>
  <si>
    <t>Coluna12697</t>
  </si>
  <si>
    <t>Coluna12698</t>
  </si>
  <si>
    <t>Coluna12699</t>
  </si>
  <si>
    <t>Coluna12700</t>
  </si>
  <si>
    <t>Coluna12701</t>
  </si>
  <si>
    <t>Coluna12702</t>
  </si>
  <si>
    <t>Coluna12703</t>
  </si>
  <si>
    <t>Coluna12704</t>
  </si>
  <si>
    <t>Coluna12705</t>
  </si>
  <si>
    <t>Coluna12706</t>
  </si>
  <si>
    <t>Coluna12707</t>
  </si>
  <si>
    <t>Coluna12708</t>
  </si>
  <si>
    <t>Coluna12709</t>
  </si>
  <si>
    <t>Coluna12710</t>
  </si>
  <si>
    <t>Coluna12711</t>
  </si>
  <si>
    <t>Coluna12712</t>
  </si>
  <si>
    <t>Coluna12713</t>
  </si>
  <si>
    <t>Coluna12714</t>
  </si>
  <si>
    <t>Coluna12715</t>
  </si>
  <si>
    <t>Coluna12716</t>
  </si>
  <si>
    <t>Coluna12717</t>
  </si>
  <si>
    <t>Coluna12718</t>
  </si>
  <si>
    <t>Coluna12719</t>
  </si>
  <si>
    <t>Coluna12720</t>
  </si>
  <si>
    <t>Coluna12721</t>
  </si>
  <si>
    <t>Coluna12722</t>
  </si>
  <si>
    <t>Coluna12723</t>
  </si>
  <si>
    <t>Coluna12724</t>
  </si>
  <si>
    <t>Coluna12725</t>
  </si>
  <si>
    <t>Coluna12726</t>
  </si>
  <si>
    <t>Coluna12727</t>
  </si>
  <si>
    <t>Coluna12728</t>
  </si>
  <si>
    <t>Coluna12729</t>
  </si>
  <si>
    <t>Coluna12730</t>
  </si>
  <si>
    <t>Coluna12731</t>
  </si>
  <si>
    <t>Coluna12732</t>
  </si>
  <si>
    <t>Coluna12733</t>
  </si>
  <si>
    <t>Coluna12734</t>
  </si>
  <si>
    <t>Coluna12735</t>
  </si>
  <si>
    <t>Coluna12736</t>
  </si>
  <si>
    <t>Coluna12737</t>
  </si>
  <si>
    <t>Coluna12738</t>
  </si>
  <si>
    <t>Coluna12739</t>
  </si>
  <si>
    <t>Coluna12740</t>
  </si>
  <si>
    <t>Coluna12741</t>
  </si>
  <si>
    <t>Coluna12742</t>
  </si>
  <si>
    <t>Coluna12743</t>
  </si>
  <si>
    <t>Coluna12744</t>
  </si>
  <si>
    <t>Coluna12745</t>
  </si>
  <si>
    <t>Coluna12746</t>
  </si>
  <si>
    <t>Coluna12747</t>
  </si>
  <si>
    <t>Coluna12748</t>
  </si>
  <si>
    <t>Coluna12749</t>
  </si>
  <si>
    <t>Coluna12750</t>
  </si>
  <si>
    <t>Coluna12751</t>
  </si>
  <si>
    <t>Coluna12752</t>
  </si>
  <si>
    <t>Coluna12753</t>
  </si>
  <si>
    <t>Coluna12754</t>
  </si>
  <si>
    <t>Coluna12755</t>
  </si>
  <si>
    <t>Coluna12756</t>
  </si>
  <si>
    <t>Coluna12757</t>
  </si>
  <si>
    <t>Coluna12758</t>
  </si>
  <si>
    <t>Coluna12759</t>
  </si>
  <si>
    <t>Coluna12760</t>
  </si>
  <si>
    <t>Coluna12761</t>
  </si>
  <si>
    <t>Coluna12762</t>
  </si>
  <si>
    <t>Coluna12763</t>
  </si>
  <si>
    <t>Coluna12764</t>
  </si>
  <si>
    <t>Coluna12765</t>
  </si>
  <si>
    <t>Coluna12766</t>
  </si>
  <si>
    <t>Coluna12767</t>
  </si>
  <si>
    <t>Coluna12768</t>
  </si>
  <si>
    <t>Coluna12769</t>
  </si>
  <si>
    <t>Coluna12770</t>
  </si>
  <si>
    <t>Coluna12771</t>
  </si>
  <si>
    <t>Coluna12772</t>
  </si>
  <si>
    <t>Coluna12773</t>
  </si>
  <si>
    <t>Coluna12774</t>
  </si>
  <si>
    <t>Coluna12775</t>
  </si>
  <si>
    <t>Coluna12776</t>
  </si>
  <si>
    <t>Coluna12777</t>
  </si>
  <si>
    <t>Coluna12778</t>
  </si>
  <si>
    <t>Coluna12779</t>
  </si>
  <si>
    <t>Coluna12780</t>
  </si>
  <si>
    <t>Coluna12781</t>
  </si>
  <si>
    <t>Coluna12782</t>
  </si>
  <si>
    <t>Coluna12783</t>
  </si>
  <si>
    <t>Coluna12784</t>
  </si>
  <si>
    <t>Coluna12785</t>
  </si>
  <si>
    <t>Coluna12786</t>
  </si>
  <si>
    <t>Coluna12787</t>
  </si>
  <si>
    <t>Coluna12788</t>
  </si>
  <si>
    <t>Coluna12789</t>
  </si>
  <si>
    <t>Coluna12790</t>
  </si>
  <si>
    <t>Coluna12791</t>
  </si>
  <si>
    <t>Coluna12792</t>
  </si>
  <si>
    <t>Coluna12793</t>
  </si>
  <si>
    <t>Coluna12794</t>
  </si>
  <si>
    <t>Coluna12795</t>
  </si>
  <si>
    <t>Coluna12796</t>
  </si>
  <si>
    <t>Coluna12797</t>
  </si>
  <si>
    <t>Coluna12798</t>
  </si>
  <si>
    <t>Coluna12799</t>
  </si>
  <si>
    <t>Coluna12800</t>
  </si>
  <si>
    <t>Coluna12801</t>
  </si>
  <si>
    <t>Coluna12802</t>
  </si>
  <si>
    <t>Coluna12803</t>
  </si>
  <si>
    <t>Coluna12804</t>
  </si>
  <si>
    <t>Coluna12805</t>
  </si>
  <si>
    <t>Coluna12806</t>
  </si>
  <si>
    <t>Coluna12807</t>
  </si>
  <si>
    <t>Coluna12808</t>
  </si>
  <si>
    <t>Coluna12809</t>
  </si>
  <si>
    <t>Coluna12810</t>
  </si>
  <si>
    <t>Coluna12811</t>
  </si>
  <si>
    <t>Coluna12812</t>
  </si>
  <si>
    <t>Coluna12813</t>
  </si>
  <si>
    <t>Coluna12814</t>
  </si>
  <si>
    <t>Coluna12815</t>
  </si>
  <si>
    <t>Coluna12816</t>
  </si>
  <si>
    <t>Coluna12817</t>
  </si>
  <si>
    <t>Coluna12818</t>
  </si>
  <si>
    <t>Coluna12819</t>
  </si>
  <si>
    <t>Coluna12820</t>
  </si>
  <si>
    <t>Coluna12821</t>
  </si>
  <si>
    <t>Coluna12822</t>
  </si>
  <si>
    <t>Coluna12823</t>
  </si>
  <si>
    <t>Coluna12824</t>
  </si>
  <si>
    <t>Coluna12825</t>
  </si>
  <si>
    <t>Coluna12826</t>
  </si>
  <si>
    <t>Coluna12827</t>
  </si>
  <si>
    <t>Coluna12828</t>
  </si>
  <si>
    <t>Coluna12829</t>
  </si>
  <si>
    <t>Coluna12830</t>
  </si>
  <si>
    <t>Coluna12831</t>
  </si>
  <si>
    <t>Coluna12832</t>
  </si>
  <si>
    <t>Coluna12833</t>
  </si>
  <si>
    <t>Coluna12834</t>
  </si>
  <si>
    <t>Coluna12835</t>
  </si>
  <si>
    <t>Coluna12836</t>
  </si>
  <si>
    <t>Coluna12837</t>
  </si>
  <si>
    <t>Coluna12838</t>
  </si>
  <si>
    <t>Coluna12839</t>
  </si>
  <si>
    <t>Coluna12840</t>
  </si>
  <si>
    <t>Coluna12841</t>
  </si>
  <si>
    <t>Coluna12842</t>
  </si>
  <si>
    <t>Coluna12843</t>
  </si>
  <si>
    <t>Coluna12844</t>
  </si>
  <si>
    <t>Coluna12845</t>
  </si>
  <si>
    <t>Coluna12846</t>
  </si>
  <si>
    <t>Coluna12847</t>
  </si>
  <si>
    <t>Coluna12848</t>
  </si>
  <si>
    <t>Coluna12849</t>
  </si>
  <si>
    <t>Coluna12850</t>
  </si>
  <si>
    <t>Coluna12851</t>
  </si>
  <si>
    <t>Coluna12852</t>
  </si>
  <si>
    <t>Coluna12853</t>
  </si>
  <si>
    <t>Coluna12854</t>
  </si>
  <si>
    <t>Coluna12855</t>
  </si>
  <si>
    <t>Coluna12856</t>
  </si>
  <si>
    <t>Coluna12857</t>
  </si>
  <si>
    <t>Coluna12858</t>
  </si>
  <si>
    <t>Coluna12859</t>
  </si>
  <si>
    <t>Coluna12860</t>
  </si>
  <si>
    <t>Coluna12861</t>
  </si>
  <si>
    <t>Coluna12862</t>
  </si>
  <si>
    <t>Coluna12863</t>
  </si>
  <si>
    <t>Coluna12864</t>
  </si>
  <si>
    <t>Coluna12865</t>
  </si>
  <si>
    <t>Coluna12866</t>
  </si>
  <si>
    <t>Coluna12867</t>
  </si>
  <si>
    <t>Coluna12868</t>
  </si>
  <si>
    <t>Coluna12869</t>
  </si>
  <si>
    <t>Coluna12870</t>
  </si>
  <si>
    <t>Coluna12871</t>
  </si>
  <si>
    <t>Coluna12872</t>
  </si>
  <si>
    <t>Coluna12873</t>
  </si>
  <si>
    <t>Coluna12874</t>
  </si>
  <si>
    <t>Coluna12875</t>
  </si>
  <si>
    <t>Coluna12876</t>
  </si>
  <si>
    <t>Coluna12877</t>
  </si>
  <si>
    <t>Coluna12878</t>
  </si>
  <si>
    <t>Coluna12879</t>
  </si>
  <si>
    <t>Coluna12880</t>
  </si>
  <si>
    <t>Coluna12881</t>
  </si>
  <si>
    <t>Coluna12882</t>
  </si>
  <si>
    <t>Coluna12883</t>
  </si>
  <si>
    <t>Coluna12884</t>
  </si>
  <si>
    <t>Coluna12885</t>
  </si>
  <si>
    <t>Coluna12886</t>
  </si>
  <si>
    <t>Coluna12887</t>
  </si>
  <si>
    <t>Coluna12888</t>
  </si>
  <si>
    <t>Coluna12889</t>
  </si>
  <si>
    <t>Coluna12890</t>
  </si>
  <si>
    <t>Coluna12891</t>
  </si>
  <si>
    <t>Coluna12892</t>
  </si>
  <si>
    <t>Coluna12893</t>
  </si>
  <si>
    <t>Coluna12894</t>
  </si>
  <si>
    <t>Coluna12895</t>
  </si>
  <si>
    <t>Coluna12896</t>
  </si>
  <si>
    <t>Coluna12897</t>
  </si>
  <si>
    <t>Coluna12898</t>
  </si>
  <si>
    <t>Coluna12899</t>
  </si>
  <si>
    <t>Coluna12900</t>
  </si>
  <si>
    <t>Coluna12901</t>
  </si>
  <si>
    <t>Coluna12902</t>
  </si>
  <si>
    <t>Coluna12903</t>
  </si>
  <si>
    <t>Coluna12904</t>
  </si>
  <si>
    <t>Coluna12905</t>
  </si>
  <si>
    <t>Coluna12906</t>
  </si>
  <si>
    <t>Coluna12907</t>
  </si>
  <si>
    <t>Coluna12908</t>
  </si>
  <si>
    <t>Coluna12909</t>
  </si>
  <si>
    <t>Coluna12910</t>
  </si>
  <si>
    <t>Coluna12911</t>
  </si>
  <si>
    <t>Coluna12912</t>
  </si>
  <si>
    <t>Coluna12913</t>
  </si>
  <si>
    <t>Coluna12914</t>
  </si>
  <si>
    <t>Coluna12915</t>
  </si>
  <si>
    <t>Coluna12916</t>
  </si>
  <si>
    <t>Coluna12917</t>
  </si>
  <si>
    <t>Coluna12918</t>
  </si>
  <si>
    <t>Coluna12919</t>
  </si>
  <si>
    <t>Coluna12920</t>
  </si>
  <si>
    <t>Coluna12921</t>
  </si>
  <si>
    <t>Coluna12922</t>
  </si>
  <si>
    <t>Coluna12923</t>
  </si>
  <si>
    <t>Coluna12924</t>
  </si>
  <si>
    <t>Coluna12925</t>
  </si>
  <si>
    <t>Coluna12926</t>
  </si>
  <si>
    <t>Coluna12927</t>
  </si>
  <si>
    <t>Coluna12928</t>
  </si>
  <si>
    <t>Coluna12929</t>
  </si>
  <si>
    <t>Coluna12930</t>
  </si>
  <si>
    <t>Coluna12931</t>
  </si>
  <si>
    <t>Coluna12932</t>
  </si>
  <si>
    <t>Coluna12933</t>
  </si>
  <si>
    <t>Coluna12934</t>
  </si>
  <si>
    <t>Coluna12935</t>
  </si>
  <si>
    <t>Coluna12936</t>
  </si>
  <si>
    <t>Coluna12937</t>
  </si>
  <si>
    <t>Coluna12938</t>
  </si>
  <si>
    <t>Coluna12939</t>
  </si>
  <si>
    <t>Coluna12940</t>
  </si>
  <si>
    <t>Coluna12941</t>
  </si>
  <si>
    <t>Coluna12942</t>
  </si>
  <si>
    <t>Coluna12943</t>
  </si>
  <si>
    <t>Coluna12944</t>
  </si>
  <si>
    <t>Coluna12945</t>
  </si>
  <si>
    <t>Coluna12946</t>
  </si>
  <si>
    <t>Coluna12947</t>
  </si>
  <si>
    <t>Coluna12948</t>
  </si>
  <si>
    <t>Coluna12949</t>
  </si>
  <si>
    <t>Coluna12950</t>
  </si>
  <si>
    <t>Coluna12951</t>
  </si>
  <si>
    <t>Coluna12952</t>
  </si>
  <si>
    <t>Coluna12953</t>
  </si>
  <si>
    <t>Coluna12954</t>
  </si>
  <si>
    <t>Coluna12955</t>
  </si>
  <si>
    <t>Coluna12956</t>
  </si>
  <si>
    <t>Coluna12957</t>
  </si>
  <si>
    <t>Coluna12958</t>
  </si>
  <si>
    <t>Coluna12959</t>
  </si>
  <si>
    <t>Coluna12960</t>
  </si>
  <si>
    <t>Coluna12961</t>
  </si>
  <si>
    <t>Coluna12962</t>
  </si>
  <si>
    <t>Coluna12963</t>
  </si>
  <si>
    <t>Coluna12964</t>
  </si>
  <si>
    <t>Coluna12965</t>
  </si>
  <si>
    <t>Coluna12966</t>
  </si>
  <si>
    <t>Coluna12967</t>
  </si>
  <si>
    <t>Coluna12968</t>
  </si>
  <si>
    <t>Coluna12969</t>
  </si>
  <si>
    <t>Coluna12970</t>
  </si>
  <si>
    <t>Coluna12971</t>
  </si>
  <si>
    <t>Coluna12972</t>
  </si>
  <si>
    <t>Coluna12973</t>
  </si>
  <si>
    <t>Coluna12974</t>
  </si>
  <si>
    <t>Coluna12975</t>
  </si>
  <si>
    <t>Coluna12976</t>
  </si>
  <si>
    <t>Coluna12977</t>
  </si>
  <si>
    <t>Coluna12978</t>
  </si>
  <si>
    <t>Coluna12979</t>
  </si>
  <si>
    <t>Coluna12980</t>
  </si>
  <si>
    <t>Coluna12981</t>
  </si>
  <si>
    <t>Coluna12982</t>
  </si>
  <si>
    <t>Coluna12983</t>
  </si>
  <si>
    <t>Coluna12984</t>
  </si>
  <si>
    <t>Coluna12985</t>
  </si>
  <si>
    <t>Coluna12986</t>
  </si>
  <si>
    <t>Coluna12987</t>
  </si>
  <si>
    <t>Coluna12988</t>
  </si>
  <si>
    <t>Coluna12989</t>
  </si>
  <si>
    <t>Coluna12990</t>
  </si>
  <si>
    <t>Coluna12991</t>
  </si>
  <si>
    <t>Coluna12992</t>
  </si>
  <si>
    <t>Coluna12993</t>
  </si>
  <si>
    <t>Coluna12994</t>
  </si>
  <si>
    <t>Coluna12995</t>
  </si>
  <si>
    <t>Coluna12996</t>
  </si>
  <si>
    <t>Coluna12997</t>
  </si>
  <si>
    <t>Coluna12998</t>
  </si>
  <si>
    <t>Coluna12999</t>
  </si>
  <si>
    <t>Coluna13000</t>
  </si>
  <si>
    <t>Coluna13001</t>
  </si>
  <si>
    <t>Coluna13002</t>
  </si>
  <si>
    <t>Coluna13003</t>
  </si>
  <si>
    <t>Coluna13004</t>
  </si>
  <si>
    <t>Coluna13005</t>
  </si>
  <si>
    <t>Coluna13006</t>
  </si>
  <si>
    <t>Coluna13007</t>
  </si>
  <si>
    <t>Coluna13008</t>
  </si>
  <si>
    <t>Coluna13009</t>
  </si>
  <si>
    <t>Coluna13010</t>
  </si>
  <si>
    <t>Coluna13011</t>
  </si>
  <si>
    <t>Coluna13012</t>
  </si>
  <si>
    <t>Coluna13013</t>
  </si>
  <si>
    <t>Coluna13014</t>
  </si>
  <si>
    <t>Coluna13015</t>
  </si>
  <si>
    <t>Coluna13016</t>
  </si>
  <si>
    <t>Coluna13017</t>
  </si>
  <si>
    <t>Coluna13018</t>
  </si>
  <si>
    <t>Coluna13019</t>
  </si>
  <si>
    <t>Coluna13020</t>
  </si>
  <si>
    <t>Coluna13021</t>
  </si>
  <si>
    <t>Coluna13022</t>
  </si>
  <si>
    <t>Coluna13023</t>
  </si>
  <si>
    <t>Coluna13024</t>
  </si>
  <si>
    <t>Coluna13025</t>
  </si>
  <si>
    <t>Coluna13026</t>
  </si>
  <si>
    <t>Coluna13027</t>
  </si>
  <si>
    <t>Coluna13028</t>
  </si>
  <si>
    <t>Coluna13029</t>
  </si>
  <si>
    <t>Coluna13030</t>
  </si>
  <si>
    <t>Coluna13031</t>
  </si>
  <si>
    <t>Coluna13032</t>
  </si>
  <si>
    <t>Coluna13033</t>
  </si>
  <si>
    <t>Coluna13034</t>
  </si>
  <si>
    <t>Coluna13035</t>
  </si>
  <si>
    <t>Coluna13036</t>
  </si>
  <si>
    <t>Coluna13037</t>
  </si>
  <si>
    <t>Coluna13038</t>
  </si>
  <si>
    <t>Coluna13039</t>
  </si>
  <si>
    <t>Coluna13040</t>
  </si>
  <si>
    <t>Coluna13041</t>
  </si>
  <si>
    <t>Coluna13042</t>
  </si>
  <si>
    <t>Coluna13043</t>
  </si>
  <si>
    <t>Coluna13044</t>
  </si>
  <si>
    <t>Coluna13045</t>
  </si>
  <si>
    <t>Coluna13046</t>
  </si>
  <si>
    <t>Coluna13047</t>
  </si>
  <si>
    <t>Coluna13048</t>
  </si>
  <si>
    <t>Coluna13049</t>
  </si>
  <si>
    <t>Coluna13050</t>
  </si>
  <si>
    <t>Coluna13051</t>
  </si>
  <si>
    <t>Coluna13052</t>
  </si>
  <si>
    <t>Coluna13053</t>
  </si>
  <si>
    <t>Coluna13054</t>
  </si>
  <si>
    <t>Coluna13055</t>
  </si>
  <si>
    <t>Coluna13056</t>
  </si>
  <si>
    <t>Coluna13057</t>
  </si>
  <si>
    <t>Coluna13058</t>
  </si>
  <si>
    <t>Coluna13059</t>
  </si>
  <si>
    <t>Coluna13060</t>
  </si>
  <si>
    <t>Coluna13061</t>
  </si>
  <si>
    <t>Coluna13062</t>
  </si>
  <si>
    <t>Coluna13063</t>
  </si>
  <si>
    <t>Coluna13064</t>
  </si>
  <si>
    <t>Coluna13065</t>
  </si>
  <si>
    <t>Coluna13066</t>
  </si>
  <si>
    <t>Coluna13067</t>
  </si>
  <si>
    <t>Coluna13068</t>
  </si>
  <si>
    <t>Coluna13069</t>
  </si>
  <si>
    <t>Coluna13070</t>
  </si>
  <si>
    <t>Coluna13071</t>
  </si>
  <si>
    <t>Coluna13072</t>
  </si>
  <si>
    <t>Coluna13073</t>
  </si>
  <si>
    <t>Coluna13074</t>
  </si>
  <si>
    <t>Coluna13075</t>
  </si>
  <si>
    <t>Coluna13076</t>
  </si>
  <si>
    <t>Coluna13077</t>
  </si>
  <si>
    <t>Coluna13078</t>
  </si>
  <si>
    <t>Coluna13079</t>
  </si>
  <si>
    <t>Coluna13080</t>
  </si>
  <si>
    <t>Coluna13081</t>
  </si>
  <si>
    <t>Coluna13082</t>
  </si>
  <si>
    <t>Coluna13083</t>
  </si>
  <si>
    <t>Coluna13084</t>
  </si>
  <si>
    <t>Coluna13085</t>
  </si>
  <si>
    <t>Coluna13086</t>
  </si>
  <si>
    <t>Coluna13087</t>
  </si>
  <si>
    <t>Coluna13088</t>
  </si>
  <si>
    <t>Coluna13089</t>
  </si>
  <si>
    <t>Coluna13090</t>
  </si>
  <si>
    <t>Coluna13091</t>
  </si>
  <si>
    <t>Coluna13092</t>
  </si>
  <si>
    <t>Coluna13093</t>
  </si>
  <si>
    <t>Coluna13094</t>
  </si>
  <si>
    <t>Coluna13095</t>
  </si>
  <si>
    <t>Coluna13096</t>
  </si>
  <si>
    <t>Coluna13097</t>
  </si>
  <si>
    <t>Coluna13098</t>
  </si>
  <si>
    <t>Coluna13099</t>
  </si>
  <si>
    <t>Coluna13100</t>
  </si>
  <si>
    <t>Coluna13101</t>
  </si>
  <si>
    <t>Coluna13102</t>
  </si>
  <si>
    <t>Coluna13103</t>
  </si>
  <si>
    <t>Coluna13104</t>
  </si>
  <si>
    <t>Coluna13105</t>
  </si>
  <si>
    <t>Coluna13106</t>
  </si>
  <si>
    <t>Coluna13107</t>
  </si>
  <si>
    <t>Coluna13108</t>
  </si>
  <si>
    <t>Coluna13109</t>
  </si>
  <si>
    <t>Coluna13110</t>
  </si>
  <si>
    <t>Coluna13111</t>
  </si>
  <si>
    <t>Coluna13112</t>
  </si>
  <si>
    <t>Coluna13113</t>
  </si>
  <si>
    <t>Coluna13114</t>
  </si>
  <si>
    <t>Coluna13115</t>
  </si>
  <si>
    <t>Coluna13116</t>
  </si>
  <si>
    <t>Coluna13117</t>
  </si>
  <si>
    <t>Coluna13118</t>
  </si>
  <si>
    <t>Coluna13119</t>
  </si>
  <si>
    <t>Coluna13120</t>
  </si>
  <si>
    <t>Coluna13121</t>
  </si>
  <si>
    <t>Coluna13122</t>
  </si>
  <si>
    <t>Coluna13123</t>
  </si>
  <si>
    <t>Coluna13124</t>
  </si>
  <si>
    <t>Coluna13125</t>
  </si>
  <si>
    <t>Coluna13126</t>
  </si>
  <si>
    <t>Coluna13127</t>
  </si>
  <si>
    <t>Coluna13128</t>
  </si>
  <si>
    <t>Coluna13129</t>
  </si>
  <si>
    <t>Coluna13130</t>
  </si>
  <si>
    <t>Coluna13131</t>
  </si>
  <si>
    <t>Coluna13132</t>
  </si>
  <si>
    <t>Coluna13133</t>
  </si>
  <si>
    <t>Coluna13134</t>
  </si>
  <si>
    <t>Coluna13135</t>
  </si>
  <si>
    <t>Coluna13136</t>
  </si>
  <si>
    <t>Coluna13137</t>
  </si>
  <si>
    <t>Coluna13138</t>
  </si>
  <si>
    <t>Coluna13139</t>
  </si>
  <si>
    <t>Coluna13140</t>
  </si>
  <si>
    <t>Coluna13141</t>
  </si>
  <si>
    <t>Coluna13142</t>
  </si>
  <si>
    <t>Coluna13143</t>
  </si>
  <si>
    <t>Coluna13144</t>
  </si>
  <si>
    <t>Coluna13145</t>
  </si>
  <si>
    <t>Coluna13146</t>
  </si>
  <si>
    <t>Coluna13147</t>
  </si>
  <si>
    <t>Coluna13148</t>
  </si>
  <si>
    <t>Coluna13149</t>
  </si>
  <si>
    <t>Coluna13150</t>
  </si>
  <si>
    <t>Coluna13151</t>
  </si>
  <si>
    <t>Coluna13152</t>
  </si>
  <si>
    <t>Coluna13153</t>
  </si>
  <si>
    <t>Coluna13154</t>
  </si>
  <si>
    <t>Coluna13155</t>
  </si>
  <si>
    <t>Coluna13156</t>
  </si>
  <si>
    <t>Coluna13157</t>
  </si>
  <si>
    <t>Coluna13158</t>
  </si>
  <si>
    <t>Coluna13159</t>
  </si>
  <si>
    <t>Coluna13160</t>
  </si>
  <si>
    <t>Coluna13161</t>
  </si>
  <si>
    <t>Coluna13162</t>
  </si>
  <si>
    <t>Coluna13163</t>
  </si>
  <si>
    <t>Coluna13164</t>
  </si>
  <si>
    <t>Coluna13165</t>
  </si>
  <si>
    <t>Coluna13166</t>
  </si>
  <si>
    <t>Coluna13167</t>
  </si>
  <si>
    <t>Coluna13168</t>
  </si>
  <si>
    <t>Coluna13169</t>
  </si>
  <si>
    <t>Coluna13170</t>
  </si>
  <si>
    <t>Coluna13171</t>
  </si>
  <si>
    <t>Coluna13172</t>
  </si>
  <si>
    <t>Coluna13173</t>
  </si>
  <si>
    <t>Coluna13174</t>
  </si>
  <si>
    <t>Coluna13175</t>
  </si>
  <si>
    <t>Coluna13176</t>
  </si>
  <si>
    <t>Coluna13177</t>
  </si>
  <si>
    <t>Coluna13178</t>
  </si>
  <si>
    <t>Coluna13179</t>
  </si>
  <si>
    <t>Coluna13180</t>
  </si>
  <si>
    <t>Coluna13181</t>
  </si>
  <si>
    <t>Coluna13182</t>
  </si>
  <si>
    <t>Coluna13183</t>
  </si>
  <si>
    <t>Coluna13184</t>
  </si>
  <si>
    <t>Coluna13185</t>
  </si>
  <si>
    <t>Coluna13186</t>
  </si>
  <si>
    <t>Coluna13187</t>
  </si>
  <si>
    <t>Coluna13188</t>
  </si>
  <si>
    <t>Coluna13189</t>
  </si>
  <si>
    <t>Coluna13190</t>
  </si>
  <si>
    <t>Coluna13191</t>
  </si>
  <si>
    <t>Coluna13192</t>
  </si>
  <si>
    <t>Coluna13193</t>
  </si>
  <si>
    <t>Coluna13194</t>
  </si>
  <si>
    <t>Coluna13195</t>
  </si>
  <si>
    <t>Coluna13196</t>
  </si>
  <si>
    <t>Coluna13197</t>
  </si>
  <si>
    <t>Coluna13198</t>
  </si>
  <si>
    <t>Coluna13199</t>
  </si>
  <si>
    <t>Coluna13200</t>
  </si>
  <si>
    <t>Coluna13201</t>
  </si>
  <si>
    <t>Coluna13202</t>
  </si>
  <si>
    <t>Coluna13203</t>
  </si>
  <si>
    <t>Coluna13204</t>
  </si>
  <si>
    <t>Coluna13205</t>
  </si>
  <si>
    <t>Coluna13206</t>
  </si>
  <si>
    <t>Coluna13207</t>
  </si>
  <si>
    <t>Coluna13208</t>
  </si>
  <si>
    <t>Coluna13209</t>
  </si>
  <si>
    <t>Coluna13210</t>
  </si>
  <si>
    <t>Coluna13211</t>
  </si>
  <si>
    <t>Coluna13212</t>
  </si>
  <si>
    <t>Coluna13213</t>
  </si>
  <si>
    <t>Coluna13214</t>
  </si>
  <si>
    <t>Coluna13215</t>
  </si>
  <si>
    <t>Coluna13216</t>
  </si>
  <si>
    <t>Coluna13217</t>
  </si>
  <si>
    <t>Coluna13218</t>
  </si>
  <si>
    <t>Coluna13219</t>
  </si>
  <si>
    <t>Coluna13220</t>
  </si>
  <si>
    <t>Coluna13221</t>
  </si>
  <si>
    <t>Coluna13222</t>
  </si>
  <si>
    <t>Coluna13223</t>
  </si>
  <si>
    <t>Coluna13224</t>
  </si>
  <si>
    <t>Coluna13225</t>
  </si>
  <si>
    <t>Coluna13226</t>
  </si>
  <si>
    <t>Coluna13227</t>
  </si>
  <si>
    <t>Coluna13228</t>
  </si>
  <si>
    <t>Coluna13229</t>
  </si>
  <si>
    <t>Coluna13230</t>
  </si>
  <si>
    <t>Coluna13231</t>
  </si>
  <si>
    <t>Coluna13232</t>
  </si>
  <si>
    <t>Coluna13233</t>
  </si>
  <si>
    <t>Coluna13234</t>
  </si>
  <si>
    <t>Coluna13235</t>
  </si>
  <si>
    <t>Coluna13236</t>
  </si>
  <si>
    <t>Coluna13237</t>
  </si>
  <si>
    <t>Coluna13238</t>
  </si>
  <si>
    <t>Coluna13239</t>
  </si>
  <si>
    <t>Coluna13240</t>
  </si>
  <si>
    <t>Coluna13241</t>
  </si>
  <si>
    <t>Coluna13242</t>
  </si>
  <si>
    <t>Coluna13243</t>
  </si>
  <si>
    <t>Coluna13244</t>
  </si>
  <si>
    <t>Coluna13245</t>
  </si>
  <si>
    <t>Coluna13246</t>
  </si>
  <si>
    <t>Coluna13247</t>
  </si>
  <si>
    <t>Coluna13248</t>
  </si>
  <si>
    <t>Coluna13249</t>
  </si>
  <si>
    <t>Coluna13250</t>
  </si>
  <si>
    <t>Coluna13251</t>
  </si>
  <si>
    <t>Coluna13252</t>
  </si>
  <si>
    <t>Coluna13253</t>
  </si>
  <si>
    <t>Coluna13254</t>
  </si>
  <si>
    <t>Coluna13255</t>
  </si>
  <si>
    <t>Coluna13256</t>
  </si>
  <si>
    <t>Coluna13257</t>
  </si>
  <si>
    <t>Coluna13258</t>
  </si>
  <si>
    <t>Coluna13259</t>
  </si>
  <si>
    <t>Coluna13260</t>
  </si>
  <si>
    <t>Coluna13261</t>
  </si>
  <si>
    <t>Coluna13262</t>
  </si>
  <si>
    <t>Coluna13263</t>
  </si>
  <si>
    <t>Coluna13264</t>
  </si>
  <si>
    <t>Coluna13265</t>
  </si>
  <si>
    <t>Coluna13266</t>
  </si>
  <si>
    <t>Coluna13267</t>
  </si>
  <si>
    <t>Coluna13268</t>
  </si>
  <si>
    <t>Coluna13269</t>
  </si>
  <si>
    <t>Coluna13270</t>
  </si>
  <si>
    <t>Coluna13271</t>
  </si>
  <si>
    <t>Coluna13272</t>
  </si>
  <si>
    <t>Coluna13273</t>
  </si>
  <si>
    <t>Coluna13274</t>
  </si>
  <si>
    <t>Coluna13275</t>
  </si>
  <si>
    <t>Coluna13276</t>
  </si>
  <si>
    <t>Coluna13277</t>
  </si>
  <si>
    <t>Coluna13278</t>
  </si>
  <si>
    <t>Coluna13279</t>
  </si>
  <si>
    <t>Coluna13280</t>
  </si>
  <si>
    <t>Coluna13281</t>
  </si>
  <si>
    <t>Coluna13282</t>
  </si>
  <si>
    <t>Coluna13283</t>
  </si>
  <si>
    <t>Coluna13284</t>
  </si>
  <si>
    <t>Coluna13285</t>
  </si>
  <si>
    <t>Coluna13286</t>
  </si>
  <si>
    <t>Coluna13287</t>
  </si>
  <si>
    <t>Coluna13288</t>
  </si>
  <si>
    <t>Coluna13289</t>
  </si>
  <si>
    <t>Coluna13290</t>
  </si>
  <si>
    <t>Coluna13291</t>
  </si>
  <si>
    <t>Coluna13292</t>
  </si>
  <si>
    <t>Coluna13293</t>
  </si>
  <si>
    <t>Coluna13294</t>
  </si>
  <si>
    <t>Coluna13295</t>
  </si>
  <si>
    <t>Coluna13296</t>
  </si>
  <si>
    <t>Coluna13297</t>
  </si>
  <si>
    <t>Coluna13298</t>
  </si>
  <si>
    <t>Coluna13299</t>
  </si>
  <si>
    <t>Coluna13300</t>
  </si>
  <si>
    <t>Coluna13301</t>
  </si>
  <si>
    <t>Coluna13302</t>
  </si>
  <si>
    <t>Coluna13303</t>
  </si>
  <si>
    <t>Coluna13304</t>
  </si>
  <si>
    <t>Coluna13305</t>
  </si>
  <si>
    <t>Coluna13306</t>
  </si>
  <si>
    <t>Coluna13307</t>
  </si>
  <si>
    <t>Coluna13308</t>
  </si>
  <si>
    <t>Coluna13309</t>
  </si>
  <si>
    <t>Coluna13310</t>
  </si>
  <si>
    <t>Coluna13311</t>
  </si>
  <si>
    <t>Coluna13312</t>
  </si>
  <si>
    <t>Coluna13313</t>
  </si>
  <si>
    <t>Coluna13314</t>
  </si>
  <si>
    <t>Coluna13315</t>
  </si>
  <si>
    <t>Coluna13316</t>
  </si>
  <si>
    <t>Coluna13317</t>
  </si>
  <si>
    <t>Coluna13318</t>
  </si>
  <si>
    <t>Coluna13319</t>
  </si>
  <si>
    <t>Coluna13320</t>
  </si>
  <si>
    <t>Coluna13321</t>
  </si>
  <si>
    <t>Coluna13322</t>
  </si>
  <si>
    <t>Coluna13323</t>
  </si>
  <si>
    <t>Coluna13324</t>
  </si>
  <si>
    <t>Coluna13325</t>
  </si>
  <si>
    <t>Coluna13326</t>
  </si>
  <si>
    <t>Coluna13327</t>
  </si>
  <si>
    <t>Coluna13328</t>
  </si>
  <si>
    <t>Coluna13329</t>
  </si>
  <si>
    <t>Coluna13330</t>
  </si>
  <si>
    <t>Coluna13331</t>
  </si>
  <si>
    <t>Coluna13332</t>
  </si>
  <si>
    <t>Coluna13333</t>
  </si>
  <si>
    <t>Coluna13334</t>
  </si>
  <si>
    <t>Coluna13335</t>
  </si>
  <si>
    <t>Coluna13336</t>
  </si>
  <si>
    <t>Coluna13337</t>
  </si>
  <si>
    <t>Coluna13338</t>
  </si>
  <si>
    <t>Coluna13339</t>
  </si>
  <si>
    <t>Coluna13340</t>
  </si>
  <si>
    <t>Coluna13341</t>
  </si>
  <si>
    <t>Coluna13342</t>
  </si>
  <si>
    <t>Coluna13343</t>
  </si>
  <si>
    <t>Coluna13344</t>
  </si>
  <si>
    <t>Coluna13345</t>
  </si>
  <si>
    <t>Coluna13346</t>
  </si>
  <si>
    <t>Coluna13347</t>
  </si>
  <si>
    <t>Coluna13348</t>
  </si>
  <si>
    <t>Coluna13349</t>
  </si>
  <si>
    <t>Coluna13350</t>
  </si>
  <si>
    <t>Coluna13351</t>
  </si>
  <si>
    <t>Coluna13352</t>
  </si>
  <si>
    <t>Coluna13353</t>
  </si>
  <si>
    <t>Coluna13354</t>
  </si>
  <si>
    <t>Coluna13355</t>
  </si>
  <si>
    <t>Coluna13356</t>
  </si>
  <si>
    <t>Coluna13357</t>
  </si>
  <si>
    <t>Coluna13358</t>
  </si>
  <si>
    <t>Coluna13359</t>
  </si>
  <si>
    <t>Coluna13360</t>
  </si>
  <si>
    <t>Coluna13361</t>
  </si>
  <si>
    <t>Coluna13362</t>
  </si>
  <si>
    <t>Coluna13363</t>
  </si>
  <si>
    <t>Coluna13364</t>
  </si>
  <si>
    <t>Coluna13365</t>
  </si>
  <si>
    <t>Coluna13366</t>
  </si>
  <si>
    <t>Coluna13367</t>
  </si>
  <si>
    <t>Coluna13368</t>
  </si>
  <si>
    <t>Coluna13369</t>
  </si>
  <si>
    <t>Coluna13370</t>
  </si>
  <si>
    <t>Coluna13371</t>
  </si>
  <si>
    <t>Coluna13372</t>
  </si>
  <si>
    <t>Coluna13373</t>
  </si>
  <si>
    <t>Coluna13374</t>
  </si>
  <si>
    <t>Coluna13375</t>
  </si>
  <si>
    <t>Coluna13376</t>
  </si>
  <si>
    <t>Coluna13377</t>
  </si>
  <si>
    <t>Coluna13378</t>
  </si>
  <si>
    <t>Coluna13379</t>
  </si>
  <si>
    <t>Coluna13380</t>
  </si>
  <si>
    <t>Coluna13381</t>
  </si>
  <si>
    <t>Coluna13382</t>
  </si>
  <si>
    <t>Coluna13383</t>
  </si>
  <si>
    <t>Coluna13384</t>
  </si>
  <si>
    <t>Coluna13385</t>
  </si>
  <si>
    <t>Coluna13386</t>
  </si>
  <si>
    <t>Coluna13387</t>
  </si>
  <si>
    <t>Coluna13388</t>
  </si>
  <si>
    <t>Coluna13389</t>
  </si>
  <si>
    <t>Coluna13390</t>
  </si>
  <si>
    <t>Coluna13391</t>
  </si>
  <si>
    <t>Coluna13392</t>
  </si>
  <si>
    <t>Coluna13393</t>
  </si>
  <si>
    <t>Coluna13394</t>
  </si>
  <si>
    <t>Coluna13395</t>
  </si>
  <si>
    <t>Coluna13396</t>
  </si>
  <si>
    <t>Coluna13397</t>
  </si>
  <si>
    <t>Coluna13398</t>
  </si>
  <si>
    <t>Coluna13399</t>
  </si>
  <si>
    <t>Coluna13400</t>
  </si>
  <si>
    <t>Coluna13401</t>
  </si>
  <si>
    <t>Coluna13402</t>
  </si>
  <si>
    <t>Coluna13403</t>
  </si>
  <si>
    <t>Coluna13404</t>
  </si>
  <si>
    <t>Coluna13405</t>
  </si>
  <si>
    <t>Coluna13406</t>
  </si>
  <si>
    <t>Coluna13407</t>
  </si>
  <si>
    <t>Coluna13408</t>
  </si>
  <si>
    <t>Coluna13409</t>
  </si>
  <si>
    <t>Coluna13410</t>
  </si>
  <si>
    <t>Coluna13411</t>
  </si>
  <si>
    <t>Coluna13412</t>
  </si>
  <si>
    <t>Coluna13413</t>
  </si>
  <si>
    <t>Coluna13414</t>
  </si>
  <si>
    <t>Coluna13415</t>
  </si>
  <si>
    <t>Coluna13416</t>
  </si>
  <si>
    <t>Coluna13417</t>
  </si>
  <si>
    <t>Coluna13418</t>
  </si>
  <si>
    <t>Coluna13419</t>
  </si>
  <si>
    <t>Coluna13420</t>
  </si>
  <si>
    <t>Coluna13421</t>
  </si>
  <si>
    <t>Coluna13422</t>
  </si>
  <si>
    <t>Coluna13423</t>
  </si>
  <si>
    <t>Coluna13424</t>
  </si>
  <si>
    <t>Coluna13425</t>
  </si>
  <si>
    <t>Coluna13426</t>
  </si>
  <si>
    <t>Coluna13427</t>
  </si>
  <si>
    <t>Coluna13428</t>
  </si>
  <si>
    <t>Coluna13429</t>
  </si>
  <si>
    <t>Coluna13430</t>
  </si>
  <si>
    <t>Coluna13431</t>
  </si>
  <si>
    <t>Coluna13432</t>
  </si>
  <si>
    <t>Coluna13433</t>
  </si>
  <si>
    <t>Coluna13434</t>
  </si>
  <si>
    <t>Coluna13435</t>
  </si>
  <si>
    <t>Coluna13436</t>
  </si>
  <si>
    <t>Coluna13437</t>
  </si>
  <si>
    <t>Coluna13438</t>
  </si>
  <si>
    <t>Coluna13439</t>
  </si>
  <si>
    <t>Coluna13440</t>
  </si>
  <si>
    <t>Coluna13441</t>
  </si>
  <si>
    <t>Coluna13442</t>
  </si>
  <si>
    <t>Coluna13443</t>
  </si>
  <si>
    <t>Coluna13444</t>
  </si>
  <si>
    <t>Coluna13445</t>
  </si>
  <si>
    <t>Coluna13446</t>
  </si>
  <si>
    <t>Coluna13447</t>
  </si>
  <si>
    <t>Coluna13448</t>
  </si>
  <si>
    <t>Coluna13449</t>
  </si>
  <si>
    <t>Coluna13450</t>
  </si>
  <si>
    <t>Coluna13451</t>
  </si>
  <si>
    <t>Coluna13452</t>
  </si>
  <si>
    <t>Coluna13453</t>
  </si>
  <si>
    <t>Coluna13454</t>
  </si>
  <si>
    <t>Coluna13455</t>
  </si>
  <si>
    <t>Coluna13456</t>
  </si>
  <si>
    <t>Coluna13457</t>
  </si>
  <si>
    <t>Coluna13458</t>
  </si>
  <si>
    <t>Coluna13459</t>
  </si>
  <si>
    <t>Coluna13460</t>
  </si>
  <si>
    <t>Coluna13461</t>
  </si>
  <si>
    <t>Coluna13462</t>
  </si>
  <si>
    <t>Coluna13463</t>
  </si>
  <si>
    <t>Coluna13464</t>
  </si>
  <si>
    <t>Coluna13465</t>
  </si>
  <si>
    <t>Coluna13466</t>
  </si>
  <si>
    <t>Coluna13467</t>
  </si>
  <si>
    <t>Coluna13468</t>
  </si>
  <si>
    <t>Coluna13469</t>
  </si>
  <si>
    <t>Coluna13470</t>
  </si>
  <si>
    <t>Coluna13471</t>
  </si>
  <si>
    <t>Coluna13472</t>
  </si>
  <si>
    <t>Coluna13473</t>
  </si>
  <si>
    <t>Coluna13474</t>
  </si>
  <si>
    <t>Coluna13475</t>
  </si>
  <si>
    <t>Coluna13476</t>
  </si>
  <si>
    <t>Coluna13477</t>
  </si>
  <si>
    <t>Coluna13478</t>
  </si>
  <si>
    <t>Coluna13479</t>
  </si>
  <si>
    <t>Coluna13480</t>
  </si>
  <si>
    <t>Coluna13481</t>
  </si>
  <si>
    <t>Coluna13482</t>
  </si>
  <si>
    <t>Coluna13483</t>
  </si>
  <si>
    <t>Coluna13484</t>
  </si>
  <si>
    <t>Coluna13485</t>
  </si>
  <si>
    <t>Coluna13486</t>
  </si>
  <si>
    <t>Coluna13487</t>
  </si>
  <si>
    <t>Coluna13488</t>
  </si>
  <si>
    <t>Coluna13489</t>
  </si>
  <si>
    <t>Coluna13490</t>
  </si>
  <si>
    <t>Coluna13491</t>
  </si>
  <si>
    <t>Coluna13492</t>
  </si>
  <si>
    <t>Coluna13493</t>
  </si>
  <si>
    <t>Coluna13494</t>
  </si>
  <si>
    <t>Coluna13495</t>
  </si>
  <si>
    <t>Coluna13496</t>
  </si>
  <si>
    <t>Coluna13497</t>
  </si>
  <si>
    <t>Coluna13498</t>
  </si>
  <si>
    <t>Coluna13499</t>
  </si>
  <si>
    <t>Coluna13500</t>
  </si>
  <si>
    <t>Coluna13501</t>
  </si>
  <si>
    <t>Coluna13502</t>
  </si>
  <si>
    <t>Coluna13503</t>
  </si>
  <si>
    <t>Coluna13504</t>
  </si>
  <si>
    <t>Coluna13505</t>
  </si>
  <si>
    <t>Coluna13506</t>
  </si>
  <si>
    <t>Coluna13507</t>
  </si>
  <si>
    <t>Coluna13508</t>
  </si>
  <si>
    <t>Coluna13509</t>
  </si>
  <si>
    <t>Coluna13510</t>
  </si>
  <si>
    <t>Coluna13511</t>
  </si>
  <si>
    <t>Coluna13512</t>
  </si>
  <si>
    <t>Coluna13513</t>
  </si>
  <si>
    <t>Coluna13514</t>
  </si>
  <si>
    <t>Coluna13515</t>
  </si>
  <si>
    <t>Coluna13516</t>
  </si>
  <si>
    <t>Coluna13517</t>
  </si>
  <si>
    <t>Coluna13518</t>
  </si>
  <si>
    <t>Coluna13519</t>
  </si>
  <si>
    <t>Coluna13520</t>
  </si>
  <si>
    <t>Coluna13521</t>
  </si>
  <si>
    <t>Coluna13522</t>
  </si>
  <si>
    <t>Coluna13523</t>
  </si>
  <si>
    <t>Coluna13524</t>
  </si>
  <si>
    <t>Coluna13525</t>
  </si>
  <si>
    <t>Coluna13526</t>
  </si>
  <si>
    <t>Coluna13527</t>
  </si>
  <si>
    <t>Coluna13528</t>
  </si>
  <si>
    <t>Coluna13529</t>
  </si>
  <si>
    <t>Coluna13530</t>
  </si>
  <si>
    <t>Coluna13531</t>
  </si>
  <si>
    <t>Coluna13532</t>
  </si>
  <si>
    <t>Coluna13533</t>
  </si>
  <si>
    <t>Coluna13534</t>
  </si>
  <si>
    <t>Coluna13535</t>
  </si>
  <si>
    <t>Coluna13536</t>
  </si>
  <si>
    <t>Coluna13537</t>
  </si>
  <si>
    <t>Coluna13538</t>
  </si>
  <si>
    <t>Coluna13539</t>
  </si>
  <si>
    <t>Coluna13540</t>
  </si>
  <si>
    <t>Coluna13541</t>
  </si>
  <si>
    <t>Coluna13542</t>
  </si>
  <si>
    <t>Coluna13543</t>
  </si>
  <si>
    <t>Coluna13544</t>
  </si>
  <si>
    <t>Coluna13545</t>
  </si>
  <si>
    <t>Coluna13546</t>
  </si>
  <si>
    <t>Coluna13547</t>
  </si>
  <si>
    <t>Coluna13548</t>
  </si>
  <si>
    <t>Coluna13549</t>
  </si>
  <si>
    <t>Coluna13550</t>
  </si>
  <si>
    <t>Coluna13551</t>
  </si>
  <si>
    <t>Coluna13552</t>
  </si>
  <si>
    <t>Coluna13553</t>
  </si>
  <si>
    <t>Coluna13554</t>
  </si>
  <si>
    <t>Coluna13555</t>
  </si>
  <si>
    <t>Coluna13556</t>
  </si>
  <si>
    <t>Coluna13557</t>
  </si>
  <si>
    <t>Coluna13558</t>
  </si>
  <si>
    <t>Coluna13559</t>
  </si>
  <si>
    <t>Coluna13560</t>
  </si>
  <si>
    <t>Coluna13561</t>
  </si>
  <si>
    <t>Coluna13562</t>
  </si>
  <si>
    <t>Coluna13563</t>
  </si>
  <si>
    <t>Coluna13564</t>
  </si>
  <si>
    <t>Coluna13565</t>
  </si>
  <si>
    <t>Coluna13566</t>
  </si>
  <si>
    <t>Coluna13567</t>
  </si>
  <si>
    <t>Coluna13568</t>
  </si>
  <si>
    <t>Coluna13569</t>
  </si>
  <si>
    <t>Coluna13570</t>
  </si>
  <si>
    <t>Coluna13571</t>
  </si>
  <si>
    <t>Coluna13572</t>
  </si>
  <si>
    <t>Coluna13573</t>
  </si>
  <si>
    <t>Coluna13574</t>
  </si>
  <si>
    <t>Coluna13575</t>
  </si>
  <si>
    <t>Coluna13576</t>
  </si>
  <si>
    <t>Coluna13577</t>
  </si>
  <si>
    <t>Coluna13578</t>
  </si>
  <si>
    <t>Coluna13579</t>
  </si>
  <si>
    <t>Coluna13580</t>
  </si>
  <si>
    <t>Coluna13581</t>
  </si>
  <si>
    <t>Coluna13582</t>
  </si>
  <si>
    <t>Coluna13583</t>
  </si>
  <si>
    <t>Coluna13584</t>
  </si>
  <si>
    <t>Coluna13585</t>
  </si>
  <si>
    <t>Coluna13586</t>
  </si>
  <si>
    <t>Coluna13587</t>
  </si>
  <si>
    <t>Coluna13588</t>
  </si>
  <si>
    <t>Coluna13589</t>
  </si>
  <si>
    <t>Coluna13590</t>
  </si>
  <si>
    <t>Coluna13591</t>
  </si>
  <si>
    <t>Coluna13592</t>
  </si>
  <si>
    <t>Coluna13593</t>
  </si>
  <si>
    <t>Coluna13594</t>
  </si>
  <si>
    <t>Coluna13595</t>
  </si>
  <si>
    <t>Coluna13596</t>
  </si>
  <si>
    <t>Coluna13597</t>
  </si>
  <si>
    <t>Coluna13598</t>
  </si>
  <si>
    <t>Coluna13599</t>
  </si>
  <si>
    <t>Coluna13600</t>
  </si>
  <si>
    <t>Coluna13601</t>
  </si>
  <si>
    <t>Coluna13602</t>
  </si>
  <si>
    <t>Coluna13603</t>
  </si>
  <si>
    <t>Coluna13604</t>
  </si>
  <si>
    <t>Coluna13605</t>
  </si>
  <si>
    <t>Coluna13606</t>
  </si>
  <si>
    <t>Coluna13607</t>
  </si>
  <si>
    <t>Coluna13608</t>
  </si>
  <si>
    <t>Coluna13609</t>
  </si>
  <si>
    <t>Coluna13610</t>
  </si>
  <si>
    <t>Coluna13611</t>
  </si>
  <si>
    <t>Coluna13612</t>
  </si>
  <si>
    <t>Coluna13613</t>
  </si>
  <si>
    <t>Coluna13614</t>
  </si>
  <si>
    <t>Coluna13615</t>
  </si>
  <si>
    <t>Coluna13616</t>
  </si>
  <si>
    <t>Coluna13617</t>
  </si>
  <si>
    <t>Coluna13618</t>
  </si>
  <si>
    <t>Coluna13619</t>
  </si>
  <si>
    <t>Coluna13620</t>
  </si>
  <si>
    <t>Coluna13621</t>
  </si>
  <si>
    <t>Coluna13622</t>
  </si>
  <si>
    <t>Coluna13623</t>
  </si>
  <si>
    <t>Coluna13624</t>
  </si>
  <si>
    <t>Coluna13625</t>
  </si>
  <si>
    <t>Coluna13626</t>
  </si>
  <si>
    <t>Coluna13627</t>
  </si>
  <si>
    <t>Coluna13628</t>
  </si>
  <si>
    <t>Coluna13629</t>
  </si>
  <si>
    <t>Coluna13630</t>
  </si>
  <si>
    <t>Coluna13631</t>
  </si>
  <si>
    <t>Coluna13632</t>
  </si>
  <si>
    <t>Coluna13633</t>
  </si>
  <si>
    <t>Coluna13634</t>
  </si>
  <si>
    <t>Coluna13635</t>
  </si>
  <si>
    <t>Coluna13636</t>
  </si>
  <si>
    <t>Coluna13637</t>
  </si>
  <si>
    <t>Coluna13638</t>
  </si>
  <si>
    <t>Coluna13639</t>
  </si>
  <si>
    <t>Coluna13640</t>
  </si>
  <si>
    <t>Coluna13641</t>
  </si>
  <si>
    <t>Coluna13642</t>
  </si>
  <si>
    <t>Coluna13643</t>
  </si>
  <si>
    <t>Coluna13644</t>
  </si>
  <si>
    <t>Coluna13645</t>
  </si>
  <si>
    <t>Coluna13646</t>
  </si>
  <si>
    <t>Coluna13647</t>
  </si>
  <si>
    <t>Coluna13648</t>
  </si>
  <si>
    <t>Coluna13649</t>
  </si>
  <si>
    <t>Coluna13650</t>
  </si>
  <si>
    <t>Coluna13651</t>
  </si>
  <si>
    <t>Coluna13652</t>
  </si>
  <si>
    <t>Coluna13653</t>
  </si>
  <si>
    <t>Coluna13654</t>
  </si>
  <si>
    <t>Coluna13655</t>
  </si>
  <si>
    <t>Coluna13656</t>
  </si>
  <si>
    <t>Coluna13657</t>
  </si>
  <si>
    <t>Coluna13658</t>
  </si>
  <si>
    <t>Coluna13659</t>
  </si>
  <si>
    <t>Coluna13660</t>
  </si>
  <si>
    <t>Coluna13661</t>
  </si>
  <si>
    <t>Coluna13662</t>
  </si>
  <si>
    <t>Coluna13663</t>
  </si>
  <si>
    <t>Coluna13664</t>
  </si>
  <si>
    <t>Coluna13665</t>
  </si>
  <si>
    <t>Coluna13666</t>
  </si>
  <si>
    <t>Coluna13667</t>
  </si>
  <si>
    <t>Coluna13668</t>
  </si>
  <si>
    <t>Coluna13669</t>
  </si>
  <si>
    <t>Coluna13670</t>
  </si>
  <si>
    <t>Coluna13671</t>
  </si>
  <si>
    <t>Coluna13672</t>
  </si>
  <si>
    <t>Coluna13673</t>
  </si>
  <si>
    <t>Coluna13674</t>
  </si>
  <si>
    <t>Coluna13675</t>
  </si>
  <si>
    <t>Coluna13676</t>
  </si>
  <si>
    <t>Coluna13677</t>
  </si>
  <si>
    <t>Coluna13678</t>
  </si>
  <si>
    <t>Coluna13679</t>
  </si>
  <si>
    <t>Coluna13680</t>
  </si>
  <si>
    <t>Coluna13681</t>
  </si>
  <si>
    <t>Coluna13682</t>
  </si>
  <si>
    <t>Coluna13683</t>
  </si>
  <si>
    <t>Coluna13684</t>
  </si>
  <si>
    <t>Coluna13685</t>
  </si>
  <si>
    <t>Coluna13686</t>
  </si>
  <si>
    <t>Coluna13687</t>
  </si>
  <si>
    <t>Coluna13688</t>
  </si>
  <si>
    <t>Coluna13689</t>
  </si>
  <si>
    <t>Coluna13690</t>
  </si>
  <si>
    <t>Coluna13691</t>
  </si>
  <si>
    <t>Coluna13692</t>
  </si>
  <si>
    <t>Coluna13693</t>
  </si>
  <si>
    <t>Coluna13694</t>
  </si>
  <si>
    <t>Coluna13695</t>
  </si>
  <si>
    <t>Coluna13696</t>
  </si>
  <si>
    <t>Coluna13697</t>
  </si>
  <si>
    <t>Coluna13698</t>
  </si>
  <si>
    <t>Coluna13699</t>
  </si>
  <si>
    <t>Coluna13700</t>
  </si>
  <si>
    <t>Coluna13701</t>
  </si>
  <si>
    <t>Coluna13702</t>
  </si>
  <si>
    <t>Coluna13703</t>
  </si>
  <si>
    <t>Coluna13704</t>
  </si>
  <si>
    <t>Coluna13705</t>
  </si>
  <si>
    <t>Coluna13706</t>
  </si>
  <si>
    <t>Coluna13707</t>
  </si>
  <si>
    <t>Coluna13708</t>
  </si>
  <si>
    <t>Coluna13709</t>
  </si>
  <si>
    <t>Coluna13710</t>
  </si>
  <si>
    <t>Coluna13711</t>
  </si>
  <si>
    <t>Coluna13712</t>
  </si>
  <si>
    <t>Coluna13713</t>
  </si>
  <si>
    <t>Coluna13714</t>
  </si>
  <si>
    <t>Coluna13715</t>
  </si>
  <si>
    <t>Coluna13716</t>
  </si>
  <si>
    <t>Coluna13717</t>
  </si>
  <si>
    <t>Coluna13718</t>
  </si>
  <si>
    <t>Coluna13719</t>
  </si>
  <si>
    <t>Coluna13720</t>
  </si>
  <si>
    <t>Coluna13721</t>
  </si>
  <si>
    <t>Coluna13722</t>
  </si>
  <si>
    <t>Coluna13723</t>
  </si>
  <si>
    <t>Coluna13724</t>
  </si>
  <si>
    <t>Coluna13725</t>
  </si>
  <si>
    <t>Coluna13726</t>
  </si>
  <si>
    <t>Coluna13727</t>
  </si>
  <si>
    <t>Coluna13728</t>
  </si>
  <si>
    <t>Coluna13729</t>
  </si>
  <si>
    <t>Coluna13730</t>
  </si>
  <si>
    <t>Coluna13731</t>
  </si>
  <si>
    <t>Coluna13732</t>
  </si>
  <si>
    <t>Coluna13733</t>
  </si>
  <si>
    <t>Coluna13734</t>
  </si>
  <si>
    <t>Coluna13735</t>
  </si>
  <si>
    <t>Coluna13736</t>
  </si>
  <si>
    <t>Coluna13737</t>
  </si>
  <si>
    <t>Coluna13738</t>
  </si>
  <si>
    <t>Coluna13739</t>
  </si>
  <si>
    <t>Coluna13740</t>
  </si>
  <si>
    <t>Coluna13741</t>
  </si>
  <si>
    <t>Coluna13742</t>
  </si>
  <si>
    <t>Coluna13743</t>
  </si>
  <si>
    <t>Coluna13744</t>
  </si>
  <si>
    <t>Coluna13745</t>
  </si>
  <si>
    <t>Coluna13746</t>
  </si>
  <si>
    <t>Coluna13747</t>
  </si>
  <si>
    <t>Coluna13748</t>
  </si>
  <si>
    <t>Coluna13749</t>
  </si>
  <si>
    <t>Coluna13750</t>
  </si>
  <si>
    <t>Coluna13751</t>
  </si>
  <si>
    <t>Coluna13752</t>
  </si>
  <si>
    <t>Coluna13753</t>
  </si>
  <si>
    <t>Coluna13754</t>
  </si>
  <si>
    <t>Coluna13755</t>
  </si>
  <si>
    <t>Coluna13756</t>
  </si>
  <si>
    <t>Coluna13757</t>
  </si>
  <si>
    <t>Coluna13758</t>
  </si>
  <si>
    <t>Coluna13759</t>
  </si>
  <si>
    <t>Coluna13760</t>
  </si>
  <si>
    <t>Coluna13761</t>
  </si>
  <si>
    <t>Coluna13762</t>
  </si>
  <si>
    <t>Coluna13763</t>
  </si>
  <si>
    <t>Coluna13764</t>
  </si>
  <si>
    <t>Coluna13765</t>
  </si>
  <si>
    <t>Coluna13766</t>
  </si>
  <si>
    <t>Coluna13767</t>
  </si>
  <si>
    <t>Coluna13768</t>
  </si>
  <si>
    <t>Coluna13769</t>
  </si>
  <si>
    <t>Coluna13770</t>
  </si>
  <si>
    <t>Coluna13771</t>
  </si>
  <si>
    <t>Coluna13772</t>
  </si>
  <si>
    <t>Coluna13773</t>
  </si>
  <si>
    <t>Coluna13774</t>
  </si>
  <si>
    <t>Coluna13775</t>
  </si>
  <si>
    <t>Coluna13776</t>
  </si>
  <si>
    <t>Coluna13777</t>
  </si>
  <si>
    <t>Coluna13778</t>
  </si>
  <si>
    <t>Coluna13779</t>
  </si>
  <si>
    <t>Coluna13780</t>
  </si>
  <si>
    <t>Coluna13781</t>
  </si>
  <si>
    <t>Coluna13782</t>
  </si>
  <si>
    <t>Coluna13783</t>
  </si>
  <si>
    <t>Coluna13784</t>
  </si>
  <si>
    <t>Coluna13785</t>
  </si>
  <si>
    <t>Coluna13786</t>
  </si>
  <si>
    <t>Coluna13787</t>
  </si>
  <si>
    <t>Coluna13788</t>
  </si>
  <si>
    <t>Coluna13789</t>
  </si>
  <si>
    <t>Coluna13790</t>
  </si>
  <si>
    <t>Coluna13791</t>
  </si>
  <si>
    <t>Coluna13792</t>
  </si>
  <si>
    <t>Coluna13793</t>
  </si>
  <si>
    <t>Coluna13794</t>
  </si>
  <si>
    <t>Coluna13795</t>
  </si>
  <si>
    <t>Coluna13796</t>
  </si>
  <si>
    <t>Coluna13797</t>
  </si>
  <si>
    <t>Coluna13798</t>
  </si>
  <si>
    <t>Coluna13799</t>
  </si>
  <si>
    <t>Coluna13800</t>
  </si>
  <si>
    <t>Coluna13801</t>
  </si>
  <si>
    <t>Coluna13802</t>
  </si>
  <si>
    <t>Coluna13803</t>
  </si>
  <si>
    <t>Coluna13804</t>
  </si>
  <si>
    <t>Coluna13805</t>
  </si>
  <si>
    <t>Coluna13806</t>
  </si>
  <si>
    <t>Coluna13807</t>
  </si>
  <si>
    <t>Coluna13808</t>
  </si>
  <si>
    <t>Coluna13809</t>
  </si>
  <si>
    <t>Coluna13810</t>
  </si>
  <si>
    <t>Coluna13811</t>
  </si>
  <si>
    <t>Coluna13812</t>
  </si>
  <si>
    <t>Coluna13813</t>
  </si>
  <si>
    <t>Coluna13814</t>
  </si>
  <si>
    <t>Coluna13815</t>
  </si>
  <si>
    <t>Coluna13816</t>
  </si>
  <si>
    <t>Coluna13817</t>
  </si>
  <si>
    <t>Coluna13818</t>
  </si>
  <si>
    <t>Coluna13819</t>
  </si>
  <si>
    <t>Coluna13820</t>
  </si>
  <si>
    <t>Coluna13821</t>
  </si>
  <si>
    <t>Coluna13822</t>
  </si>
  <si>
    <t>Coluna13823</t>
  </si>
  <si>
    <t>Coluna13824</t>
  </si>
  <si>
    <t>Coluna13825</t>
  </si>
  <si>
    <t>Coluna13826</t>
  </si>
  <si>
    <t>Coluna13827</t>
  </si>
  <si>
    <t>Coluna13828</t>
  </si>
  <si>
    <t>Coluna13829</t>
  </si>
  <si>
    <t>Coluna13830</t>
  </si>
  <si>
    <t>Coluna13831</t>
  </si>
  <si>
    <t>Coluna13832</t>
  </si>
  <si>
    <t>Coluna13833</t>
  </si>
  <si>
    <t>Coluna13834</t>
  </si>
  <si>
    <t>Coluna13835</t>
  </si>
  <si>
    <t>Coluna13836</t>
  </si>
  <si>
    <t>Coluna13837</t>
  </si>
  <si>
    <t>Coluna13838</t>
  </si>
  <si>
    <t>Coluna13839</t>
  </si>
  <si>
    <t>Coluna13840</t>
  </si>
  <si>
    <t>Coluna13841</t>
  </si>
  <si>
    <t>Coluna13842</t>
  </si>
  <si>
    <t>Coluna13843</t>
  </si>
  <si>
    <t>Coluna13844</t>
  </si>
  <si>
    <t>Coluna13845</t>
  </si>
  <si>
    <t>Coluna13846</t>
  </si>
  <si>
    <t>Coluna13847</t>
  </si>
  <si>
    <t>Coluna13848</t>
  </si>
  <si>
    <t>Coluna13849</t>
  </si>
  <si>
    <t>Coluna13850</t>
  </si>
  <si>
    <t>Coluna13851</t>
  </si>
  <si>
    <t>Coluna13852</t>
  </si>
  <si>
    <t>Coluna13853</t>
  </si>
  <si>
    <t>Coluna13854</t>
  </si>
  <si>
    <t>Coluna13855</t>
  </si>
  <si>
    <t>Coluna13856</t>
  </si>
  <si>
    <t>Coluna13857</t>
  </si>
  <si>
    <t>Coluna13858</t>
  </si>
  <si>
    <t>Coluna13859</t>
  </si>
  <si>
    <t>Coluna13860</t>
  </si>
  <si>
    <t>Coluna13861</t>
  </si>
  <si>
    <t>Coluna13862</t>
  </si>
  <si>
    <t>Coluna13863</t>
  </si>
  <si>
    <t>Coluna13864</t>
  </si>
  <si>
    <t>Coluna13865</t>
  </si>
  <si>
    <t>Coluna13866</t>
  </si>
  <si>
    <t>Coluna13867</t>
  </si>
  <si>
    <t>Coluna13868</t>
  </si>
  <si>
    <t>Coluna13869</t>
  </si>
  <si>
    <t>Coluna13870</t>
  </si>
  <si>
    <t>Coluna13871</t>
  </si>
  <si>
    <t>Coluna13872</t>
  </si>
  <si>
    <t>Coluna13873</t>
  </si>
  <si>
    <t>Coluna13874</t>
  </si>
  <si>
    <t>Coluna13875</t>
  </si>
  <si>
    <t>Coluna13876</t>
  </si>
  <si>
    <t>Coluna13877</t>
  </si>
  <si>
    <t>Coluna13878</t>
  </si>
  <si>
    <t>Coluna13879</t>
  </si>
  <si>
    <t>Coluna13880</t>
  </si>
  <si>
    <t>Coluna13881</t>
  </si>
  <si>
    <t>Coluna13882</t>
  </si>
  <si>
    <t>Coluna13883</t>
  </si>
  <si>
    <t>Coluna13884</t>
  </si>
  <si>
    <t>Coluna13885</t>
  </si>
  <si>
    <t>Coluna13886</t>
  </si>
  <si>
    <t>Coluna13887</t>
  </si>
  <si>
    <t>Coluna13888</t>
  </si>
  <si>
    <t>Coluna13889</t>
  </si>
  <si>
    <t>Coluna13890</t>
  </si>
  <si>
    <t>Coluna13891</t>
  </si>
  <si>
    <t>Coluna13892</t>
  </si>
  <si>
    <t>Coluna13893</t>
  </si>
  <si>
    <t>Coluna13894</t>
  </si>
  <si>
    <t>Coluna13895</t>
  </si>
  <si>
    <t>Coluna13896</t>
  </si>
  <si>
    <t>Coluna13897</t>
  </si>
  <si>
    <t>Coluna13898</t>
  </si>
  <si>
    <t>Coluna13899</t>
  </si>
  <si>
    <t>Coluna13900</t>
  </si>
  <si>
    <t>Coluna13901</t>
  </si>
  <si>
    <t>Coluna13902</t>
  </si>
  <si>
    <t>Coluna13903</t>
  </si>
  <si>
    <t>Coluna13904</t>
  </si>
  <si>
    <t>Coluna13905</t>
  </si>
  <si>
    <t>Coluna13906</t>
  </si>
  <si>
    <t>Coluna13907</t>
  </si>
  <si>
    <t>Coluna13908</t>
  </si>
  <si>
    <t>Coluna13909</t>
  </si>
  <si>
    <t>Coluna13910</t>
  </si>
  <si>
    <t>Coluna13911</t>
  </si>
  <si>
    <t>Coluna13912</t>
  </si>
  <si>
    <t>Coluna13913</t>
  </si>
  <si>
    <t>Coluna13914</t>
  </si>
  <si>
    <t>Coluna13915</t>
  </si>
  <si>
    <t>Coluna13916</t>
  </si>
  <si>
    <t>Coluna13917</t>
  </si>
  <si>
    <t>Coluna13918</t>
  </si>
  <si>
    <t>Coluna13919</t>
  </si>
  <si>
    <t>Coluna13920</t>
  </si>
  <si>
    <t>Coluna13921</t>
  </si>
  <si>
    <t>Coluna13922</t>
  </si>
  <si>
    <t>Coluna13923</t>
  </si>
  <si>
    <t>Coluna13924</t>
  </si>
  <si>
    <t>Coluna13925</t>
  </si>
  <si>
    <t>Coluna13926</t>
  </si>
  <si>
    <t>Coluna13927</t>
  </si>
  <si>
    <t>Coluna13928</t>
  </si>
  <si>
    <t>Coluna13929</t>
  </si>
  <si>
    <t>Coluna13930</t>
  </si>
  <si>
    <t>Coluna13931</t>
  </si>
  <si>
    <t>Coluna13932</t>
  </si>
  <si>
    <t>Coluna13933</t>
  </si>
  <si>
    <t>Coluna13934</t>
  </si>
  <si>
    <t>Coluna13935</t>
  </si>
  <si>
    <t>Coluna13936</t>
  </si>
  <si>
    <t>Coluna13937</t>
  </si>
  <si>
    <t>Coluna13938</t>
  </si>
  <si>
    <t>Coluna13939</t>
  </si>
  <si>
    <t>Coluna13940</t>
  </si>
  <si>
    <t>Coluna13941</t>
  </si>
  <si>
    <t>Coluna13942</t>
  </si>
  <si>
    <t>Coluna13943</t>
  </si>
  <si>
    <t>Coluna13944</t>
  </si>
  <si>
    <t>Coluna13945</t>
  </si>
  <si>
    <t>Coluna13946</t>
  </si>
  <si>
    <t>Coluna13947</t>
  </si>
  <si>
    <t>Coluna13948</t>
  </si>
  <si>
    <t>Coluna13949</t>
  </si>
  <si>
    <t>Coluna13950</t>
  </si>
  <si>
    <t>Coluna13951</t>
  </si>
  <si>
    <t>Coluna13952</t>
  </si>
  <si>
    <t>Coluna13953</t>
  </si>
  <si>
    <t>Coluna13954</t>
  </si>
  <si>
    <t>Coluna13955</t>
  </si>
  <si>
    <t>Coluna13956</t>
  </si>
  <si>
    <t>Coluna13957</t>
  </si>
  <si>
    <t>Coluna13958</t>
  </si>
  <si>
    <t>Coluna13959</t>
  </si>
  <si>
    <t>Coluna13960</t>
  </si>
  <si>
    <t>Coluna13961</t>
  </si>
  <si>
    <t>Coluna13962</t>
  </si>
  <si>
    <t>Coluna13963</t>
  </si>
  <si>
    <t>Coluna13964</t>
  </si>
  <si>
    <t>Coluna13965</t>
  </si>
  <si>
    <t>Coluna13966</t>
  </si>
  <si>
    <t>Coluna13967</t>
  </si>
  <si>
    <t>Coluna13968</t>
  </si>
  <si>
    <t>Coluna13969</t>
  </si>
  <si>
    <t>Coluna13970</t>
  </si>
  <si>
    <t>Coluna13971</t>
  </si>
  <si>
    <t>Coluna13972</t>
  </si>
  <si>
    <t>Coluna13973</t>
  </si>
  <si>
    <t>Coluna13974</t>
  </si>
  <si>
    <t>Coluna13975</t>
  </si>
  <si>
    <t>Coluna13976</t>
  </si>
  <si>
    <t>Coluna13977</t>
  </si>
  <si>
    <t>Coluna13978</t>
  </si>
  <si>
    <t>Coluna13979</t>
  </si>
  <si>
    <t>Coluna13980</t>
  </si>
  <si>
    <t>Coluna13981</t>
  </si>
  <si>
    <t>Coluna13982</t>
  </si>
  <si>
    <t>Coluna13983</t>
  </si>
  <si>
    <t>Coluna13984</t>
  </si>
  <si>
    <t>Coluna13985</t>
  </si>
  <si>
    <t>Coluna13986</t>
  </si>
  <si>
    <t>Coluna13987</t>
  </si>
  <si>
    <t>Coluna13988</t>
  </si>
  <si>
    <t>Coluna13989</t>
  </si>
  <si>
    <t>Coluna13990</t>
  </si>
  <si>
    <t>Coluna13991</t>
  </si>
  <si>
    <t>Coluna13992</t>
  </si>
  <si>
    <t>Coluna13993</t>
  </si>
  <si>
    <t>Coluna13994</t>
  </si>
  <si>
    <t>Coluna13995</t>
  </si>
  <si>
    <t>Coluna13996</t>
  </si>
  <si>
    <t>Coluna13997</t>
  </si>
  <si>
    <t>Coluna13998</t>
  </si>
  <si>
    <t>Coluna13999</t>
  </si>
  <si>
    <t>Coluna14000</t>
  </si>
  <si>
    <t>Coluna14001</t>
  </si>
  <si>
    <t>Coluna14002</t>
  </si>
  <si>
    <t>Coluna14003</t>
  </si>
  <si>
    <t>Coluna14004</t>
  </si>
  <si>
    <t>Coluna14005</t>
  </si>
  <si>
    <t>Coluna14006</t>
  </si>
  <si>
    <t>Coluna14007</t>
  </si>
  <si>
    <t>Coluna14008</t>
  </si>
  <si>
    <t>Coluna14009</t>
  </si>
  <si>
    <t>Coluna14010</t>
  </si>
  <si>
    <t>Coluna14011</t>
  </si>
  <si>
    <t>Coluna14012</t>
  </si>
  <si>
    <t>Coluna14013</t>
  </si>
  <si>
    <t>Coluna14014</t>
  </si>
  <si>
    <t>Coluna14015</t>
  </si>
  <si>
    <t>Coluna14016</t>
  </si>
  <si>
    <t>Coluna14017</t>
  </si>
  <si>
    <t>Coluna14018</t>
  </si>
  <si>
    <t>Coluna14019</t>
  </si>
  <si>
    <t>Coluna14020</t>
  </si>
  <si>
    <t>Coluna14021</t>
  </si>
  <si>
    <t>Coluna14022</t>
  </si>
  <si>
    <t>Coluna14023</t>
  </si>
  <si>
    <t>Coluna14024</t>
  </si>
  <si>
    <t>Coluna14025</t>
  </si>
  <si>
    <t>Coluna14026</t>
  </si>
  <si>
    <t>Coluna14027</t>
  </si>
  <si>
    <t>Coluna14028</t>
  </si>
  <si>
    <t>Coluna14029</t>
  </si>
  <si>
    <t>Coluna14030</t>
  </si>
  <si>
    <t>Coluna14031</t>
  </si>
  <si>
    <t>Coluna14032</t>
  </si>
  <si>
    <t>Coluna14033</t>
  </si>
  <si>
    <t>Coluna14034</t>
  </si>
  <si>
    <t>Coluna14035</t>
  </si>
  <si>
    <t>Coluna14036</t>
  </si>
  <si>
    <t>Coluna14037</t>
  </si>
  <si>
    <t>Coluna14038</t>
  </si>
  <si>
    <t>Coluna14039</t>
  </si>
  <si>
    <t>Coluna14040</t>
  </si>
  <si>
    <t>Coluna14041</t>
  </si>
  <si>
    <t>Coluna14042</t>
  </si>
  <si>
    <t>Coluna14043</t>
  </si>
  <si>
    <t>Coluna14044</t>
  </si>
  <si>
    <t>Coluna14045</t>
  </si>
  <si>
    <t>Coluna14046</t>
  </si>
  <si>
    <t>Coluna14047</t>
  </si>
  <si>
    <t>Coluna14048</t>
  </si>
  <si>
    <t>Coluna14049</t>
  </si>
  <si>
    <t>Coluna14050</t>
  </si>
  <si>
    <t>Coluna14051</t>
  </si>
  <si>
    <t>Coluna14052</t>
  </si>
  <si>
    <t>Coluna14053</t>
  </si>
  <si>
    <t>Coluna14054</t>
  </si>
  <si>
    <t>Coluna14055</t>
  </si>
  <si>
    <t>Coluna14056</t>
  </si>
  <si>
    <t>Coluna14057</t>
  </si>
  <si>
    <t>Coluna14058</t>
  </si>
  <si>
    <t>Coluna14059</t>
  </si>
  <si>
    <t>Coluna14060</t>
  </si>
  <si>
    <t>Coluna14061</t>
  </si>
  <si>
    <t>Coluna14062</t>
  </si>
  <si>
    <t>Coluna14063</t>
  </si>
  <si>
    <t>Coluna14064</t>
  </si>
  <si>
    <t>Coluna14065</t>
  </si>
  <si>
    <t>Coluna14066</t>
  </si>
  <si>
    <t>Coluna14067</t>
  </si>
  <si>
    <t>Coluna14068</t>
  </si>
  <si>
    <t>Coluna14069</t>
  </si>
  <si>
    <t>Coluna14070</t>
  </si>
  <si>
    <t>Coluna14071</t>
  </si>
  <si>
    <t>Coluna14072</t>
  </si>
  <si>
    <t>Coluna14073</t>
  </si>
  <si>
    <t>Coluna14074</t>
  </si>
  <si>
    <t>Coluna14075</t>
  </si>
  <si>
    <t>Coluna14076</t>
  </si>
  <si>
    <t>Coluna14077</t>
  </si>
  <si>
    <t>Coluna14078</t>
  </si>
  <si>
    <t>Coluna14079</t>
  </si>
  <si>
    <t>Coluna14080</t>
  </si>
  <si>
    <t>Coluna14081</t>
  </si>
  <si>
    <t>Coluna14082</t>
  </si>
  <si>
    <t>Coluna14083</t>
  </si>
  <si>
    <t>Coluna14084</t>
  </si>
  <si>
    <t>Coluna14085</t>
  </si>
  <si>
    <t>Coluna14086</t>
  </si>
  <si>
    <t>Coluna14087</t>
  </si>
  <si>
    <t>Coluna14088</t>
  </si>
  <si>
    <t>Coluna14089</t>
  </si>
  <si>
    <t>Coluna14090</t>
  </si>
  <si>
    <t>Coluna14091</t>
  </si>
  <si>
    <t>Coluna14092</t>
  </si>
  <si>
    <t>Coluna14093</t>
  </si>
  <si>
    <t>Coluna14094</t>
  </si>
  <si>
    <t>Coluna14095</t>
  </si>
  <si>
    <t>Coluna14096</t>
  </si>
  <si>
    <t>Coluna14097</t>
  </si>
  <si>
    <t>Coluna14098</t>
  </si>
  <si>
    <t>Coluna14099</t>
  </si>
  <si>
    <t>Coluna14100</t>
  </si>
  <si>
    <t>Coluna14101</t>
  </si>
  <si>
    <t>Coluna14102</t>
  </si>
  <si>
    <t>Coluna14103</t>
  </si>
  <si>
    <t>Coluna14104</t>
  </si>
  <si>
    <t>Coluna14105</t>
  </si>
  <si>
    <t>Coluna14106</t>
  </si>
  <si>
    <t>Coluna14107</t>
  </si>
  <si>
    <t>Coluna14108</t>
  </si>
  <si>
    <t>Coluna14109</t>
  </si>
  <si>
    <t>Coluna14110</t>
  </si>
  <si>
    <t>Coluna14111</t>
  </si>
  <si>
    <t>Coluna14112</t>
  </si>
  <si>
    <t>Coluna14113</t>
  </si>
  <si>
    <t>Coluna14114</t>
  </si>
  <si>
    <t>Coluna14115</t>
  </si>
  <si>
    <t>Coluna14116</t>
  </si>
  <si>
    <t>Coluna14117</t>
  </si>
  <si>
    <t>Coluna14118</t>
  </si>
  <si>
    <t>Coluna14119</t>
  </si>
  <si>
    <t>Coluna14120</t>
  </si>
  <si>
    <t>Coluna14121</t>
  </si>
  <si>
    <t>Coluna14122</t>
  </si>
  <si>
    <t>Coluna14123</t>
  </si>
  <si>
    <t>Coluna14124</t>
  </si>
  <si>
    <t>Coluna14125</t>
  </si>
  <si>
    <t>Coluna14126</t>
  </si>
  <si>
    <t>Coluna14127</t>
  </si>
  <si>
    <t>Coluna14128</t>
  </si>
  <si>
    <t>Coluna14129</t>
  </si>
  <si>
    <t>Coluna14130</t>
  </si>
  <si>
    <t>Coluna14131</t>
  </si>
  <si>
    <t>Coluna14132</t>
  </si>
  <si>
    <t>Coluna14133</t>
  </si>
  <si>
    <t>Coluna14134</t>
  </si>
  <si>
    <t>Coluna14135</t>
  </si>
  <si>
    <t>Coluna14136</t>
  </si>
  <si>
    <t>Coluna14137</t>
  </si>
  <si>
    <t>Coluna14138</t>
  </si>
  <si>
    <t>Coluna14139</t>
  </si>
  <si>
    <t>Coluna14140</t>
  </si>
  <si>
    <t>Coluna14141</t>
  </si>
  <si>
    <t>Coluna14142</t>
  </si>
  <si>
    <t>Coluna14143</t>
  </si>
  <si>
    <t>Coluna14144</t>
  </si>
  <si>
    <t>Coluna14145</t>
  </si>
  <si>
    <t>Coluna14146</t>
  </si>
  <si>
    <t>Coluna14147</t>
  </si>
  <si>
    <t>Coluna14148</t>
  </si>
  <si>
    <t>Coluna14149</t>
  </si>
  <si>
    <t>Coluna14150</t>
  </si>
  <si>
    <t>Coluna14151</t>
  </si>
  <si>
    <t>Coluna14152</t>
  </si>
  <si>
    <t>Coluna14153</t>
  </si>
  <si>
    <t>Coluna14154</t>
  </si>
  <si>
    <t>Coluna14155</t>
  </si>
  <si>
    <t>Coluna14156</t>
  </si>
  <si>
    <t>Coluna14157</t>
  </si>
  <si>
    <t>Coluna14158</t>
  </si>
  <si>
    <t>Coluna14159</t>
  </si>
  <si>
    <t>Coluna14160</t>
  </si>
  <si>
    <t>Coluna14161</t>
  </si>
  <si>
    <t>Coluna14162</t>
  </si>
  <si>
    <t>Coluna14163</t>
  </si>
  <si>
    <t>Coluna14164</t>
  </si>
  <si>
    <t>Coluna14165</t>
  </si>
  <si>
    <t>Coluna14166</t>
  </si>
  <si>
    <t>Coluna14167</t>
  </si>
  <si>
    <t>Coluna14168</t>
  </si>
  <si>
    <t>Coluna14169</t>
  </si>
  <si>
    <t>Coluna14170</t>
  </si>
  <si>
    <t>Coluna14171</t>
  </si>
  <si>
    <t>Coluna14172</t>
  </si>
  <si>
    <t>Coluna14173</t>
  </si>
  <si>
    <t>Coluna14174</t>
  </si>
  <si>
    <t>Coluna14175</t>
  </si>
  <si>
    <t>Coluna14176</t>
  </si>
  <si>
    <t>Coluna14177</t>
  </si>
  <si>
    <t>Coluna14178</t>
  </si>
  <si>
    <t>Coluna14179</t>
  </si>
  <si>
    <t>Coluna14180</t>
  </si>
  <si>
    <t>Coluna14181</t>
  </si>
  <si>
    <t>Coluna14182</t>
  </si>
  <si>
    <t>Coluna14183</t>
  </si>
  <si>
    <t>Coluna14184</t>
  </si>
  <si>
    <t>Coluna14185</t>
  </si>
  <si>
    <t>Coluna14186</t>
  </si>
  <si>
    <t>Coluna14187</t>
  </si>
  <si>
    <t>Coluna14188</t>
  </si>
  <si>
    <t>Coluna14189</t>
  </si>
  <si>
    <t>Coluna14190</t>
  </si>
  <si>
    <t>Coluna14191</t>
  </si>
  <si>
    <t>Coluna14192</t>
  </si>
  <si>
    <t>Coluna14193</t>
  </si>
  <si>
    <t>Coluna14194</t>
  </si>
  <si>
    <t>Coluna14195</t>
  </si>
  <si>
    <t>Coluna14196</t>
  </si>
  <si>
    <t>Coluna14197</t>
  </si>
  <si>
    <t>Coluna14198</t>
  </si>
  <si>
    <t>Coluna14199</t>
  </si>
  <si>
    <t>Coluna14200</t>
  </si>
  <si>
    <t>Coluna14201</t>
  </si>
  <si>
    <t>Coluna14202</t>
  </si>
  <si>
    <t>Coluna14203</t>
  </si>
  <si>
    <t>Coluna14204</t>
  </si>
  <si>
    <t>Coluna14205</t>
  </si>
  <si>
    <t>Coluna14206</t>
  </si>
  <si>
    <t>Coluna14207</t>
  </si>
  <si>
    <t>Coluna14208</t>
  </si>
  <si>
    <t>Coluna14209</t>
  </si>
  <si>
    <t>Coluna14210</t>
  </si>
  <si>
    <t>Coluna14211</t>
  </si>
  <si>
    <t>Coluna14212</t>
  </si>
  <si>
    <t>Coluna14213</t>
  </si>
  <si>
    <t>Coluna14214</t>
  </si>
  <si>
    <t>Coluna14215</t>
  </si>
  <si>
    <t>Coluna14216</t>
  </si>
  <si>
    <t>Coluna14217</t>
  </si>
  <si>
    <t>Coluna14218</t>
  </si>
  <si>
    <t>Coluna14219</t>
  </si>
  <si>
    <t>Coluna14220</t>
  </si>
  <si>
    <t>Coluna14221</t>
  </si>
  <si>
    <t>Coluna14222</t>
  </si>
  <si>
    <t>Coluna14223</t>
  </si>
  <si>
    <t>Coluna14224</t>
  </si>
  <si>
    <t>Coluna14225</t>
  </si>
  <si>
    <t>Coluna14226</t>
  </si>
  <si>
    <t>Coluna14227</t>
  </si>
  <si>
    <t>Coluna14228</t>
  </si>
  <si>
    <t>Coluna14229</t>
  </si>
  <si>
    <t>Coluna14230</t>
  </si>
  <si>
    <t>Coluna14231</t>
  </si>
  <si>
    <t>Coluna14232</t>
  </si>
  <si>
    <t>Coluna14233</t>
  </si>
  <si>
    <t>Coluna14234</t>
  </si>
  <si>
    <t>Coluna14235</t>
  </si>
  <si>
    <t>Coluna14236</t>
  </si>
  <si>
    <t>Coluna14237</t>
  </si>
  <si>
    <t>Coluna14238</t>
  </si>
  <si>
    <t>Coluna14239</t>
  </si>
  <si>
    <t>Coluna14240</t>
  </si>
  <si>
    <t>Coluna14241</t>
  </si>
  <si>
    <t>Coluna14242</t>
  </si>
  <si>
    <t>Coluna14243</t>
  </si>
  <si>
    <t>Coluna14244</t>
  </si>
  <si>
    <t>Coluna14245</t>
  </si>
  <si>
    <t>Coluna14246</t>
  </si>
  <si>
    <t>Coluna14247</t>
  </si>
  <si>
    <t>Coluna14248</t>
  </si>
  <si>
    <t>Coluna14249</t>
  </si>
  <si>
    <t>Coluna14250</t>
  </si>
  <si>
    <t>Coluna14251</t>
  </si>
  <si>
    <t>Coluna14252</t>
  </si>
  <si>
    <t>Coluna14253</t>
  </si>
  <si>
    <t>Coluna14254</t>
  </si>
  <si>
    <t>Coluna14255</t>
  </si>
  <si>
    <t>Coluna14256</t>
  </si>
  <si>
    <t>Coluna14257</t>
  </si>
  <si>
    <t>Coluna14258</t>
  </si>
  <si>
    <t>Coluna14259</t>
  </si>
  <si>
    <t>Coluna14260</t>
  </si>
  <si>
    <t>Coluna14261</t>
  </si>
  <si>
    <t>Coluna14262</t>
  </si>
  <si>
    <t>Coluna14263</t>
  </si>
  <si>
    <t>Coluna14264</t>
  </si>
  <si>
    <t>Coluna14265</t>
  </si>
  <si>
    <t>Coluna14266</t>
  </si>
  <si>
    <t>Coluna14267</t>
  </si>
  <si>
    <t>Coluna14268</t>
  </si>
  <si>
    <t>Coluna14269</t>
  </si>
  <si>
    <t>Coluna14270</t>
  </si>
  <si>
    <t>Coluna14271</t>
  </si>
  <si>
    <t>Coluna14272</t>
  </si>
  <si>
    <t>Coluna14273</t>
  </si>
  <si>
    <t>Coluna14274</t>
  </si>
  <si>
    <t>Coluna14275</t>
  </si>
  <si>
    <t>Coluna14276</t>
  </si>
  <si>
    <t>Coluna14277</t>
  </si>
  <si>
    <t>Coluna14278</t>
  </si>
  <si>
    <t>Coluna14279</t>
  </si>
  <si>
    <t>Coluna14280</t>
  </si>
  <si>
    <t>Coluna14281</t>
  </si>
  <si>
    <t>Coluna14282</t>
  </si>
  <si>
    <t>Coluna14283</t>
  </si>
  <si>
    <t>Coluna14284</t>
  </si>
  <si>
    <t>Coluna14285</t>
  </si>
  <si>
    <t>Coluna14286</t>
  </si>
  <si>
    <t>Coluna14287</t>
  </si>
  <si>
    <t>Coluna14288</t>
  </si>
  <si>
    <t>Coluna14289</t>
  </si>
  <si>
    <t>Coluna14290</t>
  </si>
  <si>
    <t>Coluna14291</t>
  </si>
  <si>
    <t>Coluna14292</t>
  </si>
  <si>
    <t>Coluna14293</t>
  </si>
  <si>
    <t>Coluna14294</t>
  </si>
  <si>
    <t>Coluna14295</t>
  </si>
  <si>
    <t>Coluna14296</t>
  </si>
  <si>
    <t>Coluna14297</t>
  </si>
  <si>
    <t>Coluna14298</t>
  </si>
  <si>
    <t>Coluna14299</t>
  </si>
  <si>
    <t>Coluna14300</t>
  </si>
  <si>
    <t>Coluna14301</t>
  </si>
  <si>
    <t>Coluna14302</t>
  </si>
  <si>
    <t>Coluna14303</t>
  </si>
  <si>
    <t>Coluna14304</t>
  </si>
  <si>
    <t>Coluna14305</t>
  </si>
  <si>
    <t>Coluna14306</t>
  </si>
  <si>
    <t>Coluna14307</t>
  </si>
  <si>
    <t>Coluna14308</t>
  </si>
  <si>
    <t>Coluna14309</t>
  </si>
  <si>
    <t>Coluna14310</t>
  </si>
  <si>
    <t>Coluna14311</t>
  </si>
  <si>
    <t>Coluna14312</t>
  </si>
  <si>
    <t>Coluna14313</t>
  </si>
  <si>
    <t>Coluna14314</t>
  </si>
  <si>
    <t>Coluna14315</t>
  </si>
  <si>
    <t>Coluna14316</t>
  </si>
  <si>
    <t>Coluna14317</t>
  </si>
  <si>
    <t>Coluna14318</t>
  </si>
  <si>
    <t>Coluna14319</t>
  </si>
  <si>
    <t>Coluna14320</t>
  </si>
  <si>
    <t>Coluna14321</t>
  </si>
  <si>
    <t>Coluna14322</t>
  </si>
  <si>
    <t>Coluna14323</t>
  </si>
  <si>
    <t>Coluna14324</t>
  </si>
  <si>
    <t>Coluna14325</t>
  </si>
  <si>
    <t>Coluna14326</t>
  </si>
  <si>
    <t>Coluna14327</t>
  </si>
  <si>
    <t>Coluna14328</t>
  </si>
  <si>
    <t>Coluna14329</t>
  </si>
  <si>
    <t>Coluna14330</t>
  </si>
  <si>
    <t>Coluna14331</t>
  </si>
  <si>
    <t>Coluna14332</t>
  </si>
  <si>
    <t>Coluna14333</t>
  </si>
  <si>
    <t>Coluna14334</t>
  </si>
  <si>
    <t>Coluna14335</t>
  </si>
  <si>
    <t>Coluna14336</t>
  </si>
  <si>
    <t>Coluna14337</t>
  </si>
  <si>
    <t>Coluna14338</t>
  </si>
  <si>
    <t>Coluna14339</t>
  </si>
  <si>
    <t>Coluna14340</t>
  </si>
  <si>
    <t>Coluna14341</t>
  </si>
  <si>
    <t>Coluna14342</t>
  </si>
  <si>
    <t>Coluna14343</t>
  </si>
  <si>
    <t>Coluna14344</t>
  </si>
  <si>
    <t>Coluna14345</t>
  </si>
  <si>
    <t>Coluna14346</t>
  </si>
  <si>
    <t>Coluna14347</t>
  </si>
  <si>
    <t>Coluna14348</t>
  </si>
  <si>
    <t>Coluna14349</t>
  </si>
  <si>
    <t>Coluna14350</t>
  </si>
  <si>
    <t>Coluna14351</t>
  </si>
  <si>
    <t>Coluna14352</t>
  </si>
  <si>
    <t>Coluna14353</t>
  </si>
  <si>
    <t>Coluna14354</t>
  </si>
  <si>
    <t>Coluna14355</t>
  </si>
  <si>
    <t>Coluna14356</t>
  </si>
  <si>
    <t>Coluna14357</t>
  </si>
  <si>
    <t>Coluna14358</t>
  </si>
  <si>
    <t>Coluna14359</t>
  </si>
  <si>
    <t>Coluna14360</t>
  </si>
  <si>
    <t>Coluna14361</t>
  </si>
  <si>
    <t>Coluna14362</t>
  </si>
  <si>
    <t>Coluna14363</t>
  </si>
  <si>
    <t>Coluna14364</t>
  </si>
  <si>
    <t>Coluna14365</t>
  </si>
  <si>
    <t>Coluna14366</t>
  </si>
  <si>
    <t>Coluna14367</t>
  </si>
  <si>
    <t>Coluna14368</t>
  </si>
  <si>
    <t>Coluna14369</t>
  </si>
  <si>
    <t>Coluna14370</t>
  </si>
  <si>
    <t>Coluna14371</t>
  </si>
  <si>
    <t>Coluna14372</t>
  </si>
  <si>
    <t>Coluna14373</t>
  </si>
  <si>
    <t>Coluna14374</t>
  </si>
  <si>
    <t>Coluna14375</t>
  </si>
  <si>
    <t>Coluna14376</t>
  </si>
  <si>
    <t>Coluna14377</t>
  </si>
  <si>
    <t>Coluna14378</t>
  </si>
  <si>
    <t>Coluna14379</t>
  </si>
  <si>
    <t>Coluna14380</t>
  </si>
  <si>
    <t>Coluna14381</t>
  </si>
  <si>
    <t>Coluna14382</t>
  </si>
  <si>
    <t>Coluna14383</t>
  </si>
  <si>
    <t>Coluna14384</t>
  </si>
  <si>
    <t>Coluna14385</t>
  </si>
  <si>
    <t>Coluna14386</t>
  </si>
  <si>
    <t>Coluna14387</t>
  </si>
  <si>
    <t>Coluna14388</t>
  </si>
  <si>
    <t>Coluna14389</t>
  </si>
  <si>
    <t>Coluna14390</t>
  </si>
  <si>
    <t>Coluna14391</t>
  </si>
  <si>
    <t>Coluna14392</t>
  </si>
  <si>
    <t>Coluna14393</t>
  </si>
  <si>
    <t>Coluna14394</t>
  </si>
  <si>
    <t>Coluna14395</t>
  </si>
  <si>
    <t>Coluna14396</t>
  </si>
  <si>
    <t>Coluna14397</t>
  </si>
  <si>
    <t>Coluna14398</t>
  </si>
  <si>
    <t>Coluna14399</t>
  </si>
  <si>
    <t>Coluna14400</t>
  </si>
  <si>
    <t>Coluna14401</t>
  </si>
  <si>
    <t>Coluna14402</t>
  </si>
  <si>
    <t>Coluna14403</t>
  </si>
  <si>
    <t>Coluna14404</t>
  </si>
  <si>
    <t>Coluna14405</t>
  </si>
  <si>
    <t>Coluna14406</t>
  </si>
  <si>
    <t>Coluna14407</t>
  </si>
  <si>
    <t>Coluna14408</t>
  </si>
  <si>
    <t>Coluna14409</t>
  </si>
  <si>
    <t>Coluna14410</t>
  </si>
  <si>
    <t>Coluna14411</t>
  </si>
  <si>
    <t>Coluna14412</t>
  </si>
  <si>
    <t>Coluna14413</t>
  </si>
  <si>
    <t>Coluna14414</t>
  </si>
  <si>
    <t>Coluna14415</t>
  </si>
  <si>
    <t>Coluna14416</t>
  </si>
  <si>
    <t>Coluna14417</t>
  </si>
  <si>
    <t>Coluna14418</t>
  </si>
  <si>
    <t>Coluna14419</t>
  </si>
  <si>
    <t>Coluna14420</t>
  </si>
  <si>
    <t>Coluna14421</t>
  </si>
  <si>
    <t>Coluna14422</t>
  </si>
  <si>
    <t>Coluna14423</t>
  </si>
  <si>
    <t>Coluna14424</t>
  </si>
  <si>
    <t>Coluna14425</t>
  </si>
  <si>
    <t>Coluna14426</t>
  </si>
  <si>
    <t>Coluna14427</t>
  </si>
  <si>
    <t>Coluna14428</t>
  </si>
  <si>
    <t>Coluna14429</t>
  </si>
  <si>
    <t>Coluna14430</t>
  </si>
  <si>
    <t>Coluna14431</t>
  </si>
  <si>
    <t>Coluna14432</t>
  </si>
  <si>
    <t>Coluna14433</t>
  </si>
  <si>
    <t>Coluna14434</t>
  </si>
  <si>
    <t>Coluna14435</t>
  </si>
  <si>
    <t>Coluna14436</t>
  </si>
  <si>
    <t>Coluna14437</t>
  </si>
  <si>
    <t>Coluna14438</t>
  </si>
  <si>
    <t>Coluna14439</t>
  </si>
  <si>
    <t>Coluna14440</t>
  </si>
  <si>
    <t>Coluna14441</t>
  </si>
  <si>
    <t>Coluna14442</t>
  </si>
  <si>
    <t>Coluna14443</t>
  </si>
  <si>
    <t>Coluna14444</t>
  </si>
  <si>
    <t>Coluna14445</t>
  </si>
  <si>
    <t>Coluna14446</t>
  </si>
  <si>
    <t>Coluna14447</t>
  </si>
  <si>
    <t>Coluna14448</t>
  </si>
  <si>
    <t>Coluna14449</t>
  </si>
  <si>
    <t>Coluna14450</t>
  </si>
  <si>
    <t>Coluna14451</t>
  </si>
  <si>
    <t>Coluna14452</t>
  </si>
  <si>
    <t>Coluna14453</t>
  </si>
  <si>
    <t>Coluna14454</t>
  </si>
  <si>
    <t>Coluna14455</t>
  </si>
  <si>
    <t>Coluna14456</t>
  </si>
  <si>
    <t>Coluna14457</t>
  </si>
  <si>
    <t>Coluna14458</t>
  </si>
  <si>
    <t>Coluna14459</t>
  </si>
  <si>
    <t>Coluna14460</t>
  </si>
  <si>
    <t>Coluna14461</t>
  </si>
  <si>
    <t>Coluna14462</t>
  </si>
  <si>
    <t>Coluna14463</t>
  </si>
  <si>
    <t>Coluna14464</t>
  </si>
  <si>
    <t>Coluna14465</t>
  </si>
  <si>
    <t>Coluna14466</t>
  </si>
  <si>
    <t>Coluna14467</t>
  </si>
  <si>
    <t>Coluna14468</t>
  </si>
  <si>
    <t>Coluna14469</t>
  </si>
  <si>
    <t>Coluna14470</t>
  </si>
  <si>
    <t>Coluna14471</t>
  </si>
  <si>
    <t>Coluna14472</t>
  </si>
  <si>
    <t>Coluna14473</t>
  </si>
  <si>
    <t>Coluna14474</t>
  </si>
  <si>
    <t>Coluna14475</t>
  </si>
  <si>
    <t>Coluna14476</t>
  </si>
  <si>
    <t>Coluna14477</t>
  </si>
  <si>
    <t>Coluna14478</t>
  </si>
  <si>
    <t>Coluna14479</t>
  </si>
  <si>
    <t>Coluna14480</t>
  </si>
  <si>
    <t>Coluna14481</t>
  </si>
  <si>
    <t>Coluna14482</t>
  </si>
  <si>
    <t>Coluna14483</t>
  </si>
  <si>
    <t>Coluna14484</t>
  </si>
  <si>
    <t>Coluna14485</t>
  </si>
  <si>
    <t>Coluna14486</t>
  </si>
  <si>
    <t>Coluna14487</t>
  </si>
  <si>
    <t>Coluna14488</t>
  </si>
  <si>
    <t>Coluna14489</t>
  </si>
  <si>
    <t>Coluna14490</t>
  </si>
  <si>
    <t>Coluna14491</t>
  </si>
  <si>
    <t>Coluna14492</t>
  </si>
  <si>
    <t>Coluna14493</t>
  </si>
  <si>
    <t>Coluna14494</t>
  </si>
  <si>
    <t>Coluna14495</t>
  </si>
  <si>
    <t>Coluna14496</t>
  </si>
  <si>
    <t>Coluna14497</t>
  </si>
  <si>
    <t>Coluna14498</t>
  </si>
  <si>
    <t>Coluna14499</t>
  </si>
  <si>
    <t>Coluna14500</t>
  </si>
  <si>
    <t>Coluna14501</t>
  </si>
  <si>
    <t>Coluna14502</t>
  </si>
  <si>
    <t>Coluna14503</t>
  </si>
  <si>
    <t>Coluna14504</t>
  </si>
  <si>
    <t>Coluna14505</t>
  </si>
  <si>
    <t>Coluna14506</t>
  </si>
  <si>
    <t>Coluna14507</t>
  </si>
  <si>
    <t>Coluna14508</t>
  </si>
  <si>
    <t>Coluna14509</t>
  </si>
  <si>
    <t>Coluna14510</t>
  </si>
  <si>
    <t>Coluna14511</t>
  </si>
  <si>
    <t>Coluna14512</t>
  </si>
  <si>
    <t>Coluna14513</t>
  </si>
  <si>
    <t>Coluna14514</t>
  </si>
  <si>
    <t>Coluna14515</t>
  </si>
  <si>
    <t>Coluna14516</t>
  </si>
  <si>
    <t>Coluna14517</t>
  </si>
  <si>
    <t>Coluna14518</t>
  </si>
  <si>
    <t>Coluna14519</t>
  </si>
  <si>
    <t>Coluna14520</t>
  </si>
  <si>
    <t>Coluna14521</t>
  </si>
  <si>
    <t>Coluna14522</t>
  </si>
  <si>
    <t>Coluna14523</t>
  </si>
  <si>
    <t>Coluna14524</t>
  </si>
  <si>
    <t>Coluna14525</t>
  </si>
  <si>
    <t>Coluna14526</t>
  </si>
  <si>
    <t>Coluna14527</t>
  </si>
  <si>
    <t>Coluna14528</t>
  </si>
  <si>
    <t>Coluna14529</t>
  </si>
  <si>
    <t>Coluna14530</t>
  </si>
  <si>
    <t>Coluna14531</t>
  </si>
  <si>
    <t>Coluna14532</t>
  </si>
  <si>
    <t>Coluna14533</t>
  </si>
  <si>
    <t>Coluna14534</t>
  </si>
  <si>
    <t>Coluna14535</t>
  </si>
  <si>
    <t>Coluna14536</t>
  </si>
  <si>
    <t>Coluna14537</t>
  </si>
  <si>
    <t>Coluna14538</t>
  </si>
  <si>
    <t>Coluna14539</t>
  </si>
  <si>
    <t>Coluna14540</t>
  </si>
  <si>
    <t>Coluna14541</t>
  </si>
  <si>
    <t>Coluna14542</t>
  </si>
  <si>
    <t>Coluna14543</t>
  </si>
  <si>
    <t>Coluna14544</t>
  </si>
  <si>
    <t>Coluna14545</t>
  </si>
  <si>
    <t>Coluna14546</t>
  </si>
  <si>
    <t>Coluna14547</t>
  </si>
  <si>
    <t>Coluna14548</t>
  </si>
  <si>
    <t>Coluna14549</t>
  </si>
  <si>
    <t>Coluna14550</t>
  </si>
  <si>
    <t>Coluna14551</t>
  </si>
  <si>
    <t>Coluna14552</t>
  </si>
  <si>
    <t>Coluna14553</t>
  </si>
  <si>
    <t>Coluna14554</t>
  </si>
  <si>
    <t>Coluna14555</t>
  </si>
  <si>
    <t>Coluna14556</t>
  </si>
  <si>
    <t>Coluna14557</t>
  </si>
  <si>
    <t>Coluna14558</t>
  </si>
  <si>
    <t>Coluna14559</t>
  </si>
  <si>
    <t>Coluna14560</t>
  </si>
  <si>
    <t>Coluna14561</t>
  </si>
  <si>
    <t>Coluna14562</t>
  </si>
  <si>
    <t>Coluna14563</t>
  </si>
  <si>
    <t>Coluna14564</t>
  </si>
  <si>
    <t>Coluna14565</t>
  </si>
  <si>
    <t>Coluna14566</t>
  </si>
  <si>
    <t>Coluna14567</t>
  </si>
  <si>
    <t>Coluna14568</t>
  </si>
  <si>
    <t>Coluna14569</t>
  </si>
  <si>
    <t>Coluna14570</t>
  </si>
  <si>
    <t>Coluna14571</t>
  </si>
  <si>
    <t>Coluna14572</t>
  </si>
  <si>
    <t>Coluna14573</t>
  </si>
  <si>
    <t>Coluna14574</t>
  </si>
  <si>
    <t>Coluna14575</t>
  </si>
  <si>
    <t>Coluna14576</t>
  </si>
  <si>
    <t>Coluna14577</t>
  </si>
  <si>
    <t>Coluna14578</t>
  </si>
  <si>
    <t>Coluna14579</t>
  </si>
  <si>
    <t>Coluna14580</t>
  </si>
  <si>
    <t>Coluna14581</t>
  </si>
  <si>
    <t>Coluna14582</t>
  </si>
  <si>
    <t>Coluna14583</t>
  </si>
  <si>
    <t>Coluna14584</t>
  </si>
  <si>
    <t>Coluna14585</t>
  </si>
  <si>
    <t>Coluna14586</t>
  </si>
  <si>
    <t>Coluna14587</t>
  </si>
  <si>
    <t>Coluna14588</t>
  </si>
  <si>
    <t>Coluna14589</t>
  </si>
  <si>
    <t>Coluna14590</t>
  </si>
  <si>
    <t>Coluna14591</t>
  </si>
  <si>
    <t>Coluna14592</t>
  </si>
  <si>
    <t>Coluna14593</t>
  </si>
  <si>
    <t>Coluna14594</t>
  </si>
  <si>
    <t>Coluna14595</t>
  </si>
  <si>
    <t>Coluna14596</t>
  </si>
  <si>
    <t>Coluna14597</t>
  </si>
  <si>
    <t>Coluna14598</t>
  </si>
  <si>
    <t>Coluna14599</t>
  </si>
  <si>
    <t>Coluna14600</t>
  </si>
  <si>
    <t>Coluna14601</t>
  </si>
  <si>
    <t>Coluna14602</t>
  </si>
  <si>
    <t>Coluna14603</t>
  </si>
  <si>
    <t>Coluna14604</t>
  </si>
  <si>
    <t>Coluna14605</t>
  </si>
  <si>
    <t>Coluna14606</t>
  </si>
  <si>
    <t>Coluna14607</t>
  </si>
  <si>
    <t>Coluna14608</t>
  </si>
  <si>
    <t>Coluna14609</t>
  </si>
  <si>
    <t>Coluna14610</t>
  </si>
  <si>
    <t>Coluna14611</t>
  </si>
  <si>
    <t>Coluna14612</t>
  </si>
  <si>
    <t>Coluna14613</t>
  </si>
  <si>
    <t>Coluna14614</t>
  </si>
  <si>
    <t>Coluna14615</t>
  </si>
  <si>
    <t>Coluna14616</t>
  </si>
  <si>
    <t>Coluna14617</t>
  </si>
  <si>
    <t>Coluna14618</t>
  </si>
  <si>
    <t>Coluna14619</t>
  </si>
  <si>
    <t>Coluna14620</t>
  </si>
  <si>
    <t>Coluna14621</t>
  </si>
  <si>
    <t>Coluna14622</t>
  </si>
  <si>
    <t>Coluna14623</t>
  </si>
  <si>
    <t>Coluna14624</t>
  </si>
  <si>
    <t>Coluna14625</t>
  </si>
  <si>
    <t>Coluna14626</t>
  </si>
  <si>
    <t>Coluna14627</t>
  </si>
  <si>
    <t>Coluna14628</t>
  </si>
  <si>
    <t>Coluna14629</t>
  </si>
  <si>
    <t>Coluna14630</t>
  </si>
  <si>
    <t>Coluna14631</t>
  </si>
  <si>
    <t>Coluna14632</t>
  </si>
  <si>
    <t>Coluna14633</t>
  </si>
  <si>
    <t>Coluna14634</t>
  </si>
  <si>
    <t>Coluna14635</t>
  </si>
  <si>
    <t>Coluna14636</t>
  </si>
  <si>
    <t>Coluna14637</t>
  </si>
  <si>
    <t>Coluna14638</t>
  </si>
  <si>
    <t>Coluna14639</t>
  </si>
  <si>
    <t>Coluna14640</t>
  </si>
  <si>
    <t>Coluna14641</t>
  </si>
  <si>
    <t>Coluna14642</t>
  </si>
  <si>
    <t>Coluna14643</t>
  </si>
  <si>
    <t>Coluna14644</t>
  </si>
  <si>
    <t>Coluna14645</t>
  </si>
  <si>
    <t>Coluna14646</t>
  </si>
  <si>
    <t>Coluna14647</t>
  </si>
  <si>
    <t>Coluna14648</t>
  </si>
  <si>
    <t>Coluna14649</t>
  </si>
  <si>
    <t>Coluna14650</t>
  </si>
  <si>
    <t>Coluna14651</t>
  </si>
  <si>
    <t>Coluna14652</t>
  </si>
  <si>
    <t>Coluna14653</t>
  </si>
  <si>
    <t>Coluna14654</t>
  </si>
  <si>
    <t>Coluna14655</t>
  </si>
  <si>
    <t>Coluna14656</t>
  </si>
  <si>
    <t>Coluna14657</t>
  </si>
  <si>
    <t>Coluna14658</t>
  </si>
  <si>
    <t>Coluna14659</t>
  </si>
  <si>
    <t>Coluna14660</t>
  </si>
  <si>
    <t>Coluna14661</t>
  </si>
  <si>
    <t>Coluna14662</t>
  </si>
  <si>
    <t>Coluna14663</t>
  </si>
  <si>
    <t>Coluna14664</t>
  </si>
  <si>
    <t>Coluna14665</t>
  </si>
  <si>
    <t>Coluna14666</t>
  </si>
  <si>
    <t>Coluna14667</t>
  </si>
  <si>
    <t>Coluna14668</t>
  </si>
  <si>
    <t>Coluna14669</t>
  </si>
  <si>
    <t>Coluna14670</t>
  </si>
  <si>
    <t>Coluna14671</t>
  </si>
  <si>
    <t>Coluna14672</t>
  </si>
  <si>
    <t>Coluna14673</t>
  </si>
  <si>
    <t>Coluna14674</t>
  </si>
  <si>
    <t>Coluna14675</t>
  </si>
  <si>
    <t>Coluna14676</t>
  </si>
  <si>
    <t>Coluna14677</t>
  </si>
  <si>
    <t>Coluna14678</t>
  </si>
  <si>
    <t>Coluna14679</t>
  </si>
  <si>
    <t>Coluna14680</t>
  </si>
  <si>
    <t>Coluna14681</t>
  </si>
  <si>
    <t>Coluna14682</t>
  </si>
  <si>
    <t>Coluna14683</t>
  </si>
  <si>
    <t>Coluna14684</t>
  </si>
  <si>
    <t>Coluna14685</t>
  </si>
  <si>
    <t>Coluna14686</t>
  </si>
  <si>
    <t>Coluna14687</t>
  </si>
  <si>
    <t>Coluna14688</t>
  </si>
  <si>
    <t>Coluna14689</t>
  </si>
  <si>
    <t>Coluna14690</t>
  </si>
  <si>
    <t>Coluna14691</t>
  </si>
  <si>
    <t>Coluna14692</t>
  </si>
  <si>
    <t>Coluna14693</t>
  </si>
  <si>
    <t>Coluna14694</t>
  </si>
  <si>
    <t>Coluna14695</t>
  </si>
  <si>
    <t>Coluna14696</t>
  </si>
  <si>
    <t>Coluna14697</t>
  </si>
  <si>
    <t>Coluna14698</t>
  </si>
  <si>
    <t>Coluna14699</t>
  </si>
  <si>
    <t>Coluna14700</t>
  </si>
  <si>
    <t>Coluna14701</t>
  </si>
  <si>
    <t>Coluna14702</t>
  </si>
  <si>
    <t>Coluna14703</t>
  </si>
  <si>
    <t>Coluna14704</t>
  </si>
  <si>
    <t>Coluna14705</t>
  </si>
  <si>
    <t>Coluna14706</t>
  </si>
  <si>
    <t>Coluna14707</t>
  </si>
  <si>
    <t>Coluna14708</t>
  </si>
  <si>
    <t>Coluna14709</t>
  </si>
  <si>
    <t>Coluna14710</t>
  </si>
  <si>
    <t>Coluna14711</t>
  </si>
  <si>
    <t>Coluna14712</t>
  </si>
  <si>
    <t>Coluna14713</t>
  </si>
  <si>
    <t>Coluna14714</t>
  </si>
  <si>
    <t>Coluna14715</t>
  </si>
  <si>
    <t>Coluna14716</t>
  </si>
  <si>
    <t>Coluna14717</t>
  </si>
  <si>
    <t>Coluna14718</t>
  </si>
  <si>
    <t>Coluna14719</t>
  </si>
  <si>
    <t>Coluna14720</t>
  </si>
  <si>
    <t>Coluna14721</t>
  </si>
  <si>
    <t>Coluna14722</t>
  </si>
  <si>
    <t>Coluna14723</t>
  </si>
  <si>
    <t>Coluna14724</t>
  </si>
  <si>
    <t>Coluna14725</t>
  </si>
  <si>
    <t>Coluna14726</t>
  </si>
  <si>
    <t>Coluna14727</t>
  </si>
  <si>
    <t>Coluna14728</t>
  </si>
  <si>
    <t>Coluna14729</t>
  </si>
  <si>
    <t>Coluna14730</t>
  </si>
  <si>
    <t>Coluna14731</t>
  </si>
  <si>
    <t>Coluna14732</t>
  </si>
  <si>
    <t>Coluna14733</t>
  </si>
  <si>
    <t>Coluna14734</t>
  </si>
  <si>
    <t>Coluna14735</t>
  </si>
  <si>
    <t>Coluna14736</t>
  </si>
  <si>
    <t>Coluna14737</t>
  </si>
  <si>
    <t>Coluna14738</t>
  </si>
  <si>
    <t>Coluna14739</t>
  </si>
  <si>
    <t>Coluna14740</t>
  </si>
  <si>
    <t>Coluna14741</t>
  </si>
  <si>
    <t>Coluna14742</t>
  </si>
  <si>
    <t>Coluna14743</t>
  </si>
  <si>
    <t>Coluna14744</t>
  </si>
  <si>
    <t>Coluna14745</t>
  </si>
  <si>
    <t>Coluna14746</t>
  </si>
  <si>
    <t>Coluna14747</t>
  </si>
  <si>
    <t>Coluna14748</t>
  </si>
  <si>
    <t>Coluna14749</t>
  </si>
  <si>
    <t>Coluna14750</t>
  </si>
  <si>
    <t>Coluna14751</t>
  </si>
  <si>
    <t>Coluna14752</t>
  </si>
  <si>
    <t>Coluna14753</t>
  </si>
  <si>
    <t>Coluna14754</t>
  </si>
  <si>
    <t>Coluna14755</t>
  </si>
  <si>
    <t>Coluna14756</t>
  </si>
  <si>
    <t>Coluna14757</t>
  </si>
  <si>
    <t>Coluna14758</t>
  </si>
  <si>
    <t>Coluna14759</t>
  </si>
  <si>
    <t>Coluna14760</t>
  </si>
  <si>
    <t>Coluna14761</t>
  </si>
  <si>
    <t>Coluna14762</t>
  </si>
  <si>
    <t>Coluna14763</t>
  </si>
  <si>
    <t>Coluna14764</t>
  </si>
  <si>
    <t>Coluna14765</t>
  </si>
  <si>
    <t>Coluna14766</t>
  </si>
  <si>
    <t>Coluna14767</t>
  </si>
  <si>
    <t>Coluna14768</t>
  </si>
  <si>
    <t>Coluna14769</t>
  </si>
  <si>
    <t>Coluna14770</t>
  </si>
  <si>
    <t>Coluna14771</t>
  </si>
  <si>
    <t>Coluna14772</t>
  </si>
  <si>
    <t>Coluna14773</t>
  </si>
  <si>
    <t>Coluna14774</t>
  </si>
  <si>
    <t>Coluna14775</t>
  </si>
  <si>
    <t>Coluna14776</t>
  </si>
  <si>
    <t>Coluna14777</t>
  </si>
  <si>
    <t>Coluna14778</t>
  </si>
  <si>
    <t>Coluna14779</t>
  </si>
  <si>
    <t>Coluna14780</t>
  </si>
  <si>
    <t>Coluna14781</t>
  </si>
  <si>
    <t>Coluna14782</t>
  </si>
  <si>
    <t>Coluna14783</t>
  </si>
  <si>
    <t>Coluna14784</t>
  </si>
  <si>
    <t>Coluna14785</t>
  </si>
  <si>
    <t>Coluna14786</t>
  </si>
  <si>
    <t>Coluna14787</t>
  </si>
  <si>
    <t>Coluna14788</t>
  </si>
  <si>
    <t>Coluna14789</t>
  </si>
  <si>
    <t>Coluna14790</t>
  </si>
  <si>
    <t>Coluna14791</t>
  </si>
  <si>
    <t>Coluna14792</t>
  </si>
  <si>
    <t>Coluna14793</t>
  </si>
  <si>
    <t>Coluna14794</t>
  </si>
  <si>
    <t>Coluna14795</t>
  </si>
  <si>
    <t>Coluna14796</t>
  </si>
  <si>
    <t>Coluna14797</t>
  </si>
  <si>
    <t>Coluna14798</t>
  </si>
  <si>
    <t>Coluna14799</t>
  </si>
  <si>
    <t>Coluna14800</t>
  </si>
  <si>
    <t>Coluna14801</t>
  </si>
  <si>
    <t>Coluna14802</t>
  </si>
  <si>
    <t>Coluna14803</t>
  </si>
  <si>
    <t>Coluna14804</t>
  </si>
  <si>
    <t>Coluna14805</t>
  </si>
  <si>
    <t>Coluna14806</t>
  </si>
  <si>
    <t>Coluna14807</t>
  </si>
  <si>
    <t>Coluna14808</t>
  </si>
  <si>
    <t>Coluna14809</t>
  </si>
  <si>
    <t>Coluna14810</t>
  </si>
  <si>
    <t>Coluna14811</t>
  </si>
  <si>
    <t>Coluna14812</t>
  </si>
  <si>
    <t>Coluna14813</t>
  </si>
  <si>
    <t>Coluna14814</t>
  </si>
  <si>
    <t>Coluna14815</t>
  </si>
  <si>
    <t>Coluna14816</t>
  </si>
  <si>
    <t>Coluna14817</t>
  </si>
  <si>
    <t>Coluna14818</t>
  </si>
  <si>
    <t>Coluna14819</t>
  </si>
  <si>
    <t>Coluna14820</t>
  </si>
  <si>
    <t>Coluna14821</t>
  </si>
  <si>
    <t>Coluna14822</t>
  </si>
  <si>
    <t>Coluna14823</t>
  </si>
  <si>
    <t>Coluna14824</t>
  </si>
  <si>
    <t>Coluna14825</t>
  </si>
  <si>
    <t>Coluna14826</t>
  </si>
  <si>
    <t>Coluna14827</t>
  </si>
  <si>
    <t>Coluna14828</t>
  </si>
  <si>
    <t>Coluna14829</t>
  </si>
  <si>
    <t>Coluna14830</t>
  </si>
  <si>
    <t>Coluna14831</t>
  </si>
  <si>
    <t>Coluna14832</t>
  </si>
  <si>
    <t>Coluna14833</t>
  </si>
  <si>
    <t>Coluna14834</t>
  </si>
  <si>
    <t>Coluna14835</t>
  </si>
  <si>
    <t>Coluna14836</t>
  </si>
  <si>
    <t>Coluna14837</t>
  </si>
  <si>
    <t>Coluna14838</t>
  </si>
  <si>
    <t>Coluna14839</t>
  </si>
  <si>
    <t>Coluna14840</t>
  </si>
  <si>
    <t>Coluna14841</t>
  </si>
  <si>
    <t>Coluna14842</t>
  </si>
  <si>
    <t>Coluna14843</t>
  </si>
  <si>
    <t>Coluna14844</t>
  </si>
  <si>
    <t>Coluna14845</t>
  </si>
  <si>
    <t>Coluna14846</t>
  </si>
  <si>
    <t>Coluna14847</t>
  </si>
  <si>
    <t>Coluna14848</t>
  </si>
  <si>
    <t>Coluna14849</t>
  </si>
  <si>
    <t>Coluna14850</t>
  </si>
  <si>
    <t>Coluna14851</t>
  </si>
  <si>
    <t>Coluna14852</t>
  </si>
  <si>
    <t>Coluna14853</t>
  </si>
  <si>
    <t>Coluna14854</t>
  </si>
  <si>
    <t>Coluna14855</t>
  </si>
  <si>
    <t>Coluna14856</t>
  </si>
  <si>
    <t>Coluna14857</t>
  </si>
  <si>
    <t>Coluna14858</t>
  </si>
  <si>
    <t>Coluna14859</t>
  </si>
  <si>
    <t>Coluna14860</t>
  </si>
  <si>
    <t>Coluna14861</t>
  </si>
  <si>
    <t>Coluna14862</t>
  </si>
  <si>
    <t>Coluna14863</t>
  </si>
  <si>
    <t>Coluna14864</t>
  </si>
  <si>
    <t>Coluna14865</t>
  </si>
  <si>
    <t>Coluna14866</t>
  </si>
  <si>
    <t>Coluna14867</t>
  </si>
  <si>
    <t>Coluna14868</t>
  </si>
  <si>
    <t>Coluna14869</t>
  </si>
  <si>
    <t>Coluna14870</t>
  </si>
  <si>
    <t>Coluna14871</t>
  </si>
  <si>
    <t>Coluna14872</t>
  </si>
  <si>
    <t>Coluna14873</t>
  </si>
  <si>
    <t>Coluna14874</t>
  </si>
  <si>
    <t>Coluna14875</t>
  </si>
  <si>
    <t>Coluna14876</t>
  </si>
  <si>
    <t>Coluna14877</t>
  </si>
  <si>
    <t>Coluna14878</t>
  </si>
  <si>
    <t>Coluna14879</t>
  </si>
  <si>
    <t>Coluna14880</t>
  </si>
  <si>
    <t>Coluna14881</t>
  </si>
  <si>
    <t>Coluna14882</t>
  </si>
  <si>
    <t>Coluna14883</t>
  </si>
  <si>
    <t>Coluna14884</t>
  </si>
  <si>
    <t>Coluna14885</t>
  </si>
  <si>
    <t>Coluna14886</t>
  </si>
  <si>
    <t>Coluna14887</t>
  </si>
  <si>
    <t>Coluna14888</t>
  </si>
  <si>
    <t>Coluna14889</t>
  </si>
  <si>
    <t>Coluna14890</t>
  </si>
  <si>
    <t>Coluna14891</t>
  </si>
  <si>
    <t>Coluna14892</t>
  </si>
  <si>
    <t>Coluna14893</t>
  </si>
  <si>
    <t>Coluna14894</t>
  </si>
  <si>
    <t>Coluna14895</t>
  </si>
  <si>
    <t>Coluna14896</t>
  </si>
  <si>
    <t>Coluna14897</t>
  </si>
  <si>
    <t>Coluna14898</t>
  </si>
  <si>
    <t>Coluna14899</t>
  </si>
  <si>
    <t>Coluna14900</t>
  </si>
  <si>
    <t>Coluna14901</t>
  </si>
  <si>
    <t>Coluna14902</t>
  </si>
  <si>
    <t>Coluna14903</t>
  </si>
  <si>
    <t>Coluna14904</t>
  </si>
  <si>
    <t>Coluna14905</t>
  </si>
  <si>
    <t>Coluna14906</t>
  </si>
  <si>
    <t>Coluna14907</t>
  </si>
  <si>
    <t>Coluna14908</t>
  </si>
  <si>
    <t>Coluna14909</t>
  </si>
  <si>
    <t>Coluna14910</t>
  </si>
  <si>
    <t>Coluna14911</t>
  </si>
  <si>
    <t>Coluna14912</t>
  </si>
  <si>
    <t>Coluna14913</t>
  </si>
  <si>
    <t>Coluna14914</t>
  </si>
  <si>
    <t>Coluna14915</t>
  </si>
  <si>
    <t>Coluna14916</t>
  </si>
  <si>
    <t>Coluna14917</t>
  </si>
  <si>
    <t>Coluna14918</t>
  </si>
  <si>
    <t>Coluna14919</t>
  </si>
  <si>
    <t>Coluna14920</t>
  </si>
  <si>
    <t>Coluna14921</t>
  </si>
  <si>
    <t>Coluna14922</t>
  </si>
  <si>
    <t>Coluna14923</t>
  </si>
  <si>
    <t>Coluna14924</t>
  </si>
  <si>
    <t>Coluna14925</t>
  </si>
  <si>
    <t>Coluna14926</t>
  </si>
  <si>
    <t>Coluna14927</t>
  </si>
  <si>
    <t>Coluna14928</t>
  </si>
  <si>
    <t>Coluna14929</t>
  </si>
  <si>
    <t>Coluna14930</t>
  </si>
  <si>
    <t>Coluna14931</t>
  </si>
  <si>
    <t>Coluna14932</t>
  </si>
  <si>
    <t>Coluna14933</t>
  </si>
  <si>
    <t>Coluna14934</t>
  </si>
  <si>
    <t>Coluna14935</t>
  </si>
  <si>
    <t>Coluna14936</t>
  </si>
  <si>
    <t>Coluna14937</t>
  </si>
  <si>
    <t>Coluna14938</t>
  </si>
  <si>
    <t>Coluna14939</t>
  </si>
  <si>
    <t>Coluna14940</t>
  </si>
  <si>
    <t>Coluna14941</t>
  </si>
  <si>
    <t>Coluna14942</t>
  </si>
  <si>
    <t>Coluna14943</t>
  </si>
  <si>
    <t>Coluna14944</t>
  </si>
  <si>
    <t>Coluna14945</t>
  </si>
  <si>
    <t>Coluna14946</t>
  </si>
  <si>
    <t>Coluna14947</t>
  </si>
  <si>
    <t>Coluna14948</t>
  </si>
  <si>
    <t>Coluna14949</t>
  </si>
  <si>
    <t>Coluna14950</t>
  </si>
  <si>
    <t>Coluna14951</t>
  </si>
  <si>
    <t>Coluna14952</t>
  </si>
  <si>
    <t>Coluna14953</t>
  </si>
  <si>
    <t>Coluna14954</t>
  </si>
  <si>
    <t>Coluna14955</t>
  </si>
  <si>
    <t>Coluna14956</t>
  </si>
  <si>
    <t>Coluna14957</t>
  </si>
  <si>
    <t>Coluna14958</t>
  </si>
  <si>
    <t>Coluna14959</t>
  </si>
  <si>
    <t>Coluna14960</t>
  </si>
  <si>
    <t>Coluna14961</t>
  </si>
  <si>
    <t>Coluna14962</t>
  </si>
  <si>
    <t>Coluna14963</t>
  </si>
  <si>
    <t>Coluna14964</t>
  </si>
  <si>
    <t>Coluna14965</t>
  </si>
  <si>
    <t>Coluna14966</t>
  </si>
  <si>
    <t>Coluna14967</t>
  </si>
  <si>
    <t>Coluna14968</t>
  </si>
  <si>
    <t>Coluna14969</t>
  </si>
  <si>
    <t>Coluna14970</t>
  </si>
  <si>
    <t>Coluna14971</t>
  </si>
  <si>
    <t>Coluna14972</t>
  </si>
  <si>
    <t>Coluna14973</t>
  </si>
  <si>
    <t>Coluna14974</t>
  </si>
  <si>
    <t>Coluna14975</t>
  </si>
  <si>
    <t>Coluna14976</t>
  </si>
  <si>
    <t>Coluna14977</t>
  </si>
  <si>
    <t>Coluna14978</t>
  </si>
  <si>
    <t>Coluna14979</t>
  </si>
  <si>
    <t>Coluna14980</t>
  </si>
  <si>
    <t>Coluna14981</t>
  </si>
  <si>
    <t>Coluna14982</t>
  </si>
  <si>
    <t>Coluna14983</t>
  </si>
  <si>
    <t>Coluna14984</t>
  </si>
  <si>
    <t>Coluna14985</t>
  </si>
  <si>
    <t>Coluna14986</t>
  </si>
  <si>
    <t>Coluna14987</t>
  </si>
  <si>
    <t>Coluna14988</t>
  </si>
  <si>
    <t>Coluna14989</t>
  </si>
  <si>
    <t>Coluna14990</t>
  </si>
  <si>
    <t>Coluna14991</t>
  </si>
  <si>
    <t>Coluna14992</t>
  </si>
  <si>
    <t>Coluna14993</t>
  </si>
  <si>
    <t>Coluna14994</t>
  </si>
  <si>
    <t>Coluna14995</t>
  </si>
  <si>
    <t>Coluna14996</t>
  </si>
  <si>
    <t>Coluna14997</t>
  </si>
  <si>
    <t>Coluna14998</t>
  </si>
  <si>
    <t>Coluna14999</t>
  </si>
  <si>
    <t>Coluna15000</t>
  </si>
  <si>
    <t>Coluna15001</t>
  </si>
  <si>
    <t>Coluna15002</t>
  </si>
  <si>
    <t>Coluna15003</t>
  </si>
  <si>
    <t>Coluna15004</t>
  </si>
  <si>
    <t>Coluna15005</t>
  </si>
  <si>
    <t>Coluna15006</t>
  </si>
  <si>
    <t>Coluna15007</t>
  </si>
  <si>
    <t>Coluna15008</t>
  </si>
  <si>
    <t>Coluna15009</t>
  </si>
  <si>
    <t>Coluna15010</t>
  </si>
  <si>
    <t>Coluna15011</t>
  </si>
  <si>
    <t>Coluna15012</t>
  </si>
  <si>
    <t>Coluna15013</t>
  </si>
  <si>
    <t>Coluna15014</t>
  </si>
  <si>
    <t>Coluna15015</t>
  </si>
  <si>
    <t>Coluna15016</t>
  </si>
  <si>
    <t>Coluna15017</t>
  </si>
  <si>
    <t>Coluna15018</t>
  </si>
  <si>
    <t>Coluna15019</t>
  </si>
  <si>
    <t>Coluna15020</t>
  </si>
  <si>
    <t>Coluna15021</t>
  </si>
  <si>
    <t>Coluna15022</t>
  </si>
  <si>
    <t>Coluna15023</t>
  </si>
  <si>
    <t>Coluna15024</t>
  </si>
  <si>
    <t>Coluna15025</t>
  </si>
  <si>
    <t>Coluna15026</t>
  </si>
  <si>
    <t>Coluna15027</t>
  </si>
  <si>
    <t>Coluna15028</t>
  </si>
  <si>
    <t>Coluna15029</t>
  </si>
  <si>
    <t>Coluna15030</t>
  </si>
  <si>
    <t>Coluna15031</t>
  </si>
  <si>
    <t>Coluna15032</t>
  </si>
  <si>
    <t>Coluna15033</t>
  </si>
  <si>
    <t>Coluna15034</t>
  </si>
  <si>
    <t>Coluna15035</t>
  </si>
  <si>
    <t>Coluna15036</t>
  </si>
  <si>
    <t>Coluna15037</t>
  </si>
  <si>
    <t>Coluna15038</t>
  </si>
  <si>
    <t>Coluna15039</t>
  </si>
  <si>
    <t>Coluna15040</t>
  </si>
  <si>
    <t>Coluna15041</t>
  </si>
  <si>
    <t>Coluna15042</t>
  </si>
  <si>
    <t>Coluna15043</t>
  </si>
  <si>
    <t>Coluna15044</t>
  </si>
  <si>
    <t>Coluna15045</t>
  </si>
  <si>
    <t>Coluna15046</t>
  </si>
  <si>
    <t>Coluna15047</t>
  </si>
  <si>
    <t>Coluna15048</t>
  </si>
  <si>
    <t>Coluna15049</t>
  </si>
  <si>
    <t>Coluna15050</t>
  </si>
  <si>
    <t>Coluna15051</t>
  </si>
  <si>
    <t>Coluna15052</t>
  </si>
  <si>
    <t>Coluna15053</t>
  </si>
  <si>
    <t>Coluna15054</t>
  </si>
  <si>
    <t>Coluna15055</t>
  </si>
  <si>
    <t>Coluna15056</t>
  </si>
  <si>
    <t>Coluna15057</t>
  </si>
  <si>
    <t>Coluna15058</t>
  </si>
  <si>
    <t>Coluna15059</t>
  </si>
  <si>
    <t>Coluna15060</t>
  </si>
  <si>
    <t>Coluna15061</t>
  </si>
  <si>
    <t>Coluna15062</t>
  </si>
  <si>
    <t>Coluna15063</t>
  </si>
  <si>
    <t>Coluna15064</t>
  </si>
  <si>
    <t>Coluna15065</t>
  </si>
  <si>
    <t>Coluna15066</t>
  </si>
  <si>
    <t>Coluna15067</t>
  </si>
  <si>
    <t>Coluna15068</t>
  </si>
  <si>
    <t>Coluna15069</t>
  </si>
  <si>
    <t>Coluna15070</t>
  </si>
  <si>
    <t>Coluna15071</t>
  </si>
  <si>
    <t>Coluna15072</t>
  </si>
  <si>
    <t>Coluna15073</t>
  </si>
  <si>
    <t>Coluna15074</t>
  </si>
  <si>
    <t>Coluna15075</t>
  </si>
  <si>
    <t>Coluna15076</t>
  </si>
  <si>
    <t>Coluna15077</t>
  </si>
  <si>
    <t>Coluna15078</t>
  </si>
  <si>
    <t>Coluna15079</t>
  </si>
  <si>
    <t>Coluna15080</t>
  </si>
  <si>
    <t>Coluna15081</t>
  </si>
  <si>
    <t>Coluna15082</t>
  </si>
  <si>
    <t>Coluna15083</t>
  </si>
  <si>
    <t>Coluna15084</t>
  </si>
  <si>
    <t>Coluna15085</t>
  </si>
  <si>
    <t>Coluna15086</t>
  </si>
  <si>
    <t>Coluna15087</t>
  </si>
  <si>
    <t>Coluna15088</t>
  </si>
  <si>
    <t>Coluna15089</t>
  </si>
  <si>
    <t>Coluna15090</t>
  </si>
  <si>
    <t>Coluna15091</t>
  </si>
  <si>
    <t>Coluna15092</t>
  </si>
  <si>
    <t>Coluna15093</t>
  </si>
  <si>
    <t>Coluna15094</t>
  </si>
  <si>
    <t>Coluna15095</t>
  </si>
  <si>
    <t>Coluna15096</t>
  </si>
  <si>
    <t>Coluna15097</t>
  </si>
  <si>
    <t>Coluna15098</t>
  </si>
  <si>
    <t>Coluna15099</t>
  </si>
  <si>
    <t>Coluna15100</t>
  </si>
  <si>
    <t>Coluna15101</t>
  </si>
  <si>
    <t>Coluna15102</t>
  </si>
  <si>
    <t>Coluna15103</t>
  </si>
  <si>
    <t>Coluna15104</t>
  </si>
  <si>
    <t>Coluna15105</t>
  </si>
  <si>
    <t>Coluna15106</t>
  </si>
  <si>
    <t>Coluna15107</t>
  </si>
  <si>
    <t>Coluna15108</t>
  </si>
  <si>
    <t>Coluna15109</t>
  </si>
  <si>
    <t>Coluna15110</t>
  </si>
  <si>
    <t>Coluna15111</t>
  </si>
  <si>
    <t>Coluna15112</t>
  </si>
  <si>
    <t>Coluna15113</t>
  </si>
  <si>
    <t>Coluna15114</t>
  </si>
  <si>
    <t>Coluna15115</t>
  </si>
  <si>
    <t>Coluna15116</t>
  </si>
  <si>
    <t>Coluna15117</t>
  </si>
  <si>
    <t>Coluna15118</t>
  </si>
  <si>
    <t>Coluna15119</t>
  </si>
  <si>
    <t>Coluna15120</t>
  </si>
  <si>
    <t>Coluna15121</t>
  </si>
  <si>
    <t>Coluna15122</t>
  </si>
  <si>
    <t>Coluna15123</t>
  </si>
  <si>
    <t>Coluna15124</t>
  </si>
  <si>
    <t>Coluna15125</t>
  </si>
  <si>
    <t>Coluna15126</t>
  </si>
  <si>
    <t>Coluna15127</t>
  </si>
  <si>
    <t>Coluna15128</t>
  </si>
  <si>
    <t>Coluna15129</t>
  </si>
  <si>
    <t>Coluna15130</t>
  </si>
  <si>
    <t>Coluna15131</t>
  </si>
  <si>
    <t>Coluna15132</t>
  </si>
  <si>
    <t>Coluna15133</t>
  </si>
  <si>
    <t>Coluna15134</t>
  </si>
  <si>
    <t>Coluna15135</t>
  </si>
  <si>
    <t>Coluna15136</t>
  </si>
  <si>
    <t>Coluna15137</t>
  </si>
  <si>
    <t>Coluna15138</t>
  </si>
  <si>
    <t>Coluna15139</t>
  </si>
  <si>
    <t>Coluna15140</t>
  </si>
  <si>
    <t>Coluna15141</t>
  </si>
  <si>
    <t>Coluna15142</t>
  </si>
  <si>
    <t>Coluna15143</t>
  </si>
  <si>
    <t>Coluna15144</t>
  </si>
  <si>
    <t>Coluna15145</t>
  </si>
  <si>
    <t>Coluna15146</t>
  </si>
  <si>
    <t>Coluna15147</t>
  </si>
  <si>
    <t>Coluna15148</t>
  </si>
  <si>
    <t>Coluna15149</t>
  </si>
  <si>
    <t>Coluna15150</t>
  </si>
  <si>
    <t>Coluna15151</t>
  </si>
  <si>
    <t>Coluna15152</t>
  </si>
  <si>
    <t>Coluna15153</t>
  </si>
  <si>
    <t>Coluna15154</t>
  </si>
  <si>
    <t>Coluna15155</t>
  </si>
  <si>
    <t>Coluna15156</t>
  </si>
  <si>
    <t>Coluna15157</t>
  </si>
  <si>
    <t>Coluna15158</t>
  </si>
  <si>
    <t>Coluna15159</t>
  </si>
  <si>
    <t>Coluna15160</t>
  </si>
  <si>
    <t>Coluna15161</t>
  </si>
  <si>
    <t>Coluna15162</t>
  </si>
  <si>
    <t>Coluna15163</t>
  </si>
  <si>
    <t>Coluna15164</t>
  </si>
  <si>
    <t>Coluna15165</t>
  </si>
  <si>
    <t>Coluna15166</t>
  </si>
  <si>
    <t>Coluna15167</t>
  </si>
  <si>
    <t>Coluna15168</t>
  </si>
  <si>
    <t>Coluna15169</t>
  </si>
  <si>
    <t>Coluna15170</t>
  </si>
  <si>
    <t>Coluna15171</t>
  </si>
  <si>
    <t>Coluna15172</t>
  </si>
  <si>
    <t>Coluna15173</t>
  </si>
  <si>
    <t>Coluna15174</t>
  </si>
  <si>
    <t>Coluna15175</t>
  </si>
  <si>
    <t>Coluna15176</t>
  </si>
  <si>
    <t>Coluna15177</t>
  </si>
  <si>
    <t>Coluna15178</t>
  </si>
  <si>
    <t>Coluna15179</t>
  </si>
  <si>
    <t>Coluna15180</t>
  </si>
  <si>
    <t>Coluna15181</t>
  </si>
  <si>
    <t>Coluna15182</t>
  </si>
  <si>
    <t>Coluna15183</t>
  </si>
  <si>
    <t>Coluna15184</t>
  </si>
  <si>
    <t>Coluna15185</t>
  </si>
  <si>
    <t>Coluna15186</t>
  </si>
  <si>
    <t>Coluna15187</t>
  </si>
  <si>
    <t>Coluna15188</t>
  </si>
  <si>
    <t>Coluna15189</t>
  </si>
  <si>
    <t>Coluna15190</t>
  </si>
  <si>
    <t>Coluna15191</t>
  </si>
  <si>
    <t>Coluna15192</t>
  </si>
  <si>
    <t>Coluna15193</t>
  </si>
  <si>
    <t>Coluna15194</t>
  </si>
  <si>
    <t>Coluna15195</t>
  </si>
  <si>
    <t>Coluna15196</t>
  </si>
  <si>
    <t>Coluna15197</t>
  </si>
  <si>
    <t>Coluna15198</t>
  </si>
  <si>
    <t>Coluna15199</t>
  </si>
  <si>
    <t>Coluna15200</t>
  </si>
  <si>
    <t>Coluna15201</t>
  </si>
  <si>
    <t>Coluna15202</t>
  </si>
  <si>
    <t>Coluna15203</t>
  </si>
  <si>
    <t>Coluna15204</t>
  </si>
  <si>
    <t>Coluna15205</t>
  </si>
  <si>
    <t>Coluna15206</t>
  </si>
  <si>
    <t>Coluna15207</t>
  </si>
  <si>
    <t>Coluna15208</t>
  </si>
  <si>
    <t>Coluna15209</t>
  </si>
  <si>
    <t>Coluna15210</t>
  </si>
  <si>
    <t>Coluna15211</t>
  </si>
  <si>
    <t>Coluna15212</t>
  </si>
  <si>
    <t>Coluna15213</t>
  </si>
  <si>
    <t>Coluna15214</t>
  </si>
  <si>
    <t>Coluna15215</t>
  </si>
  <si>
    <t>Coluna15216</t>
  </si>
  <si>
    <t>Coluna15217</t>
  </si>
  <si>
    <t>Coluna15218</t>
  </si>
  <si>
    <t>Coluna15219</t>
  </si>
  <si>
    <t>Coluna15220</t>
  </si>
  <si>
    <t>Coluna15221</t>
  </si>
  <si>
    <t>Coluna15222</t>
  </si>
  <si>
    <t>Coluna15223</t>
  </si>
  <si>
    <t>Coluna15224</t>
  </si>
  <si>
    <t>Coluna15225</t>
  </si>
  <si>
    <t>Coluna15226</t>
  </si>
  <si>
    <t>Coluna15227</t>
  </si>
  <si>
    <t>Coluna15228</t>
  </si>
  <si>
    <t>Coluna15229</t>
  </si>
  <si>
    <t>Coluna15230</t>
  </si>
  <si>
    <t>Coluna15231</t>
  </si>
  <si>
    <t>Coluna15232</t>
  </si>
  <si>
    <t>Coluna15233</t>
  </si>
  <si>
    <t>Coluna15234</t>
  </si>
  <si>
    <t>Coluna15235</t>
  </si>
  <si>
    <t>Coluna15236</t>
  </si>
  <si>
    <t>Coluna15237</t>
  </si>
  <si>
    <t>Coluna15238</t>
  </si>
  <si>
    <t>Coluna15239</t>
  </si>
  <si>
    <t>Coluna15240</t>
  </si>
  <si>
    <t>Coluna15241</t>
  </si>
  <si>
    <t>Coluna15242</t>
  </si>
  <si>
    <t>Coluna15243</t>
  </si>
  <si>
    <t>Coluna15244</t>
  </si>
  <si>
    <t>Coluna15245</t>
  </si>
  <si>
    <t>Coluna15246</t>
  </si>
  <si>
    <t>Coluna15247</t>
  </si>
  <si>
    <t>Coluna15248</t>
  </si>
  <si>
    <t>Coluna15249</t>
  </si>
  <si>
    <t>Coluna15250</t>
  </si>
  <si>
    <t>Coluna15251</t>
  </si>
  <si>
    <t>Coluna15252</t>
  </si>
  <si>
    <t>Coluna15253</t>
  </si>
  <si>
    <t>Coluna15254</t>
  </si>
  <si>
    <t>Coluna15255</t>
  </si>
  <si>
    <t>Coluna15256</t>
  </si>
  <si>
    <t>Coluna15257</t>
  </si>
  <si>
    <t>Coluna15258</t>
  </si>
  <si>
    <t>Coluna15259</t>
  </si>
  <si>
    <t>Coluna15260</t>
  </si>
  <si>
    <t>Coluna15261</t>
  </si>
  <si>
    <t>Coluna15262</t>
  </si>
  <si>
    <t>Coluna15263</t>
  </si>
  <si>
    <t>Coluna15264</t>
  </si>
  <si>
    <t>Coluna15265</t>
  </si>
  <si>
    <t>Coluna15266</t>
  </si>
  <si>
    <t>Coluna15267</t>
  </si>
  <si>
    <t>Coluna15268</t>
  </si>
  <si>
    <t>Coluna15269</t>
  </si>
  <si>
    <t>Coluna15270</t>
  </si>
  <si>
    <t>Coluna15271</t>
  </si>
  <si>
    <t>Coluna15272</t>
  </si>
  <si>
    <t>Coluna15273</t>
  </si>
  <si>
    <t>Coluna15274</t>
  </si>
  <si>
    <t>Coluna15275</t>
  </si>
  <si>
    <t>Coluna15276</t>
  </si>
  <si>
    <t>Coluna15277</t>
  </si>
  <si>
    <t>Coluna15278</t>
  </si>
  <si>
    <t>Coluna15279</t>
  </si>
  <si>
    <t>Coluna15280</t>
  </si>
  <si>
    <t>Coluna15281</t>
  </si>
  <si>
    <t>Coluna15282</t>
  </si>
  <si>
    <t>Coluna15283</t>
  </si>
  <si>
    <t>Coluna15284</t>
  </si>
  <si>
    <t>Coluna15285</t>
  </si>
  <si>
    <t>Coluna15286</t>
  </si>
  <si>
    <t>Coluna15287</t>
  </si>
  <si>
    <t>Coluna15288</t>
  </si>
  <si>
    <t>Coluna15289</t>
  </si>
  <si>
    <t>Coluna15290</t>
  </si>
  <si>
    <t>Coluna15291</t>
  </si>
  <si>
    <t>Coluna15292</t>
  </si>
  <si>
    <t>Coluna15293</t>
  </si>
  <si>
    <t>Coluna15294</t>
  </si>
  <si>
    <t>Coluna15295</t>
  </si>
  <si>
    <t>Coluna15296</t>
  </si>
  <si>
    <t>Coluna15297</t>
  </si>
  <si>
    <t>Coluna15298</t>
  </si>
  <si>
    <t>Coluna15299</t>
  </si>
  <si>
    <t>Coluna15300</t>
  </si>
  <si>
    <t>Coluna15301</t>
  </si>
  <si>
    <t>Coluna15302</t>
  </si>
  <si>
    <t>Coluna15303</t>
  </si>
  <si>
    <t>Coluna15304</t>
  </si>
  <si>
    <t>Coluna15305</t>
  </si>
  <si>
    <t>Coluna15306</t>
  </si>
  <si>
    <t>Coluna15307</t>
  </si>
  <si>
    <t>Coluna15308</t>
  </si>
  <si>
    <t>Coluna15309</t>
  </si>
  <si>
    <t>Coluna15310</t>
  </si>
  <si>
    <t>Coluna15311</t>
  </si>
  <si>
    <t>Coluna15312</t>
  </si>
  <si>
    <t>Coluna15313</t>
  </si>
  <si>
    <t>Coluna15314</t>
  </si>
  <si>
    <t>Coluna15315</t>
  </si>
  <si>
    <t>Coluna15316</t>
  </si>
  <si>
    <t>Coluna15317</t>
  </si>
  <si>
    <t>Coluna15318</t>
  </si>
  <si>
    <t>Coluna15319</t>
  </si>
  <si>
    <t>Coluna15320</t>
  </si>
  <si>
    <t>Coluna15321</t>
  </si>
  <si>
    <t>Coluna15322</t>
  </si>
  <si>
    <t>Coluna15323</t>
  </si>
  <si>
    <t>Coluna15324</t>
  </si>
  <si>
    <t>Coluna15325</t>
  </si>
  <si>
    <t>Coluna15326</t>
  </si>
  <si>
    <t>Coluna15327</t>
  </si>
  <si>
    <t>Coluna15328</t>
  </si>
  <si>
    <t>Coluna15329</t>
  </si>
  <si>
    <t>Coluna15330</t>
  </si>
  <si>
    <t>Coluna15331</t>
  </si>
  <si>
    <t>Coluna15332</t>
  </si>
  <si>
    <t>Coluna15333</t>
  </si>
  <si>
    <t>Coluna15334</t>
  </si>
  <si>
    <t>Coluna15335</t>
  </si>
  <si>
    <t>Coluna15336</t>
  </si>
  <si>
    <t>Coluna15337</t>
  </si>
  <si>
    <t>Coluna15338</t>
  </si>
  <si>
    <t>Coluna15339</t>
  </si>
  <si>
    <t>Coluna15340</t>
  </si>
  <si>
    <t>Coluna15341</t>
  </si>
  <si>
    <t>Coluna15342</t>
  </si>
  <si>
    <t>Coluna15343</t>
  </si>
  <si>
    <t>Coluna15344</t>
  </si>
  <si>
    <t>Coluna15345</t>
  </si>
  <si>
    <t>Coluna15346</t>
  </si>
  <si>
    <t>Coluna15347</t>
  </si>
  <si>
    <t>Coluna15348</t>
  </si>
  <si>
    <t>Coluna15349</t>
  </si>
  <si>
    <t>Coluna15350</t>
  </si>
  <si>
    <t>Coluna15351</t>
  </si>
  <si>
    <t>Coluna15352</t>
  </si>
  <si>
    <t>Coluna15353</t>
  </si>
  <si>
    <t>Coluna15354</t>
  </si>
  <si>
    <t>Coluna15355</t>
  </si>
  <si>
    <t>Coluna15356</t>
  </si>
  <si>
    <t>Coluna15357</t>
  </si>
  <si>
    <t>Coluna15358</t>
  </si>
  <si>
    <t>Coluna15359</t>
  </si>
  <si>
    <t>Coluna15360</t>
  </si>
  <si>
    <t>Coluna15361</t>
  </si>
  <si>
    <t>Coluna15362</t>
  </si>
  <si>
    <t>Coluna15363</t>
  </si>
  <si>
    <t>Coluna15364</t>
  </si>
  <si>
    <t>Coluna15365</t>
  </si>
  <si>
    <t>Coluna15366</t>
  </si>
  <si>
    <t>Coluna15367</t>
  </si>
  <si>
    <t>Coluna15368</t>
  </si>
  <si>
    <t>Coluna15369</t>
  </si>
  <si>
    <t>Coluna15370</t>
  </si>
  <si>
    <t>Coluna15371</t>
  </si>
  <si>
    <t>Coluna15372</t>
  </si>
  <si>
    <t>Coluna15373</t>
  </si>
  <si>
    <t>Coluna15374</t>
  </si>
  <si>
    <t>Coluna15375</t>
  </si>
  <si>
    <t>Coluna15376</t>
  </si>
  <si>
    <t>Coluna15377</t>
  </si>
  <si>
    <t>Coluna15378</t>
  </si>
  <si>
    <t>Coluna15379</t>
  </si>
  <si>
    <t>Coluna15380</t>
  </si>
  <si>
    <t>Coluna15381</t>
  </si>
  <si>
    <t>Coluna15382</t>
  </si>
  <si>
    <t>Coluna15383</t>
  </si>
  <si>
    <t>Coluna15384</t>
  </si>
  <si>
    <t>Coluna15385</t>
  </si>
  <si>
    <t>Coluna15386</t>
  </si>
  <si>
    <t>Coluna15387</t>
  </si>
  <si>
    <t>Coluna15388</t>
  </si>
  <si>
    <t>Coluna15389</t>
  </si>
  <si>
    <t>Coluna15390</t>
  </si>
  <si>
    <t>Coluna15391</t>
  </si>
  <si>
    <t>Coluna15392</t>
  </si>
  <si>
    <t>Coluna15393</t>
  </si>
  <si>
    <t>Coluna15394</t>
  </si>
  <si>
    <t>Coluna15395</t>
  </si>
  <si>
    <t>Coluna15396</t>
  </si>
  <si>
    <t>Coluna15397</t>
  </si>
  <si>
    <t>Coluna15398</t>
  </si>
  <si>
    <t>Coluna15399</t>
  </si>
  <si>
    <t>Coluna15400</t>
  </si>
  <si>
    <t>Coluna15401</t>
  </si>
  <si>
    <t>Coluna15402</t>
  </si>
  <si>
    <t>Coluna15403</t>
  </si>
  <si>
    <t>Coluna15404</t>
  </si>
  <si>
    <t>Coluna15405</t>
  </si>
  <si>
    <t>Coluna15406</t>
  </si>
  <si>
    <t>Coluna15407</t>
  </si>
  <si>
    <t>Coluna15408</t>
  </si>
  <si>
    <t>Coluna15409</t>
  </si>
  <si>
    <t>Coluna15410</t>
  </si>
  <si>
    <t>Coluna15411</t>
  </si>
  <si>
    <t>Coluna15412</t>
  </si>
  <si>
    <t>Coluna15413</t>
  </si>
  <si>
    <t>Coluna15414</t>
  </si>
  <si>
    <t>Coluna15415</t>
  </si>
  <si>
    <t>Coluna15416</t>
  </si>
  <si>
    <t>Coluna15417</t>
  </si>
  <si>
    <t>Coluna15418</t>
  </si>
  <si>
    <t>Coluna15419</t>
  </si>
  <si>
    <t>Coluna15420</t>
  </si>
  <si>
    <t>Coluna15421</t>
  </si>
  <si>
    <t>Coluna15422</t>
  </si>
  <si>
    <t>Coluna15423</t>
  </si>
  <si>
    <t>Coluna15424</t>
  </si>
  <si>
    <t>Coluna15425</t>
  </si>
  <si>
    <t>Coluna15426</t>
  </si>
  <si>
    <t>Coluna15427</t>
  </si>
  <si>
    <t>Coluna15428</t>
  </si>
  <si>
    <t>Coluna15429</t>
  </si>
  <si>
    <t>Coluna15430</t>
  </si>
  <si>
    <t>Coluna15431</t>
  </si>
  <si>
    <t>Coluna15432</t>
  </si>
  <si>
    <t>Coluna15433</t>
  </si>
  <si>
    <t>Coluna15434</t>
  </si>
  <si>
    <t>Coluna15435</t>
  </si>
  <si>
    <t>Coluna15436</t>
  </si>
  <si>
    <t>Coluna15437</t>
  </si>
  <si>
    <t>Coluna15438</t>
  </si>
  <si>
    <t>Coluna15439</t>
  </si>
  <si>
    <t>Coluna15440</t>
  </si>
  <si>
    <t>Coluna15441</t>
  </si>
  <si>
    <t>Coluna15442</t>
  </si>
  <si>
    <t>Coluna15443</t>
  </si>
  <si>
    <t>Coluna15444</t>
  </si>
  <si>
    <t>Coluna15445</t>
  </si>
  <si>
    <t>Coluna15446</t>
  </si>
  <si>
    <t>Coluna15447</t>
  </si>
  <si>
    <t>Coluna15448</t>
  </si>
  <si>
    <t>Coluna15449</t>
  </si>
  <si>
    <t>Coluna15450</t>
  </si>
  <si>
    <t>Coluna15451</t>
  </si>
  <si>
    <t>Coluna15452</t>
  </si>
  <si>
    <t>Coluna15453</t>
  </si>
  <si>
    <t>Coluna15454</t>
  </si>
  <si>
    <t>Coluna15455</t>
  </si>
  <si>
    <t>Coluna15456</t>
  </si>
  <si>
    <t>Coluna15457</t>
  </si>
  <si>
    <t>Coluna15458</t>
  </si>
  <si>
    <t>Coluna15459</t>
  </si>
  <si>
    <t>Coluna15460</t>
  </si>
  <si>
    <t>Coluna15461</t>
  </si>
  <si>
    <t>Coluna15462</t>
  </si>
  <si>
    <t>Coluna15463</t>
  </si>
  <si>
    <t>Coluna15464</t>
  </si>
  <si>
    <t>Coluna15465</t>
  </si>
  <si>
    <t>Coluna15466</t>
  </si>
  <si>
    <t>Coluna15467</t>
  </si>
  <si>
    <t>Coluna15468</t>
  </si>
  <si>
    <t>Coluna15469</t>
  </si>
  <si>
    <t>Coluna15470</t>
  </si>
  <si>
    <t>Coluna15471</t>
  </si>
  <si>
    <t>Coluna15472</t>
  </si>
  <si>
    <t>Coluna15473</t>
  </si>
  <si>
    <t>Coluna15474</t>
  </si>
  <si>
    <t>Coluna15475</t>
  </si>
  <si>
    <t>Coluna15476</t>
  </si>
  <si>
    <t>Coluna15477</t>
  </si>
  <si>
    <t>Coluna15478</t>
  </si>
  <si>
    <t>Coluna15479</t>
  </si>
  <si>
    <t>Coluna15480</t>
  </si>
  <si>
    <t>Coluna15481</t>
  </si>
  <si>
    <t>Coluna15482</t>
  </si>
  <si>
    <t>Coluna15483</t>
  </si>
  <si>
    <t>Coluna15484</t>
  </si>
  <si>
    <t>Coluna15485</t>
  </si>
  <si>
    <t>Coluna15486</t>
  </si>
  <si>
    <t>Coluna15487</t>
  </si>
  <si>
    <t>Coluna15488</t>
  </si>
  <si>
    <t>Coluna15489</t>
  </si>
  <si>
    <t>Coluna15490</t>
  </si>
  <si>
    <t>Coluna15491</t>
  </si>
  <si>
    <t>Coluna15492</t>
  </si>
  <si>
    <t>Coluna15493</t>
  </si>
  <si>
    <t>Coluna15494</t>
  </si>
  <si>
    <t>Coluna15495</t>
  </si>
  <si>
    <t>Coluna15496</t>
  </si>
  <si>
    <t>Coluna15497</t>
  </si>
  <si>
    <t>Coluna15498</t>
  </si>
  <si>
    <t>Coluna15499</t>
  </si>
  <si>
    <t>Coluna15500</t>
  </si>
  <si>
    <t>Coluna15501</t>
  </si>
  <si>
    <t>Coluna15502</t>
  </si>
  <si>
    <t>Coluna15503</t>
  </si>
  <si>
    <t>Coluna15504</t>
  </si>
  <si>
    <t>Coluna15505</t>
  </si>
  <si>
    <t>Coluna15506</t>
  </si>
  <si>
    <t>Coluna15507</t>
  </si>
  <si>
    <t>Coluna15508</t>
  </si>
  <si>
    <t>Coluna15509</t>
  </si>
  <si>
    <t>Coluna15510</t>
  </si>
  <si>
    <t>Coluna15511</t>
  </si>
  <si>
    <t>Coluna15512</t>
  </si>
  <si>
    <t>Coluna15513</t>
  </si>
  <si>
    <t>Coluna15514</t>
  </si>
  <si>
    <t>Coluna15515</t>
  </si>
  <si>
    <t>Coluna15516</t>
  </si>
  <si>
    <t>Coluna15517</t>
  </si>
  <si>
    <t>Coluna15518</t>
  </si>
  <si>
    <t>Coluna15519</t>
  </si>
  <si>
    <t>Coluna15520</t>
  </si>
  <si>
    <t>Coluna15521</t>
  </si>
  <si>
    <t>Coluna15522</t>
  </si>
  <si>
    <t>Coluna15523</t>
  </si>
  <si>
    <t>Coluna15524</t>
  </si>
  <si>
    <t>Coluna15525</t>
  </si>
  <si>
    <t>Coluna15526</t>
  </si>
  <si>
    <t>Coluna15527</t>
  </si>
  <si>
    <t>Coluna15528</t>
  </si>
  <si>
    <t>Coluna15529</t>
  </si>
  <si>
    <t>Coluna15530</t>
  </si>
  <si>
    <t>Coluna15531</t>
  </si>
  <si>
    <t>Coluna15532</t>
  </si>
  <si>
    <t>Coluna15533</t>
  </si>
  <si>
    <t>Coluna15534</t>
  </si>
  <si>
    <t>Coluna15535</t>
  </si>
  <si>
    <t>Coluna15536</t>
  </si>
  <si>
    <t>Coluna15537</t>
  </si>
  <si>
    <t>Coluna15538</t>
  </si>
  <si>
    <t>Coluna15539</t>
  </si>
  <si>
    <t>Coluna15540</t>
  </si>
  <si>
    <t>Coluna15541</t>
  </si>
  <si>
    <t>Coluna15542</t>
  </si>
  <si>
    <t>Coluna15543</t>
  </si>
  <si>
    <t>Coluna15544</t>
  </si>
  <si>
    <t>Coluna15545</t>
  </si>
  <si>
    <t>Coluna15546</t>
  </si>
  <si>
    <t>Coluna15547</t>
  </si>
  <si>
    <t>Coluna15548</t>
  </si>
  <si>
    <t>Coluna15549</t>
  </si>
  <si>
    <t>Coluna15550</t>
  </si>
  <si>
    <t>Coluna15551</t>
  </si>
  <si>
    <t>Coluna15552</t>
  </si>
  <si>
    <t>Coluna15553</t>
  </si>
  <si>
    <t>Coluna15554</t>
  </si>
  <si>
    <t>Coluna15555</t>
  </si>
  <si>
    <t>Coluna15556</t>
  </si>
  <si>
    <t>Coluna15557</t>
  </si>
  <si>
    <t>Coluna15558</t>
  </si>
  <si>
    <t>Coluna15559</t>
  </si>
  <si>
    <t>Coluna15560</t>
  </si>
  <si>
    <t>Coluna15561</t>
  </si>
  <si>
    <t>Coluna15562</t>
  </si>
  <si>
    <t>Coluna15563</t>
  </si>
  <si>
    <t>Coluna15564</t>
  </si>
  <si>
    <t>Coluna15565</t>
  </si>
  <si>
    <t>Coluna15566</t>
  </si>
  <si>
    <t>Coluna15567</t>
  </si>
  <si>
    <t>Coluna15568</t>
  </si>
  <si>
    <t>Coluna15569</t>
  </si>
  <si>
    <t>Coluna15570</t>
  </si>
  <si>
    <t>Coluna15571</t>
  </si>
  <si>
    <t>Coluna15572</t>
  </si>
  <si>
    <t>Coluna15573</t>
  </si>
  <si>
    <t>Coluna15574</t>
  </si>
  <si>
    <t>Coluna15575</t>
  </si>
  <si>
    <t>Coluna15576</t>
  </si>
  <si>
    <t>Coluna15577</t>
  </si>
  <si>
    <t>Coluna15578</t>
  </si>
  <si>
    <t>Coluna15579</t>
  </si>
  <si>
    <t>Coluna15580</t>
  </si>
  <si>
    <t>Coluna15581</t>
  </si>
  <si>
    <t>Coluna15582</t>
  </si>
  <si>
    <t>Coluna15583</t>
  </si>
  <si>
    <t>Coluna15584</t>
  </si>
  <si>
    <t>Coluna15585</t>
  </si>
  <si>
    <t>Coluna15586</t>
  </si>
  <si>
    <t>Coluna15587</t>
  </si>
  <si>
    <t>Coluna15588</t>
  </si>
  <si>
    <t>Coluna15589</t>
  </si>
  <si>
    <t>Coluna15590</t>
  </si>
  <si>
    <t>Coluna15591</t>
  </si>
  <si>
    <t>Coluna15592</t>
  </si>
  <si>
    <t>Coluna15593</t>
  </si>
  <si>
    <t>Coluna15594</t>
  </si>
  <si>
    <t>Coluna15595</t>
  </si>
  <si>
    <t>Coluna15596</t>
  </si>
  <si>
    <t>Coluna15597</t>
  </si>
  <si>
    <t>Coluna15598</t>
  </si>
  <si>
    <t>Coluna15599</t>
  </si>
  <si>
    <t>Coluna15600</t>
  </si>
  <si>
    <t>Coluna15601</t>
  </si>
  <si>
    <t>Coluna15602</t>
  </si>
  <si>
    <t>Coluna15603</t>
  </si>
  <si>
    <t>Coluna15604</t>
  </si>
  <si>
    <t>Coluna15605</t>
  </si>
  <si>
    <t>Coluna15606</t>
  </si>
  <si>
    <t>Coluna15607</t>
  </si>
  <si>
    <t>Coluna15608</t>
  </si>
  <si>
    <t>Coluna15609</t>
  </si>
  <si>
    <t>Coluna15610</t>
  </si>
  <si>
    <t>Coluna15611</t>
  </si>
  <si>
    <t>Coluna15612</t>
  </si>
  <si>
    <t>Coluna15613</t>
  </si>
  <si>
    <t>Coluna15614</t>
  </si>
  <si>
    <t>Coluna15615</t>
  </si>
  <si>
    <t>Coluna15616</t>
  </si>
  <si>
    <t>Coluna15617</t>
  </si>
  <si>
    <t>Coluna15618</t>
  </si>
  <si>
    <t>Coluna15619</t>
  </si>
  <si>
    <t>Coluna15620</t>
  </si>
  <si>
    <t>Coluna15621</t>
  </si>
  <si>
    <t>Coluna15622</t>
  </si>
  <si>
    <t>Coluna15623</t>
  </si>
  <si>
    <t>Coluna15624</t>
  </si>
  <si>
    <t>Coluna15625</t>
  </si>
  <si>
    <t>Coluna15626</t>
  </si>
  <si>
    <t>Coluna15627</t>
  </si>
  <si>
    <t>Coluna15628</t>
  </si>
  <si>
    <t>Coluna15629</t>
  </si>
  <si>
    <t>Coluna15630</t>
  </si>
  <si>
    <t>Coluna15631</t>
  </si>
  <si>
    <t>Coluna15632</t>
  </si>
  <si>
    <t>Coluna15633</t>
  </si>
  <si>
    <t>Coluna15634</t>
  </si>
  <si>
    <t>Coluna15635</t>
  </si>
  <si>
    <t>Coluna15636</t>
  </si>
  <si>
    <t>Coluna15637</t>
  </si>
  <si>
    <t>Coluna15638</t>
  </si>
  <si>
    <t>Coluna15639</t>
  </si>
  <si>
    <t>Coluna15640</t>
  </si>
  <si>
    <t>Coluna15641</t>
  </si>
  <si>
    <t>Coluna15642</t>
  </si>
  <si>
    <t>Coluna15643</t>
  </si>
  <si>
    <t>Coluna15644</t>
  </si>
  <si>
    <t>Coluna15645</t>
  </si>
  <si>
    <t>Coluna15646</t>
  </si>
  <si>
    <t>Coluna15647</t>
  </si>
  <si>
    <t>Coluna15648</t>
  </si>
  <si>
    <t>Coluna15649</t>
  </si>
  <si>
    <t>Coluna15650</t>
  </si>
  <si>
    <t>Coluna15651</t>
  </si>
  <si>
    <t>Coluna15652</t>
  </si>
  <si>
    <t>Coluna15653</t>
  </si>
  <si>
    <t>Coluna15654</t>
  </si>
  <si>
    <t>Coluna15655</t>
  </si>
  <si>
    <t>Coluna15656</t>
  </si>
  <si>
    <t>Coluna15657</t>
  </si>
  <si>
    <t>Coluna15658</t>
  </si>
  <si>
    <t>Coluna15659</t>
  </si>
  <si>
    <t>Coluna15660</t>
  </si>
  <si>
    <t>Coluna15661</t>
  </si>
  <si>
    <t>Coluna15662</t>
  </si>
  <si>
    <t>Coluna15663</t>
  </si>
  <si>
    <t>Coluna15664</t>
  </si>
  <si>
    <t>Coluna15665</t>
  </si>
  <si>
    <t>Coluna15666</t>
  </si>
  <si>
    <t>Coluna15667</t>
  </si>
  <si>
    <t>Coluna15668</t>
  </si>
  <si>
    <t>Coluna15669</t>
  </si>
  <si>
    <t>Coluna15670</t>
  </si>
  <si>
    <t>Coluna15671</t>
  </si>
  <si>
    <t>Coluna15672</t>
  </si>
  <si>
    <t>Coluna15673</t>
  </si>
  <si>
    <t>Coluna15674</t>
  </si>
  <si>
    <t>Coluna15675</t>
  </si>
  <si>
    <t>Coluna15676</t>
  </si>
  <si>
    <t>Coluna15677</t>
  </si>
  <si>
    <t>Coluna15678</t>
  </si>
  <si>
    <t>Coluna15679</t>
  </si>
  <si>
    <t>Coluna15680</t>
  </si>
  <si>
    <t>Coluna15681</t>
  </si>
  <si>
    <t>Coluna15682</t>
  </si>
  <si>
    <t>Coluna15683</t>
  </si>
  <si>
    <t>Coluna15684</t>
  </si>
  <si>
    <t>Coluna15685</t>
  </si>
  <si>
    <t>Coluna15686</t>
  </si>
  <si>
    <t>Coluna15687</t>
  </si>
  <si>
    <t>Coluna15688</t>
  </si>
  <si>
    <t>Coluna15689</t>
  </si>
  <si>
    <t>Coluna15690</t>
  </si>
  <si>
    <t>Coluna15691</t>
  </si>
  <si>
    <t>Coluna15692</t>
  </si>
  <si>
    <t>Coluna15693</t>
  </si>
  <si>
    <t>Coluna15694</t>
  </si>
  <si>
    <t>Coluna15695</t>
  </si>
  <si>
    <t>Coluna15696</t>
  </si>
  <si>
    <t>Coluna15697</t>
  </si>
  <si>
    <t>Coluna15698</t>
  </si>
  <si>
    <t>Coluna15699</t>
  </si>
  <si>
    <t>Coluna15700</t>
  </si>
  <si>
    <t>Coluna15701</t>
  </si>
  <si>
    <t>Coluna15702</t>
  </si>
  <si>
    <t>Coluna15703</t>
  </si>
  <si>
    <t>Coluna15704</t>
  </si>
  <si>
    <t>Coluna15705</t>
  </si>
  <si>
    <t>Coluna15706</t>
  </si>
  <si>
    <t>Coluna15707</t>
  </si>
  <si>
    <t>Coluna15708</t>
  </si>
  <si>
    <t>Coluna15709</t>
  </si>
  <si>
    <t>Coluna15710</t>
  </si>
  <si>
    <t>Coluna15711</t>
  </si>
  <si>
    <t>Coluna15712</t>
  </si>
  <si>
    <t>Coluna15713</t>
  </si>
  <si>
    <t>Coluna15714</t>
  </si>
  <si>
    <t>Coluna15715</t>
  </si>
  <si>
    <t>Coluna15716</t>
  </si>
  <si>
    <t>Coluna15717</t>
  </si>
  <si>
    <t>Coluna15718</t>
  </si>
  <si>
    <t>Coluna15719</t>
  </si>
  <si>
    <t>Coluna15720</t>
  </si>
  <si>
    <t>Coluna15721</t>
  </si>
  <si>
    <t>Coluna15722</t>
  </si>
  <si>
    <t>Coluna15723</t>
  </si>
  <si>
    <t>Coluna15724</t>
  </si>
  <si>
    <t>Coluna15725</t>
  </si>
  <si>
    <t>Coluna15726</t>
  </si>
  <si>
    <t>Coluna15727</t>
  </si>
  <si>
    <t>Coluna15728</t>
  </si>
  <si>
    <t>Coluna15729</t>
  </si>
  <si>
    <t>Coluna15730</t>
  </si>
  <si>
    <t>Coluna15731</t>
  </si>
  <si>
    <t>Coluna15732</t>
  </si>
  <si>
    <t>Coluna15733</t>
  </si>
  <si>
    <t>Coluna15734</t>
  </si>
  <si>
    <t>Coluna15735</t>
  </si>
  <si>
    <t>Coluna15736</t>
  </si>
  <si>
    <t>Coluna15737</t>
  </si>
  <si>
    <t>Coluna15738</t>
  </si>
  <si>
    <t>Coluna15739</t>
  </si>
  <si>
    <t>Coluna15740</t>
  </si>
  <si>
    <t>Coluna15741</t>
  </si>
  <si>
    <t>Coluna15742</t>
  </si>
  <si>
    <t>Coluna15743</t>
  </si>
  <si>
    <t>Coluna15744</t>
  </si>
  <si>
    <t>Coluna15745</t>
  </si>
  <si>
    <t>Coluna15746</t>
  </si>
  <si>
    <t>Coluna15747</t>
  </si>
  <si>
    <t>Coluna15748</t>
  </si>
  <si>
    <t>Coluna15749</t>
  </si>
  <si>
    <t>Coluna15750</t>
  </si>
  <si>
    <t>Coluna15751</t>
  </si>
  <si>
    <t>Coluna15752</t>
  </si>
  <si>
    <t>Coluna15753</t>
  </si>
  <si>
    <t>Coluna15754</t>
  </si>
  <si>
    <t>Coluna15755</t>
  </si>
  <si>
    <t>Coluna15756</t>
  </si>
  <si>
    <t>Coluna15757</t>
  </si>
  <si>
    <t>Coluna15758</t>
  </si>
  <si>
    <t>Coluna15759</t>
  </si>
  <si>
    <t>Coluna15760</t>
  </si>
  <si>
    <t>Coluna15761</t>
  </si>
  <si>
    <t>Coluna15762</t>
  </si>
  <si>
    <t>Coluna15763</t>
  </si>
  <si>
    <t>Coluna15764</t>
  </si>
  <si>
    <t>Coluna15765</t>
  </si>
  <si>
    <t>Coluna15766</t>
  </si>
  <si>
    <t>Coluna15767</t>
  </si>
  <si>
    <t>Coluna15768</t>
  </si>
  <si>
    <t>Coluna15769</t>
  </si>
  <si>
    <t>Coluna15770</t>
  </si>
  <si>
    <t>Coluna15771</t>
  </si>
  <si>
    <t>Coluna15772</t>
  </si>
  <si>
    <t>Coluna15773</t>
  </si>
  <si>
    <t>Coluna15774</t>
  </si>
  <si>
    <t>Coluna15775</t>
  </si>
  <si>
    <t>Coluna15776</t>
  </si>
  <si>
    <t>Coluna15777</t>
  </si>
  <si>
    <t>Coluna15778</t>
  </si>
  <si>
    <t>Coluna15779</t>
  </si>
  <si>
    <t>Coluna15780</t>
  </si>
  <si>
    <t>Coluna15781</t>
  </si>
  <si>
    <t>Coluna15782</t>
  </si>
  <si>
    <t>Coluna15783</t>
  </si>
  <si>
    <t>Coluna15784</t>
  </si>
  <si>
    <t>Coluna15785</t>
  </si>
  <si>
    <t>Coluna15786</t>
  </si>
  <si>
    <t>Coluna15787</t>
  </si>
  <si>
    <t>Coluna15788</t>
  </si>
  <si>
    <t>Coluna15789</t>
  </si>
  <si>
    <t>Coluna15790</t>
  </si>
  <si>
    <t>Coluna15791</t>
  </si>
  <si>
    <t>Coluna15792</t>
  </si>
  <si>
    <t>Coluna15793</t>
  </si>
  <si>
    <t>Coluna15794</t>
  </si>
  <si>
    <t>Coluna15795</t>
  </si>
  <si>
    <t>Coluna15796</t>
  </si>
  <si>
    <t>Coluna15797</t>
  </si>
  <si>
    <t>Coluna15798</t>
  </si>
  <si>
    <t>Coluna15799</t>
  </si>
  <si>
    <t>Coluna15800</t>
  </si>
  <si>
    <t>Coluna15801</t>
  </si>
  <si>
    <t>Coluna15802</t>
  </si>
  <si>
    <t>Coluna15803</t>
  </si>
  <si>
    <t>Coluna15804</t>
  </si>
  <si>
    <t>Coluna15805</t>
  </si>
  <si>
    <t>Coluna15806</t>
  </si>
  <si>
    <t>Coluna15807</t>
  </si>
  <si>
    <t>Coluna15808</t>
  </si>
  <si>
    <t>Coluna15809</t>
  </si>
  <si>
    <t>Coluna15810</t>
  </si>
  <si>
    <t>Coluna15811</t>
  </si>
  <si>
    <t>Coluna15812</t>
  </si>
  <si>
    <t>Coluna15813</t>
  </si>
  <si>
    <t>Coluna15814</t>
  </si>
  <si>
    <t>Coluna15815</t>
  </si>
  <si>
    <t>Coluna15816</t>
  </si>
  <si>
    <t>Coluna15817</t>
  </si>
  <si>
    <t>Coluna15818</t>
  </si>
  <si>
    <t>Coluna15819</t>
  </si>
  <si>
    <t>Coluna15820</t>
  </si>
  <si>
    <t>Coluna15821</t>
  </si>
  <si>
    <t>Coluna15822</t>
  </si>
  <si>
    <t>Coluna15823</t>
  </si>
  <si>
    <t>Coluna15824</t>
  </si>
  <si>
    <t>Coluna15825</t>
  </si>
  <si>
    <t>Coluna15826</t>
  </si>
  <si>
    <t>Coluna15827</t>
  </si>
  <si>
    <t>Coluna15828</t>
  </si>
  <si>
    <t>Coluna15829</t>
  </si>
  <si>
    <t>Coluna15830</t>
  </si>
  <si>
    <t>Coluna15831</t>
  </si>
  <si>
    <t>Coluna15832</t>
  </si>
  <si>
    <t>Coluna15833</t>
  </si>
  <si>
    <t>Coluna15834</t>
  </si>
  <si>
    <t>Coluna15835</t>
  </si>
  <si>
    <t>Coluna15836</t>
  </si>
  <si>
    <t>Coluna15837</t>
  </si>
  <si>
    <t>Coluna15838</t>
  </si>
  <si>
    <t>Coluna15839</t>
  </si>
  <si>
    <t>Coluna15840</t>
  </si>
  <si>
    <t>Coluna15841</t>
  </si>
  <si>
    <t>Coluna15842</t>
  </si>
  <si>
    <t>Coluna15843</t>
  </si>
  <si>
    <t>Coluna15844</t>
  </si>
  <si>
    <t>Coluna15845</t>
  </si>
  <si>
    <t>Coluna15846</t>
  </si>
  <si>
    <t>Coluna15847</t>
  </si>
  <si>
    <t>Coluna15848</t>
  </si>
  <si>
    <t>Coluna15849</t>
  </si>
  <si>
    <t>Coluna15850</t>
  </si>
  <si>
    <t>Coluna15851</t>
  </si>
  <si>
    <t>Coluna15852</t>
  </si>
  <si>
    <t>Coluna15853</t>
  </si>
  <si>
    <t>Coluna15854</t>
  </si>
  <si>
    <t>Coluna15855</t>
  </si>
  <si>
    <t>Coluna15856</t>
  </si>
  <si>
    <t>Coluna15857</t>
  </si>
  <si>
    <t>Coluna15858</t>
  </si>
  <si>
    <t>Coluna15859</t>
  </si>
  <si>
    <t>Coluna15860</t>
  </si>
  <si>
    <t>Coluna15861</t>
  </si>
  <si>
    <t>Coluna15862</t>
  </si>
  <si>
    <t>Coluna15863</t>
  </si>
  <si>
    <t>Coluna15864</t>
  </si>
  <si>
    <t>Coluna15865</t>
  </si>
  <si>
    <t>Coluna15866</t>
  </si>
  <si>
    <t>Coluna15867</t>
  </si>
  <si>
    <t>Coluna15868</t>
  </si>
  <si>
    <t>Coluna15869</t>
  </si>
  <si>
    <t>Coluna15870</t>
  </si>
  <si>
    <t>Coluna15871</t>
  </si>
  <si>
    <t>Coluna15872</t>
  </si>
  <si>
    <t>Coluna15873</t>
  </si>
  <si>
    <t>Coluna15874</t>
  </si>
  <si>
    <t>Coluna15875</t>
  </si>
  <si>
    <t>Coluna15876</t>
  </si>
  <si>
    <t>Coluna15877</t>
  </si>
  <si>
    <t>Coluna15878</t>
  </si>
  <si>
    <t>Coluna15879</t>
  </si>
  <si>
    <t>Coluna15880</t>
  </si>
  <si>
    <t>Coluna15881</t>
  </si>
  <si>
    <t>Coluna15882</t>
  </si>
  <si>
    <t>Coluna15883</t>
  </si>
  <si>
    <t>Coluna15884</t>
  </si>
  <si>
    <t>Coluna15885</t>
  </si>
  <si>
    <t>Coluna15886</t>
  </si>
  <si>
    <t>Coluna15887</t>
  </si>
  <si>
    <t>Coluna15888</t>
  </si>
  <si>
    <t>Coluna15889</t>
  </si>
  <si>
    <t>Coluna15890</t>
  </si>
  <si>
    <t>Coluna15891</t>
  </si>
  <si>
    <t>Coluna15892</t>
  </si>
  <si>
    <t>Coluna15893</t>
  </si>
  <si>
    <t>Coluna15894</t>
  </si>
  <si>
    <t>Coluna15895</t>
  </si>
  <si>
    <t>Coluna15896</t>
  </si>
  <si>
    <t>Coluna15897</t>
  </si>
  <si>
    <t>Coluna15898</t>
  </si>
  <si>
    <t>Coluna15899</t>
  </si>
  <si>
    <t>Coluna15900</t>
  </si>
  <si>
    <t>Coluna15901</t>
  </si>
  <si>
    <t>Coluna15902</t>
  </si>
  <si>
    <t>Coluna15903</t>
  </si>
  <si>
    <t>Coluna15904</t>
  </si>
  <si>
    <t>Coluna15905</t>
  </si>
  <si>
    <t>Coluna15906</t>
  </si>
  <si>
    <t>Coluna15907</t>
  </si>
  <si>
    <t>Coluna15908</t>
  </si>
  <si>
    <t>Coluna15909</t>
  </si>
  <si>
    <t>Coluna15910</t>
  </si>
  <si>
    <t>Coluna15911</t>
  </si>
  <si>
    <t>Coluna15912</t>
  </si>
  <si>
    <t>Coluna15913</t>
  </si>
  <si>
    <t>Coluna15914</t>
  </si>
  <si>
    <t>Coluna15915</t>
  </si>
  <si>
    <t>Coluna15916</t>
  </si>
  <si>
    <t>Coluna15917</t>
  </si>
  <si>
    <t>Coluna15918</t>
  </si>
  <si>
    <t>Coluna15919</t>
  </si>
  <si>
    <t>Coluna15920</t>
  </si>
  <si>
    <t>Coluna15921</t>
  </si>
  <si>
    <t>Coluna15922</t>
  </si>
  <si>
    <t>Coluna15923</t>
  </si>
  <si>
    <t>Coluna15924</t>
  </si>
  <si>
    <t>Coluna15925</t>
  </si>
  <si>
    <t>Coluna15926</t>
  </si>
  <si>
    <t>Coluna15927</t>
  </si>
  <si>
    <t>Coluna15928</t>
  </si>
  <si>
    <t>Coluna15929</t>
  </si>
  <si>
    <t>Coluna15930</t>
  </si>
  <si>
    <t>Coluna15931</t>
  </si>
  <si>
    <t>Coluna15932</t>
  </si>
  <si>
    <t>Coluna15933</t>
  </si>
  <si>
    <t>Coluna15934</t>
  </si>
  <si>
    <t>Coluna15935</t>
  </si>
  <si>
    <t>Coluna15936</t>
  </si>
  <si>
    <t>Coluna15937</t>
  </si>
  <si>
    <t>Coluna15938</t>
  </si>
  <si>
    <t>Coluna15939</t>
  </si>
  <si>
    <t>Coluna15940</t>
  </si>
  <si>
    <t>Coluna15941</t>
  </si>
  <si>
    <t>Coluna15942</t>
  </si>
  <si>
    <t>Coluna15943</t>
  </si>
  <si>
    <t>Coluna15944</t>
  </si>
  <si>
    <t>Coluna15945</t>
  </si>
  <si>
    <t>Coluna15946</t>
  </si>
  <si>
    <t>Coluna15947</t>
  </si>
  <si>
    <t>Coluna15948</t>
  </si>
  <si>
    <t>Coluna15949</t>
  </si>
  <si>
    <t>Coluna15950</t>
  </si>
  <si>
    <t>Coluna15951</t>
  </si>
  <si>
    <t>Coluna15952</t>
  </si>
  <si>
    <t>Coluna15953</t>
  </si>
  <si>
    <t>Coluna15954</t>
  </si>
  <si>
    <t>Coluna15955</t>
  </si>
  <si>
    <t>Coluna15956</t>
  </si>
  <si>
    <t>Coluna15957</t>
  </si>
  <si>
    <t>Coluna15958</t>
  </si>
  <si>
    <t>Coluna15959</t>
  </si>
  <si>
    <t>Coluna15960</t>
  </si>
  <si>
    <t>Coluna15961</t>
  </si>
  <si>
    <t>Coluna15962</t>
  </si>
  <si>
    <t>Coluna15963</t>
  </si>
  <si>
    <t>Coluna15964</t>
  </si>
  <si>
    <t>Coluna15965</t>
  </si>
  <si>
    <t>Coluna15966</t>
  </si>
  <si>
    <t>Coluna15967</t>
  </si>
  <si>
    <t>Coluna15968</t>
  </si>
  <si>
    <t>Coluna15969</t>
  </si>
  <si>
    <t>Coluna15970</t>
  </si>
  <si>
    <t>Coluna15971</t>
  </si>
  <si>
    <t>Coluna15972</t>
  </si>
  <si>
    <t>Coluna15973</t>
  </si>
  <si>
    <t>Coluna15974</t>
  </si>
  <si>
    <t>Coluna15975</t>
  </si>
  <si>
    <t>Coluna15976</t>
  </si>
  <si>
    <t>Coluna15977</t>
  </si>
  <si>
    <t>Coluna15978</t>
  </si>
  <si>
    <t>Coluna15979</t>
  </si>
  <si>
    <t>Coluna15980</t>
  </si>
  <si>
    <t>Coluna15981</t>
  </si>
  <si>
    <t>Coluna15982</t>
  </si>
  <si>
    <t>Coluna15983</t>
  </si>
  <si>
    <t>Coluna15984</t>
  </si>
  <si>
    <t>Coluna15985</t>
  </si>
  <si>
    <t>Coluna15986</t>
  </si>
  <si>
    <t>Coluna15987</t>
  </si>
  <si>
    <t>Coluna15988</t>
  </si>
  <si>
    <t>Coluna15989</t>
  </si>
  <si>
    <t>Coluna15990</t>
  </si>
  <si>
    <t>Coluna15991</t>
  </si>
  <si>
    <t>Coluna15992</t>
  </si>
  <si>
    <t>Coluna15993</t>
  </si>
  <si>
    <t>Coluna15994</t>
  </si>
  <si>
    <t>Coluna15995</t>
  </si>
  <si>
    <t>Coluna15996</t>
  </si>
  <si>
    <t>Coluna15997</t>
  </si>
  <si>
    <t>Coluna15998</t>
  </si>
  <si>
    <t>Coluna15999</t>
  </si>
  <si>
    <t>Coluna16000</t>
  </si>
  <si>
    <t>Coluna16001</t>
  </si>
  <si>
    <t>Coluna16002</t>
  </si>
  <si>
    <t>Coluna16003</t>
  </si>
  <si>
    <t>Coluna16004</t>
  </si>
  <si>
    <t>Coluna16005</t>
  </si>
  <si>
    <t>Coluna16006</t>
  </si>
  <si>
    <t>Coluna16007</t>
  </si>
  <si>
    <t>Coluna16008</t>
  </si>
  <si>
    <t>Coluna16009</t>
  </si>
  <si>
    <t>Coluna16010</t>
  </si>
  <si>
    <t>Coluna16011</t>
  </si>
  <si>
    <t>Coluna16012</t>
  </si>
  <si>
    <t>Coluna16013</t>
  </si>
  <si>
    <t>Coluna16014</t>
  </si>
  <si>
    <t>Coluna16015</t>
  </si>
  <si>
    <t>Coluna16016</t>
  </si>
  <si>
    <t>Coluna16017</t>
  </si>
  <si>
    <t>Coluna16018</t>
  </si>
  <si>
    <t>Coluna16019</t>
  </si>
  <si>
    <t>Coluna16020</t>
  </si>
  <si>
    <t>Coluna16021</t>
  </si>
  <si>
    <t>Coluna16022</t>
  </si>
  <si>
    <t>Coluna16023</t>
  </si>
  <si>
    <t>Coluna16024</t>
  </si>
  <si>
    <t>Coluna16025</t>
  </si>
  <si>
    <t>Coluna16026</t>
  </si>
  <si>
    <t>Coluna16027</t>
  </si>
  <si>
    <t>Coluna16028</t>
  </si>
  <si>
    <t>Coluna16029</t>
  </si>
  <si>
    <t>Coluna16030</t>
  </si>
  <si>
    <t>Coluna16031</t>
  </si>
  <si>
    <t>Coluna16032</t>
  </si>
  <si>
    <t>Coluna16033</t>
  </si>
  <si>
    <t>Coluna16034</t>
  </si>
  <si>
    <t>Coluna16035</t>
  </si>
  <si>
    <t>Coluna16036</t>
  </si>
  <si>
    <t>Coluna16037</t>
  </si>
  <si>
    <t>Coluna16038</t>
  </si>
  <si>
    <t>Coluna16039</t>
  </si>
  <si>
    <t>Coluna16040</t>
  </si>
  <si>
    <t>Coluna16041</t>
  </si>
  <si>
    <t>Coluna16042</t>
  </si>
  <si>
    <t>Coluna16043</t>
  </si>
  <si>
    <t>Coluna16044</t>
  </si>
  <si>
    <t>Coluna16045</t>
  </si>
  <si>
    <t>Coluna16046</t>
  </si>
  <si>
    <t>Coluna16047</t>
  </si>
  <si>
    <t>Coluna16048</t>
  </si>
  <si>
    <t>Coluna16049</t>
  </si>
  <si>
    <t>Coluna16050</t>
  </si>
  <si>
    <t>Coluna16051</t>
  </si>
  <si>
    <t>Coluna16052</t>
  </si>
  <si>
    <t>Coluna16053</t>
  </si>
  <si>
    <t>Coluna16054</t>
  </si>
  <si>
    <t>Coluna16055</t>
  </si>
  <si>
    <t>Coluna16056</t>
  </si>
  <si>
    <t>Coluna16057</t>
  </si>
  <si>
    <t>Coluna16058</t>
  </si>
  <si>
    <t>Coluna16059</t>
  </si>
  <si>
    <t>Coluna16060</t>
  </si>
  <si>
    <t>Coluna16061</t>
  </si>
  <si>
    <t>Coluna16062</t>
  </si>
  <si>
    <t>Coluna16063</t>
  </si>
  <si>
    <t>Coluna16064</t>
  </si>
  <si>
    <t>Coluna16065</t>
  </si>
  <si>
    <t>Coluna16066</t>
  </si>
  <si>
    <t>Coluna16067</t>
  </si>
  <si>
    <t>Coluna16068</t>
  </si>
  <si>
    <t>Coluna16069</t>
  </si>
  <si>
    <t>Coluna16070</t>
  </si>
  <si>
    <t>Coluna16071</t>
  </si>
  <si>
    <t>Coluna16072</t>
  </si>
  <si>
    <t>Coluna16073</t>
  </si>
  <si>
    <t>Coluna16074</t>
  </si>
  <si>
    <t>Coluna16075</t>
  </si>
  <si>
    <t>Coluna16076</t>
  </si>
  <si>
    <t>Coluna16077</t>
  </si>
  <si>
    <t>Coluna16078</t>
  </si>
  <si>
    <t>Coluna16079</t>
  </si>
  <si>
    <t>Coluna16080</t>
  </si>
  <si>
    <t>Coluna16081</t>
  </si>
  <si>
    <t>Coluna16082</t>
  </si>
  <si>
    <t>Coluna16083</t>
  </si>
  <si>
    <t>Coluna16084</t>
  </si>
  <si>
    <t>Coluna16085</t>
  </si>
  <si>
    <t>Coluna16086</t>
  </si>
  <si>
    <t>Coluna16087</t>
  </si>
  <si>
    <t>Coluna16088</t>
  </si>
  <si>
    <t>Coluna16089</t>
  </si>
  <si>
    <t>Coluna16090</t>
  </si>
  <si>
    <t>Coluna16091</t>
  </si>
  <si>
    <t>Coluna16092</t>
  </si>
  <si>
    <t>Coluna16093</t>
  </si>
  <si>
    <t>Coluna16094</t>
  </si>
  <si>
    <t>Coluna16095</t>
  </si>
  <si>
    <t>Coluna16096</t>
  </si>
  <si>
    <t>Coluna16097</t>
  </si>
  <si>
    <t>Coluna16098</t>
  </si>
  <si>
    <t>Coluna16099</t>
  </si>
  <si>
    <t>Coluna16100</t>
  </si>
  <si>
    <t>Coluna16101</t>
  </si>
  <si>
    <t>Coluna16102</t>
  </si>
  <si>
    <t>Coluna16103</t>
  </si>
  <si>
    <t>Coluna16104</t>
  </si>
  <si>
    <t>Coluna16105</t>
  </si>
  <si>
    <t>Coluna16106</t>
  </si>
  <si>
    <t>Coluna16107</t>
  </si>
  <si>
    <t>Coluna16108</t>
  </si>
  <si>
    <t>Coluna16109</t>
  </si>
  <si>
    <t>Coluna16110</t>
  </si>
  <si>
    <t>Coluna16111</t>
  </si>
  <si>
    <t>Coluna16112</t>
  </si>
  <si>
    <t>Coluna16113</t>
  </si>
  <si>
    <t>Coluna16114</t>
  </si>
  <si>
    <t>Coluna16115</t>
  </si>
  <si>
    <t>Coluna16116</t>
  </si>
  <si>
    <t>Coluna16117</t>
  </si>
  <si>
    <t>Coluna16118</t>
  </si>
  <si>
    <t>Coluna16119</t>
  </si>
  <si>
    <t>Coluna16120</t>
  </si>
  <si>
    <t>Coluna16121</t>
  </si>
  <si>
    <t>Coluna16122</t>
  </si>
  <si>
    <t>Coluna16123</t>
  </si>
  <si>
    <t>Coluna16124</t>
  </si>
  <si>
    <t>Coluna16125</t>
  </si>
  <si>
    <t>Coluna16126</t>
  </si>
  <si>
    <t>Coluna16127</t>
  </si>
  <si>
    <t>Coluna16128</t>
  </si>
  <si>
    <t>Coluna16129</t>
  </si>
  <si>
    <t>Coluna16130</t>
  </si>
  <si>
    <t>Coluna16131</t>
  </si>
  <si>
    <t>Coluna16132</t>
  </si>
  <si>
    <t>Coluna16133</t>
  </si>
  <si>
    <t>Coluna16134</t>
  </si>
  <si>
    <t>Coluna16135</t>
  </si>
  <si>
    <t>Coluna16136</t>
  </si>
  <si>
    <t>Coluna16137</t>
  </si>
  <si>
    <t>Coluna16138</t>
  </si>
  <si>
    <t>Coluna16139</t>
  </si>
  <si>
    <t>Coluna16140</t>
  </si>
  <si>
    <t>Coluna16141</t>
  </si>
  <si>
    <t>Coluna16142</t>
  </si>
  <si>
    <t>Coluna16143</t>
  </si>
  <si>
    <t>Coluna16144</t>
  </si>
  <si>
    <t>Coluna16145</t>
  </si>
  <si>
    <t>Coluna16146</t>
  </si>
  <si>
    <t>Coluna16147</t>
  </si>
  <si>
    <t>Coluna16148</t>
  </si>
  <si>
    <t>Coluna16149</t>
  </si>
  <si>
    <t>Coluna16150</t>
  </si>
  <si>
    <t>Coluna16151</t>
  </si>
  <si>
    <t>Coluna16152</t>
  </si>
  <si>
    <t>Coluna16153</t>
  </si>
  <si>
    <t>Coluna16154</t>
  </si>
  <si>
    <t>Coluna16155</t>
  </si>
  <si>
    <t>Coluna16156</t>
  </si>
  <si>
    <t>Coluna16157</t>
  </si>
  <si>
    <t>Coluna16158</t>
  </si>
  <si>
    <t>Coluna16159</t>
  </si>
  <si>
    <t>Coluna16160</t>
  </si>
  <si>
    <t>Coluna16161</t>
  </si>
  <si>
    <t>Coluna16162</t>
  </si>
  <si>
    <t>Coluna16163</t>
  </si>
  <si>
    <t>Coluna16164</t>
  </si>
  <si>
    <t>Coluna16165</t>
  </si>
  <si>
    <t>Coluna16166</t>
  </si>
  <si>
    <t>Coluna16167</t>
  </si>
  <si>
    <t>Coluna16168</t>
  </si>
  <si>
    <t>Coluna16169</t>
  </si>
  <si>
    <t>Coluna16170</t>
  </si>
  <si>
    <t>Coluna16171</t>
  </si>
  <si>
    <t>Coluna16172</t>
  </si>
  <si>
    <t>Coluna16173</t>
  </si>
  <si>
    <t>Coluna16174</t>
  </si>
  <si>
    <t>Coluna16175</t>
  </si>
  <si>
    <t>Coluna16176</t>
  </si>
  <si>
    <t>Coluna16177</t>
  </si>
  <si>
    <t>Coluna16178</t>
  </si>
  <si>
    <t>Coluna16179</t>
  </si>
  <si>
    <t>Coluna16180</t>
  </si>
  <si>
    <t>Coluna16181</t>
  </si>
  <si>
    <t>Coluna16182</t>
  </si>
  <si>
    <t>Coluna16183</t>
  </si>
  <si>
    <t>Coluna16184</t>
  </si>
  <si>
    <t>Coluna16185</t>
  </si>
  <si>
    <t>Coluna16186</t>
  </si>
  <si>
    <t>Coluna16187</t>
  </si>
  <si>
    <t>Coluna16188</t>
  </si>
  <si>
    <t>Coluna16189</t>
  </si>
  <si>
    <t>Coluna16190</t>
  </si>
  <si>
    <t>Coluna16191</t>
  </si>
  <si>
    <t>Coluna16192</t>
  </si>
  <si>
    <t>Coluna16193</t>
  </si>
  <si>
    <t>Coluna16194</t>
  </si>
  <si>
    <t>Coluna16195</t>
  </si>
  <si>
    <t>Coluna16196</t>
  </si>
  <si>
    <t>Coluna16197</t>
  </si>
  <si>
    <t>Coluna16198</t>
  </si>
  <si>
    <t>Coluna16199</t>
  </si>
  <si>
    <t>Coluna16200</t>
  </si>
  <si>
    <t>Coluna16201</t>
  </si>
  <si>
    <t>Coluna16202</t>
  </si>
  <si>
    <t>Coluna16203</t>
  </si>
  <si>
    <t>Coluna16204</t>
  </si>
  <si>
    <t>Coluna16205</t>
  </si>
  <si>
    <t>Coluna16206</t>
  </si>
  <si>
    <t>Coluna16207</t>
  </si>
  <si>
    <t>Coluna16208</t>
  </si>
  <si>
    <t>Coluna16209</t>
  </si>
  <si>
    <t>Coluna16210</t>
  </si>
  <si>
    <t>Coluna16211</t>
  </si>
  <si>
    <t>Coluna16212</t>
  </si>
  <si>
    <t>Coluna16213</t>
  </si>
  <si>
    <t>Coluna16214</t>
  </si>
  <si>
    <t>Coluna16215</t>
  </si>
  <si>
    <t>Coluna16216</t>
  </si>
  <si>
    <t>Coluna16217</t>
  </si>
  <si>
    <t>Coluna16218</t>
  </si>
  <si>
    <t>Coluna16219</t>
  </si>
  <si>
    <t>Coluna16220</t>
  </si>
  <si>
    <t>Coluna16221</t>
  </si>
  <si>
    <t>Coluna16222</t>
  </si>
  <si>
    <t>Coluna16223</t>
  </si>
  <si>
    <t>Coluna16224</t>
  </si>
  <si>
    <t>Coluna16225</t>
  </si>
  <si>
    <t>Coluna16226</t>
  </si>
  <si>
    <t>Coluna16227</t>
  </si>
  <si>
    <t>Coluna16228</t>
  </si>
  <si>
    <t>Coluna16229</t>
  </si>
  <si>
    <t>Coluna16230</t>
  </si>
  <si>
    <t>Coluna16231</t>
  </si>
  <si>
    <t>Coluna16232</t>
  </si>
  <si>
    <t>Coluna16233</t>
  </si>
  <si>
    <t>Coluna16234</t>
  </si>
  <si>
    <t>Coluna16235</t>
  </si>
  <si>
    <t>Coluna16236</t>
  </si>
  <si>
    <t>Coluna16237</t>
  </si>
  <si>
    <t>Coluna16238</t>
  </si>
  <si>
    <t>Coluna16239</t>
  </si>
  <si>
    <t>Coluna16240</t>
  </si>
  <si>
    <t>Coluna16241</t>
  </si>
  <si>
    <t>Coluna16242</t>
  </si>
  <si>
    <t>Coluna16243</t>
  </si>
  <si>
    <t>Coluna16244</t>
  </si>
  <si>
    <t>Coluna16245</t>
  </si>
  <si>
    <t>Coluna16246</t>
  </si>
  <si>
    <t>Coluna16247</t>
  </si>
  <si>
    <t>Coluna16248</t>
  </si>
  <si>
    <t>Coluna16249</t>
  </si>
  <si>
    <t>Coluna16250</t>
  </si>
  <si>
    <t>Coluna16251</t>
  </si>
  <si>
    <t>Coluna16252</t>
  </si>
  <si>
    <t>Coluna16253</t>
  </si>
  <si>
    <t>Coluna16254</t>
  </si>
  <si>
    <t>Coluna16255</t>
  </si>
  <si>
    <t>Coluna16256</t>
  </si>
  <si>
    <t>Coluna16257</t>
  </si>
  <si>
    <t>Coluna16258</t>
  </si>
  <si>
    <t>Coluna16259</t>
  </si>
  <si>
    <t>Coluna16260</t>
  </si>
  <si>
    <t>Coluna16261</t>
  </si>
  <si>
    <t>Coluna16262</t>
  </si>
  <si>
    <t>Coluna16263</t>
  </si>
  <si>
    <t>Coluna16264</t>
  </si>
  <si>
    <t>Coluna16265</t>
  </si>
  <si>
    <t>Coluna16266</t>
  </si>
  <si>
    <t>Coluna16267</t>
  </si>
  <si>
    <t>Coluna16268</t>
  </si>
  <si>
    <t>Coluna16269</t>
  </si>
  <si>
    <t>Coluna16270</t>
  </si>
  <si>
    <t>Coluna16271</t>
  </si>
  <si>
    <t>Coluna16272</t>
  </si>
  <si>
    <t>Coluna16273</t>
  </si>
  <si>
    <t>Coluna16274</t>
  </si>
  <si>
    <t>Coluna16275</t>
  </si>
  <si>
    <t>Coluna16276</t>
  </si>
  <si>
    <t>Coluna16277</t>
  </si>
  <si>
    <t>Coluna16278</t>
  </si>
  <si>
    <t>Coluna16279</t>
  </si>
  <si>
    <t>Coluna16280</t>
  </si>
  <si>
    <t>Coluna16281</t>
  </si>
  <si>
    <t>Coluna16282</t>
  </si>
  <si>
    <t>Coluna16283</t>
  </si>
  <si>
    <t>Coluna16284</t>
  </si>
  <si>
    <t>Coluna16285</t>
  </si>
  <si>
    <t>Coluna16286</t>
  </si>
  <si>
    <t>Coluna16287</t>
  </si>
  <si>
    <t>Coluna16288</t>
  </si>
  <si>
    <t>Coluna16289</t>
  </si>
  <si>
    <t>Coluna16290</t>
  </si>
  <si>
    <t>Coluna16291</t>
  </si>
  <si>
    <t>Coluna16292</t>
  </si>
  <si>
    <t>Coluna16293</t>
  </si>
  <si>
    <t>Coluna16294</t>
  </si>
  <si>
    <t>Coluna16295</t>
  </si>
  <si>
    <t>Coluna16296</t>
  </si>
  <si>
    <t>Coluna16297</t>
  </si>
  <si>
    <t>Coluna16298</t>
  </si>
  <si>
    <t>Coluna16299</t>
  </si>
  <si>
    <t>Coluna16300</t>
  </si>
  <si>
    <t>Coluna16301</t>
  </si>
  <si>
    <t>Coluna16302</t>
  </si>
  <si>
    <t>Coluna16303</t>
  </si>
  <si>
    <t>Coluna16304</t>
  </si>
  <si>
    <t>Coluna16305</t>
  </si>
  <si>
    <t>Coluna16306</t>
  </si>
  <si>
    <t>Coluna16307</t>
  </si>
  <si>
    <t>Coluna16308</t>
  </si>
  <si>
    <t>Coluna16309</t>
  </si>
  <si>
    <t>Coluna16310</t>
  </si>
  <si>
    <t>Coluna16311</t>
  </si>
  <si>
    <t>Coluna16312</t>
  </si>
  <si>
    <t>Coluna16313</t>
  </si>
  <si>
    <t>Coluna16314</t>
  </si>
  <si>
    <t>Coluna16315</t>
  </si>
  <si>
    <t>Coluna16316</t>
  </si>
  <si>
    <t>Coluna16317</t>
  </si>
  <si>
    <t>Coluna16318</t>
  </si>
  <si>
    <t>Coluna16319</t>
  </si>
  <si>
    <t>Coluna16320</t>
  </si>
  <si>
    <t>Coluna16321</t>
  </si>
  <si>
    <t>Coluna16322</t>
  </si>
  <si>
    <t>Coluna16323</t>
  </si>
  <si>
    <t>Coluna16324</t>
  </si>
  <si>
    <t>Coluna16325</t>
  </si>
  <si>
    <t>Coluna16326</t>
  </si>
  <si>
    <t>Coluna16327</t>
  </si>
  <si>
    <t>Coluna16328</t>
  </si>
  <si>
    <t>Coluna16329</t>
  </si>
  <si>
    <t>Coluna16330</t>
  </si>
  <si>
    <t>Coluna16331</t>
  </si>
  <si>
    <t>Coluna16332</t>
  </si>
  <si>
    <t>Coluna16333</t>
  </si>
  <si>
    <t>Coluna16334</t>
  </si>
  <si>
    <t>Coluna16335</t>
  </si>
  <si>
    <t>Coluna16336</t>
  </si>
  <si>
    <t>Coluna16337</t>
  </si>
  <si>
    <t>Coluna16338</t>
  </si>
  <si>
    <t>Coluna16339</t>
  </si>
  <si>
    <t>Coluna16340</t>
  </si>
  <si>
    <t>Coluna16341</t>
  </si>
  <si>
    <t>Coluna16342</t>
  </si>
  <si>
    <t>Coluna16343</t>
  </si>
  <si>
    <t>Coluna16344</t>
  </si>
  <si>
    <t>Coluna16345</t>
  </si>
  <si>
    <t>Coluna16346</t>
  </si>
  <si>
    <t>Coluna16347</t>
  </si>
  <si>
    <t>Coluna16348</t>
  </si>
  <si>
    <t>Coluna16349</t>
  </si>
  <si>
    <t>Coluna16350</t>
  </si>
  <si>
    <t>Coluna16351</t>
  </si>
  <si>
    <t>Coluna16352</t>
  </si>
  <si>
    <t>Coluna16353</t>
  </si>
  <si>
    <t>Coluna16354</t>
  </si>
  <si>
    <t>Coluna16355</t>
  </si>
  <si>
    <t>Coluna16356</t>
  </si>
  <si>
    <t>Coluna16357</t>
  </si>
  <si>
    <t>Coluna16358</t>
  </si>
  <si>
    <t>Coluna16359</t>
  </si>
  <si>
    <t>Coluna16360</t>
  </si>
  <si>
    <t>Coluna16361</t>
  </si>
  <si>
    <t>Coluna16362</t>
  </si>
  <si>
    <t>Coluna16363</t>
  </si>
  <si>
    <t>Coluna16364</t>
  </si>
  <si>
    <t>Coluna16365</t>
  </si>
  <si>
    <t>Coluna16366</t>
  </si>
  <si>
    <t>Coluna16367</t>
  </si>
  <si>
    <t>Coluna16368</t>
  </si>
  <si>
    <t>Coluna16369</t>
  </si>
  <si>
    <t>Coluna16370</t>
  </si>
  <si>
    <t>Coluna16371</t>
  </si>
  <si>
    <t>Coluna16372</t>
  </si>
  <si>
    <t>Coluna16373</t>
  </si>
  <si>
    <t>Coluna16374</t>
  </si>
  <si>
    <t>Coluna16375</t>
  </si>
  <si>
    <t>Coluna16376</t>
  </si>
  <si>
    <t>Coluna16377</t>
  </si>
  <si>
    <t>Coluna16378</t>
  </si>
  <si>
    <t>Coluna16379</t>
  </si>
  <si>
    <t>Coluna16380</t>
  </si>
  <si>
    <t>Coluna16381</t>
  </si>
  <si>
    <t>Coluna16382</t>
  </si>
  <si>
    <t>Coluna16383</t>
  </si>
  <si>
    <t>Coluna16384</t>
  </si>
  <si>
    <t>COMPOSIÇÃO DO BDI - DIFERENCIADO</t>
  </si>
  <si>
    <t>BDI APLICADO SOBRE O  TOTAL DE MATERIAL - DIFERENCIADO</t>
  </si>
  <si>
    <t>BDI APLICADO SOBRE O TOTAL DE MÃO DE OBRA - DIFERENCIADO</t>
  </si>
  <si>
    <t>VALOR TOTAL - REFORMA SESC CRICIÚMA - PARA BDI DIFERENCIADO</t>
  </si>
  <si>
    <t>VALOR TOTAL MATERIAL (Custo de mercado + BDI DIFERENCIADO)</t>
  </si>
  <si>
    <t>VALOR TOTAL MÃO DE OBRA (Custo de mercado + BDI DIFERENCIADO)</t>
  </si>
  <si>
    <t>SERVIÇOS COMPLEMENTARES</t>
  </si>
  <si>
    <t>ADICIONAL DE EXECUÇÃO FORA DO HORÁRIO COMERCIAL E AOS FINS DE SEMANA. Inclui adicional de custos com mão de obra para realização de atividades após o expediente (após as 18h), sábados, domingos e feriados, em função da necessidade de compatibilização com o funcionamento da unidade do SESC. Abrange despesas com horas extras, deslocamentos e eventuais ajustes de jornada de trabalho.</t>
  </si>
  <si>
    <t>Geral Mão de Obra</t>
  </si>
  <si>
    <t>GL</t>
  </si>
  <si>
    <t>10.1</t>
  </si>
  <si>
    <t>10.1.1</t>
  </si>
  <si>
    <t>10.1.2</t>
  </si>
  <si>
    <t>10.1.3</t>
  </si>
  <si>
    <t>10.1.4</t>
  </si>
  <si>
    <t>10.1.5</t>
  </si>
  <si>
    <t>10.1.6</t>
  </si>
  <si>
    <t>10.1.7</t>
  </si>
  <si>
    <t>10.1.8</t>
  </si>
  <si>
    <t>10.1.9</t>
  </si>
  <si>
    <t>10.1.10</t>
  </si>
  <si>
    <t>10.1.11</t>
  </si>
  <si>
    <t>10.1.12</t>
  </si>
  <si>
    <t>10.1.13</t>
  </si>
  <si>
    <t>10.1.14</t>
  </si>
  <si>
    <t>10.1.15</t>
  </si>
  <si>
    <t>10.1.16</t>
  </si>
  <si>
    <t>10.2</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</si>
  <si>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</si>
  <si>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</si>
  <si>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</si>
  <si>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</si>
  <si>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</si>
  <si>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</si>
  <si>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</si>
  <si>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</si>
  <si>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</si>
  <si>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</si>
  <si>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</si>
  <si>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</si>
  <si>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</si>
  <si>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</si>
  <si>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</si>
  <si>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</si>
  <si>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</si>
  <si>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</si>
  <si>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</si>
  <si>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</si>
  <si>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</si>
  <si>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</si>
  <si>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</si>
  <si>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</si>
  <si>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</si>
  <si>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</si>
  <si>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</si>
  <si>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</si>
  <si>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</si>
  <si>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</si>
  <si>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10.3</t>
  </si>
  <si>
    <t>10.3.1</t>
  </si>
  <si>
    <t>FORNECIMENTO E INSTALAÇÃO DE BARRA LISA 5/8"</t>
  </si>
  <si>
    <t>ARMAÇÃO PARA EXECUÇÃO DE RADIER, PISO DE CONCRETO OU LAJE SOBRE SOLO, COM USO DE TELA Q-196.</t>
  </si>
  <si>
    <t>ARMAÇÃO PARA EXECUÇÃO DE RADIER, PISO DE CONCRETO OU LAJE SOBRE SOLO, COM USO DE TELA Q-138.</t>
  </si>
  <si>
    <t>TRATAMENTO DE JUNTA DE DILATAÇÃO, COM TARUGO DE POLIETILENO E SELANTE PU, INCLUSO PREENCHIMENTO COM ESPUMA EXPANSIVA PU.</t>
  </si>
  <si>
    <t>PREPARO DE CONTRAPISO COM POLITRIZ.</t>
  </si>
  <si>
    <t>PREPARO DO PISO CIMENTADO PARA PINTURA - LIXAMENTO E LIMPEZA.</t>
  </si>
  <si>
    <t>4.2.4.1.11</t>
  </si>
  <si>
    <t>4.2.4.1.12</t>
  </si>
  <si>
    <t>4.2.4.1.13</t>
  </si>
  <si>
    <t>4.2.4.1.14</t>
  </si>
  <si>
    <t>4.2.4.1.15</t>
  </si>
  <si>
    <t>4.2.4.1.16</t>
  </si>
  <si>
    <t>4.2.4.1.17</t>
  </si>
  <si>
    <t>4.2.4.1.18</t>
  </si>
  <si>
    <t>EXECUÇÃO DE PISO INDUSTRIAL DE CONCRETO ARMADO, FCK = 20 MPA, ESPESSURA DE 12,0 CM.</t>
  </si>
  <si>
    <t>Projetor LED High Bay de sobrepor para uso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</si>
</sst>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quot;R$&quot;\ #,##0.00;[Red]\-&quot;R$&quot;\ #,##0.00"/>
    <numFmt numFmtId="44" formatCode="_-&quot;R$&quot;\ * #,##0.00_-;\-&quot;R$&quot;\ * #,##0.00_-;_-&quot;R$&quot;\ * &quot;-&quot;??_-;_-@_-"/>
    <numFmt numFmtId="164" formatCode="_-&quot;R$ &quot;* #,##0.00_-;&quot;-R$ &quot;* #,##0.00_-;_-&quot;R$ &quot;* \-??_-;_-@_-"/>
    <numFmt numFmtId="165" formatCode="&quot;R$&quot;\ #,##0.00"/>
    <numFmt numFmtId="166" formatCode="0.0000"/>
    <numFmt numFmtId="167" formatCode="0.00;[Red]0.00"/>
    <numFmt numFmtId="168" formatCode="#,##0.00;[Red]#,##0.00"/>
    <numFmt numFmtId="169" formatCode="#,##0;[Red]#,##0"/>
  </numFmts>
  <fonts count="55" x14ac:knownFonts="1">
    <font>
      <sz val="11"/>
      <name val="Arial"/>
      <family val="1"/>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9.35"/>
      <color rgb="FF0000FF"/>
      <name val="Arial"/>
      <family val="1"/>
      <charset val="1"/>
    </font>
    <font>
      <u/>
      <sz val="7.7"/>
      <color rgb="FF0000FF"/>
      <name val="Arial"/>
      <family val="1"/>
      <charset val="1"/>
    </font>
    <font>
      <sz val="11"/>
      <color rgb="FF000000"/>
      <name val="Calibri"/>
      <family val="2"/>
      <charset val="1"/>
    </font>
    <font>
      <sz val="10"/>
      <color rgb="FF000000"/>
      <name val="Times New Roman"/>
      <family val="1"/>
      <charset val="1"/>
    </font>
    <font>
      <sz val="10"/>
      <name val="Arial"/>
      <family val="2"/>
      <charset val="1"/>
    </font>
    <font>
      <sz val="11"/>
      <name val="Arial"/>
      <family val="1"/>
      <charset val="1"/>
    </font>
    <font>
      <sz val="10"/>
      <name val="Arial"/>
      <family val="2"/>
    </font>
    <font>
      <sz val="11"/>
      <name val="Arial"/>
      <family val="1"/>
    </font>
    <font>
      <b/>
      <sz val="11"/>
      <name val="Arial"/>
      <family val="2"/>
    </font>
    <font>
      <b/>
      <sz val="10"/>
      <name val="Arial"/>
      <family val="2"/>
    </font>
    <font>
      <b/>
      <sz val="10"/>
      <color rgb="FF000000"/>
      <name val="Arial"/>
      <family val="2"/>
    </font>
    <font>
      <sz val="8"/>
      <name val="Arial"/>
      <family val="1"/>
      <charset val="1"/>
    </font>
    <font>
      <sz val="11"/>
      <name val="Arial"/>
      <family val="2"/>
    </font>
    <font>
      <sz val="9"/>
      <color rgb="FF000000"/>
      <name val="Arial"/>
      <family val="2"/>
    </font>
    <font>
      <b/>
      <i/>
      <sz val="10"/>
      <name val="Arial"/>
      <family val="2"/>
    </font>
    <font>
      <u/>
      <sz val="11"/>
      <color theme="10"/>
      <name val="Arial"/>
      <family val="1"/>
      <charset val="1"/>
    </font>
    <font>
      <b/>
      <sz val="9"/>
      <name val="Arial"/>
      <family val="2"/>
    </font>
    <font>
      <sz val="9"/>
      <name val="Arial"/>
      <family val="2"/>
    </font>
    <font>
      <b/>
      <i/>
      <sz val="9"/>
      <name val="Arial"/>
      <family val="2"/>
    </font>
    <font>
      <b/>
      <sz val="9"/>
      <color rgb="FF000000"/>
      <name val="Arial"/>
      <family val="2"/>
    </font>
    <font>
      <i/>
      <sz val="9"/>
      <name val="Arial"/>
      <family val="2"/>
    </font>
    <font>
      <sz val="10"/>
      <color rgb="FF000000"/>
      <name val="Arial"/>
      <family val="2"/>
    </font>
    <font>
      <sz val="9"/>
      <color theme="1"/>
      <name val="Arial"/>
      <family val="2"/>
    </font>
    <font>
      <b/>
      <sz val="9"/>
      <color theme="1"/>
      <name val="Arial"/>
      <family val="2"/>
    </font>
    <font>
      <sz val="9"/>
      <color rgb="FF00B050"/>
      <name val="Arial"/>
      <family val="2"/>
    </font>
    <font>
      <b/>
      <sz val="12"/>
      <name val="Calibri"/>
      <family val="2"/>
    </font>
    <font>
      <b/>
      <sz val="9"/>
      <color indexed="81"/>
      <name val="Segoe UI"/>
      <family val="2"/>
    </font>
    <font>
      <sz val="9"/>
      <color indexed="81"/>
      <name val="Segoe UI"/>
      <family val="2"/>
    </font>
    <font>
      <b/>
      <sz val="14"/>
      <name val="Arial"/>
      <family val="2"/>
    </font>
    <font>
      <sz val="8"/>
      <name val="Arial"/>
      <family val="2"/>
    </font>
    <font>
      <sz val="7"/>
      <name val="Arial"/>
      <family val="2"/>
    </font>
    <font>
      <sz val="10"/>
      <color theme="0"/>
      <name val="Arial"/>
      <family val="2"/>
    </font>
    <font>
      <b/>
      <sz val="10"/>
      <color theme="0"/>
      <name val="Arial"/>
      <family val="2"/>
    </font>
    <font>
      <b/>
      <sz val="7"/>
      <name val="Arial"/>
      <family val="2"/>
    </font>
    <font>
      <sz val="7"/>
      <color indexed="8"/>
      <name val="Arial"/>
      <family val="2"/>
    </font>
    <font>
      <sz val="7"/>
      <color rgb="FFFF0000"/>
      <name val="Arial"/>
      <family val="2"/>
    </font>
    <font>
      <i/>
      <sz val="7"/>
      <name val="Arial"/>
      <family val="2"/>
    </font>
    <font>
      <i/>
      <sz val="7"/>
      <color rgb="FFFF0000"/>
      <name val="Arial"/>
      <family val="2"/>
    </font>
    <font>
      <i/>
      <sz val="7"/>
      <color indexed="8"/>
      <name val="Arial"/>
      <family val="2"/>
    </font>
    <font>
      <sz val="7"/>
      <color theme="0"/>
      <name val="Arial"/>
      <family val="2"/>
    </font>
    <font>
      <b/>
      <sz val="11"/>
      <color theme="0"/>
      <name val="Arial"/>
      <family val="2"/>
    </font>
    <font>
      <b/>
      <sz val="7"/>
      <color theme="0"/>
      <name val="Arial"/>
      <family val="2"/>
    </font>
    <font>
      <sz val="10"/>
      <color indexed="12"/>
      <name val="Arial"/>
      <family val="2"/>
    </font>
    <font>
      <sz val="12"/>
      <color rgb="FFFF0000"/>
      <name val="Arial"/>
      <family val="2"/>
    </font>
    <font>
      <sz val="9"/>
      <color theme="0"/>
      <name val="Arial"/>
      <family val="2"/>
    </font>
    <font>
      <b/>
      <sz val="9"/>
      <color theme="0"/>
      <name val="Arial"/>
      <family val="2"/>
    </font>
    <font>
      <b/>
      <sz val="8"/>
      <color theme="0"/>
      <name val="Arial"/>
      <family val="2"/>
    </font>
    <font>
      <b/>
      <sz val="8"/>
      <name val="Arial"/>
      <family val="2"/>
    </font>
    <font>
      <b/>
      <strike/>
      <sz val="7"/>
      <name val="Arial"/>
      <family val="2"/>
    </font>
    <font>
      <b/>
      <sz val="7"/>
      <color indexed="8"/>
      <name val="Arial"/>
      <family val="2"/>
    </font>
  </fonts>
  <fills count="13">
    <fill>
      <patternFill patternType="none"/>
    </fill>
    <fill>
      <patternFill patternType="gray125"/>
    </fill>
    <fill>
      <patternFill patternType="solid">
        <fgColor rgb="FFD8ECF6"/>
      </patternFill>
    </fill>
    <fill>
      <patternFill patternType="solid">
        <fgColor rgb="FFFFFFFF"/>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FFFFF"/>
        <bgColor indexed="64"/>
      </patternFill>
    </fill>
    <fill>
      <patternFill patternType="solid">
        <fgColor rgb="FF002060"/>
        <bgColor indexed="64"/>
      </patternFill>
    </fill>
    <fill>
      <patternFill patternType="gray0625"/>
    </fill>
    <fill>
      <patternFill patternType="solid">
        <fgColor theme="2" tint="-0.249977111117893"/>
        <bgColor indexed="64"/>
      </patternFill>
    </fill>
    <fill>
      <patternFill patternType="solid">
        <fgColor theme="0" tint="-0.249977111117893"/>
        <bgColor indexed="64"/>
      </patternFill>
    </fill>
    <fill>
      <patternFill patternType="solid">
        <fgColor indexed="22"/>
        <bgColor indexed="64"/>
      </patternFill>
    </fill>
  </fills>
  <borders count="55">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bottom/>
      <diagonal/>
    </border>
    <border>
      <left style="medium">
        <color auto="1"/>
      </left>
      <right/>
      <top/>
      <bottom/>
      <diagonal/>
    </border>
    <border>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bottom style="medium">
        <color indexed="64"/>
      </bottom>
      <diagonal/>
    </border>
    <border>
      <left/>
      <right style="medium">
        <color indexed="64"/>
      </right>
      <top style="medium">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0">
    <xf numFmtId="0" fontId="0" fillId="0" borderId="0"/>
    <xf numFmtId="164" fontId="10" fillId="0" borderId="0" applyBorder="0" applyProtection="0"/>
    <xf numFmtId="0" fontId="5" fillId="0" borderId="0" applyBorder="0" applyProtection="0"/>
    <xf numFmtId="0" fontId="6" fillId="0" borderId="0" applyBorder="0" applyProtection="0"/>
    <xf numFmtId="164" fontId="10" fillId="0" borderId="0" applyBorder="0" applyProtection="0"/>
    <xf numFmtId="0" fontId="7" fillId="0" borderId="0"/>
    <xf numFmtId="0" fontId="8" fillId="0" borderId="0"/>
    <xf numFmtId="0" fontId="9" fillId="0" borderId="0"/>
    <xf numFmtId="0" fontId="10" fillId="0" borderId="0"/>
    <xf numFmtId="0" fontId="9" fillId="0" borderId="0"/>
    <xf numFmtId="0" fontId="9" fillId="0" borderId="0"/>
    <xf numFmtId="0" fontId="10" fillId="0" borderId="0"/>
    <xf numFmtId="0" fontId="11" fillId="0" borderId="0"/>
    <xf numFmtId="0" fontId="4" fillId="0" borderId="0"/>
    <xf numFmtId="0" fontId="12" fillId="0" borderId="0"/>
    <xf numFmtId="44" fontId="11" fillId="0" borderId="0" applyFont="0" applyFill="0" applyBorder="0" applyAlignment="0" applyProtection="0"/>
    <xf numFmtId="44" fontId="12" fillId="0" borderId="0" applyFont="0" applyFill="0" applyBorder="0" applyAlignment="0" applyProtection="0"/>
    <xf numFmtId="0" fontId="11" fillId="0" borderId="0"/>
    <xf numFmtId="0" fontId="3" fillId="0" borderId="0"/>
    <xf numFmtId="0" fontId="2" fillId="0" borderId="0"/>
    <xf numFmtId="44" fontId="11" fillId="0" borderId="0" applyFont="0" applyFill="0" applyBorder="0" applyAlignment="0" applyProtection="0"/>
    <xf numFmtId="44" fontId="12" fillId="0" borderId="0" applyFont="0" applyFill="0" applyBorder="0" applyAlignment="0" applyProtection="0"/>
    <xf numFmtId="0" fontId="9" fillId="0" borderId="0"/>
    <xf numFmtId="0" fontId="12" fillId="0" borderId="0"/>
    <xf numFmtId="0" fontId="1" fillId="0" borderId="0"/>
    <xf numFmtId="0" fontId="10" fillId="0" borderId="0"/>
    <xf numFmtId="0" fontId="20" fillId="0" borderId="0" applyNumberFormat="0" applyFill="0" applyBorder="0" applyAlignment="0" applyProtection="0"/>
    <xf numFmtId="0" fontId="30" fillId="0" borderId="0">
      <alignment horizontal="center" vertical="center"/>
    </xf>
    <xf numFmtId="9" fontId="11" fillId="0" borderId="0" applyFont="0" applyFill="0" applyBorder="0" applyAlignment="0" applyProtection="0"/>
    <xf numFmtId="9" fontId="11" fillId="0" borderId="0" applyFont="0" applyFill="0" applyBorder="0" applyAlignment="0" applyProtection="0"/>
  </cellStyleXfs>
  <cellXfs count="448">
    <xf numFmtId="0" fontId="0" fillId="0" borderId="0" xfId="0"/>
    <xf numFmtId="0" fontId="17" fillId="0" borderId="0" xfId="14" applyFont="1" applyAlignment="1">
      <alignment vertical="center"/>
    </xf>
    <xf numFmtId="0" fontId="17" fillId="0" borderId="0" xfId="14" applyFont="1" applyAlignment="1">
      <alignment horizontal="center" vertical="center"/>
    </xf>
    <xf numFmtId="0" fontId="11" fillId="3" borderId="0" xfId="0" applyFont="1" applyFill="1" applyAlignment="1">
      <alignment horizontal="justify" vertical="center" wrapText="1"/>
    </xf>
    <xf numFmtId="0" fontId="11" fillId="4" borderId="0" xfId="0" applyFont="1" applyFill="1" applyAlignment="1">
      <alignment horizontal="left" vertical="center" wrapText="1"/>
    </xf>
    <xf numFmtId="0" fontId="11" fillId="4" borderId="0" xfId="0" applyFont="1" applyFill="1" applyAlignment="1">
      <alignment horizontal="center" vertical="center" wrapText="1"/>
    </xf>
    <xf numFmtId="0" fontId="11" fillId="3" borderId="0" xfId="0" applyFont="1" applyFill="1" applyAlignment="1">
      <alignment horizontal="center" vertical="center" wrapText="1"/>
    </xf>
    <xf numFmtId="0" fontId="17" fillId="0" borderId="0" xfId="14" applyFont="1" applyAlignment="1">
      <alignment horizontal="justify" vertical="center"/>
    </xf>
    <xf numFmtId="2" fontId="11" fillId="3" borderId="0" xfId="0" applyNumberFormat="1" applyFont="1" applyFill="1" applyAlignment="1">
      <alignment horizontal="center" wrapText="1"/>
    </xf>
    <xf numFmtId="2" fontId="17" fillId="0" borderId="0" xfId="14" applyNumberFormat="1" applyFont="1"/>
    <xf numFmtId="0" fontId="21" fillId="2" borderId="8"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justify" vertical="center" wrapText="1"/>
    </xf>
    <xf numFmtId="2" fontId="21" fillId="2" borderId="8" xfId="0" applyNumberFormat="1" applyFont="1" applyFill="1" applyBorder="1" applyAlignment="1">
      <alignment horizontal="right" vertical="center" wrapText="1"/>
    </xf>
    <xf numFmtId="0" fontId="21" fillId="2" borderId="8" xfId="0" applyFont="1" applyFill="1" applyBorder="1" applyAlignment="1">
      <alignment horizontal="right" vertical="center" wrapText="1"/>
    </xf>
    <xf numFmtId="165" fontId="21" fillId="2" borderId="8" xfId="0" applyNumberFormat="1" applyFont="1" applyFill="1" applyBorder="1" applyAlignment="1">
      <alignment horizontal="right" vertical="center" wrapText="1"/>
    </xf>
    <xf numFmtId="0" fontId="23" fillId="2" borderId="8" xfId="0" applyFont="1" applyFill="1" applyBorder="1" applyAlignment="1">
      <alignment horizontal="left" vertical="center" wrapText="1"/>
    </xf>
    <xf numFmtId="0" fontId="23" fillId="2" borderId="8" xfId="0" applyFont="1" applyFill="1" applyBorder="1" applyAlignment="1">
      <alignment horizontal="center" vertical="center" wrapText="1"/>
    </xf>
    <xf numFmtId="2" fontId="23" fillId="2" borderId="8" xfId="0" applyNumberFormat="1" applyFont="1" applyFill="1" applyBorder="1" applyAlignment="1">
      <alignment horizontal="right" vertical="center" wrapText="1"/>
    </xf>
    <xf numFmtId="165" fontId="23" fillId="2" borderId="8" xfId="0" applyNumberFormat="1" applyFont="1" applyFill="1" applyBorder="1" applyAlignment="1">
      <alignment horizontal="right" vertical="center" wrapText="1"/>
    </xf>
    <xf numFmtId="0" fontId="24" fillId="2" borderId="1" xfId="0" applyFont="1" applyFill="1" applyBorder="1" applyAlignment="1">
      <alignment horizontal="left" vertical="center" wrapText="1"/>
    </xf>
    <xf numFmtId="0" fontId="17" fillId="0" borderId="0" xfId="14" applyFont="1" applyAlignment="1">
      <alignment horizontal="left" vertical="center"/>
    </xf>
    <xf numFmtId="0" fontId="22" fillId="4" borderId="1" xfId="0" applyFont="1" applyFill="1" applyBorder="1" applyAlignment="1">
      <alignment horizontal="left" vertical="center" wrapText="1"/>
    </xf>
    <xf numFmtId="0" fontId="22" fillId="4" borderId="1" xfId="0" applyFont="1" applyFill="1" applyBorder="1" applyAlignment="1">
      <alignment horizontal="center" vertical="center" wrapText="1"/>
    </xf>
    <xf numFmtId="0" fontId="22" fillId="4" borderId="1" xfId="0" applyFont="1" applyFill="1" applyBorder="1" applyAlignment="1">
      <alignment horizontal="justify" vertical="center" wrapText="1"/>
    </xf>
    <xf numFmtId="164" fontId="22" fillId="4" borderId="1" xfId="1" applyFont="1" applyFill="1" applyBorder="1" applyAlignment="1">
      <alignment horizontal="center" vertical="center"/>
    </xf>
    <xf numFmtId="2" fontId="22" fillId="4" borderId="1" xfId="1" applyNumberFormat="1" applyFont="1" applyFill="1" applyBorder="1" applyAlignment="1">
      <alignment vertical="center"/>
    </xf>
    <xf numFmtId="165" fontId="18" fillId="4" borderId="1" xfId="0" applyNumberFormat="1" applyFont="1" applyFill="1" applyBorder="1" applyAlignment="1">
      <alignment vertical="center" wrapText="1"/>
    </xf>
    <xf numFmtId="0" fontId="22" fillId="0" borderId="0" xfId="14" applyFont="1" applyAlignment="1">
      <alignment vertical="center"/>
    </xf>
    <xf numFmtId="165" fontId="22" fillId="0" borderId="1" xfId="1" applyNumberFormat="1" applyFont="1" applyBorder="1" applyAlignment="1">
      <alignment horizontal="center" vertical="center"/>
    </xf>
    <xf numFmtId="0" fontId="22" fillId="4" borderId="0" xfId="14" applyFont="1" applyFill="1" applyAlignment="1">
      <alignment vertical="center"/>
    </xf>
    <xf numFmtId="165" fontId="24" fillId="2" borderId="1" xfId="0" applyNumberFormat="1" applyFont="1" applyFill="1" applyBorder="1" applyAlignment="1">
      <alignment horizontal="left" vertical="top" wrapText="1"/>
    </xf>
    <xf numFmtId="0" fontId="25" fillId="0" borderId="0" xfId="14" applyFont="1" applyAlignment="1">
      <alignment vertical="center"/>
    </xf>
    <xf numFmtId="165" fontId="22" fillId="4" borderId="1" xfId="1" applyNumberFormat="1" applyFont="1" applyFill="1" applyBorder="1" applyAlignment="1">
      <alignment horizontal="center" vertical="center"/>
    </xf>
    <xf numFmtId="0" fontId="22" fillId="4" borderId="8" xfId="0" applyFont="1" applyFill="1" applyBorder="1" applyAlignment="1">
      <alignment horizontal="center" vertical="center" wrapText="1"/>
    </xf>
    <xf numFmtId="0" fontId="22" fillId="4" borderId="8" xfId="0" applyFont="1" applyFill="1" applyBorder="1" applyAlignment="1">
      <alignment horizontal="justify" vertical="center" wrapText="1"/>
    </xf>
    <xf numFmtId="0" fontId="22" fillId="6" borderId="8" xfId="0" applyFont="1" applyFill="1" applyBorder="1" applyAlignment="1">
      <alignment horizontal="left" vertical="center" wrapText="1"/>
    </xf>
    <xf numFmtId="0" fontId="22" fillId="6" borderId="8" xfId="0" applyFont="1" applyFill="1" applyBorder="1" applyAlignment="1">
      <alignment horizontal="center" vertical="center" wrapText="1"/>
    </xf>
    <xf numFmtId="0" fontId="22" fillId="6" borderId="8" xfId="0" applyFont="1" applyFill="1" applyBorder="1" applyAlignment="1">
      <alignment horizontal="justify" vertical="center" wrapText="1"/>
    </xf>
    <xf numFmtId="2" fontId="22" fillId="6" borderId="8" xfId="1" applyNumberFormat="1" applyFont="1" applyFill="1" applyBorder="1" applyAlignment="1">
      <alignment vertical="center"/>
    </xf>
    <xf numFmtId="165" fontId="22" fillId="6" borderId="8" xfId="1" applyNumberFormat="1" applyFont="1" applyFill="1" applyBorder="1" applyAlignment="1">
      <alignment vertical="center"/>
    </xf>
    <xf numFmtId="165" fontId="21" fillId="6" borderId="1" xfId="1" applyNumberFormat="1" applyFont="1" applyFill="1" applyBorder="1" applyAlignment="1">
      <alignment vertical="center"/>
    </xf>
    <xf numFmtId="165" fontId="21" fillId="6" borderId="1" xfId="1" applyNumberFormat="1" applyFont="1" applyFill="1" applyBorder="1" applyAlignment="1">
      <alignment horizontal="center" vertical="center"/>
    </xf>
    <xf numFmtId="164" fontId="22" fillId="4" borderId="8" xfId="1" applyFont="1" applyFill="1" applyBorder="1" applyAlignment="1">
      <alignment horizontal="center" vertical="center"/>
    </xf>
    <xf numFmtId="8" fontId="22" fillId="4" borderId="1" xfId="0" applyNumberFormat="1" applyFont="1" applyFill="1" applyBorder="1" applyAlignment="1">
      <alignment horizontal="center" vertical="center" wrapText="1"/>
    </xf>
    <xf numFmtId="0" fontId="18" fillId="4" borderId="1" xfId="0" applyFont="1" applyFill="1" applyBorder="1" applyAlignment="1">
      <alignment horizontal="left" vertical="center" wrapText="1"/>
    </xf>
    <xf numFmtId="0" fontId="24" fillId="2" borderId="8" xfId="0" applyFont="1" applyFill="1" applyBorder="1" applyAlignment="1">
      <alignment horizontal="justify" vertical="center" wrapText="1"/>
    </xf>
    <xf numFmtId="0" fontId="24" fillId="2" borderId="8" xfId="0" applyFont="1" applyFill="1" applyBorder="1" applyAlignment="1">
      <alignment horizontal="left" vertical="center" wrapText="1"/>
    </xf>
    <xf numFmtId="2" fontId="22" fillId="4" borderId="1" xfId="1" applyNumberFormat="1" applyFont="1" applyFill="1" applyBorder="1" applyAlignment="1">
      <alignment vertical="center" wrapText="1"/>
    </xf>
    <xf numFmtId="2" fontId="22" fillId="4" borderId="8" xfId="1" applyNumberFormat="1" applyFont="1" applyFill="1" applyBorder="1" applyAlignment="1">
      <alignment vertical="center"/>
    </xf>
    <xf numFmtId="165" fontId="18" fillId="4" borderId="8" xfId="0" applyNumberFormat="1" applyFont="1" applyFill="1" applyBorder="1" applyAlignment="1">
      <alignment vertical="center" wrapText="1"/>
    </xf>
    <xf numFmtId="165" fontId="22" fillId="4" borderId="8" xfId="1" applyNumberFormat="1" applyFont="1" applyFill="1" applyBorder="1" applyAlignment="1">
      <alignment horizontal="center" vertical="center"/>
    </xf>
    <xf numFmtId="0" fontId="18" fillId="0" borderId="1" xfId="0" applyFont="1" applyBorder="1" applyAlignment="1">
      <alignment horizontal="left" vertical="center" wrapText="1"/>
    </xf>
    <xf numFmtId="0" fontId="22" fillId="0" borderId="8" xfId="0" applyFont="1" applyBorder="1" applyAlignment="1">
      <alignment horizontal="center" vertical="center" wrapText="1"/>
    </xf>
    <xf numFmtId="0" fontId="22" fillId="0" borderId="8" xfId="0" applyFont="1" applyBorder="1" applyAlignment="1">
      <alignment horizontal="justify" vertical="center" wrapText="1"/>
    </xf>
    <xf numFmtId="164" fontId="22" fillId="0" borderId="8" xfId="1" applyFont="1" applyBorder="1" applyAlignment="1">
      <alignment horizontal="center" vertical="center"/>
    </xf>
    <xf numFmtId="2" fontId="22" fillId="0" borderId="1" xfId="1" applyNumberFormat="1" applyFont="1" applyBorder="1" applyAlignment="1">
      <alignment vertical="center"/>
    </xf>
    <xf numFmtId="165" fontId="18" fillId="0" borderId="1"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justify" vertical="center" wrapText="1"/>
    </xf>
    <xf numFmtId="8" fontId="22" fillId="0" borderId="1" xfId="0" applyNumberFormat="1" applyFont="1" applyBorder="1" applyAlignment="1">
      <alignment horizontal="center" vertical="center" wrapText="1"/>
    </xf>
    <xf numFmtId="164" fontId="22" fillId="0" borderId="1" xfId="1" applyFont="1" applyBorder="1" applyAlignment="1">
      <alignment horizontal="center" vertical="center"/>
    </xf>
    <xf numFmtId="0" fontId="22" fillId="0" borderId="8" xfId="0" applyFont="1" applyBorder="1" applyAlignment="1">
      <alignment horizontal="justify" vertical="center"/>
    </xf>
    <xf numFmtId="0" fontId="18" fillId="4" borderId="1" xfId="0" applyFont="1" applyFill="1" applyBorder="1" applyAlignment="1">
      <alignment horizontal="center" vertical="center" wrapText="1"/>
    </xf>
    <xf numFmtId="0" fontId="18" fillId="4" borderId="8" xfId="0" applyFont="1" applyFill="1" applyBorder="1" applyAlignment="1">
      <alignment horizontal="justify" vertical="center" wrapText="1"/>
    </xf>
    <xf numFmtId="164" fontId="18" fillId="4" borderId="8" xfId="1" applyFont="1" applyFill="1" applyBorder="1" applyAlignment="1">
      <alignment horizontal="center" vertical="center"/>
    </xf>
    <xf numFmtId="2" fontId="18" fillId="4" borderId="1" xfId="1" applyNumberFormat="1" applyFont="1" applyFill="1" applyBorder="1" applyAlignment="1">
      <alignment vertical="center"/>
    </xf>
    <xf numFmtId="165" fontId="18" fillId="4" borderId="1" xfId="1" applyNumberFormat="1" applyFont="1" applyFill="1" applyBorder="1" applyAlignment="1">
      <alignment horizontal="center" vertical="center"/>
    </xf>
    <xf numFmtId="0" fontId="18" fillId="4" borderId="0" xfId="14" applyFont="1" applyFill="1" applyAlignment="1">
      <alignment vertical="center"/>
    </xf>
    <xf numFmtId="0" fontId="27" fillId="4" borderId="1" xfId="0" applyFont="1" applyFill="1" applyBorder="1" applyAlignment="1">
      <alignment horizontal="left" vertical="center" wrapText="1"/>
    </xf>
    <xf numFmtId="0" fontId="27" fillId="4" borderId="8" xfId="0" applyFont="1" applyFill="1" applyBorder="1" applyAlignment="1">
      <alignment horizontal="center" vertical="center" wrapText="1"/>
    </xf>
    <xf numFmtId="0" fontId="27" fillId="4" borderId="8" xfId="0" applyFont="1" applyFill="1" applyBorder="1" applyAlignment="1">
      <alignment horizontal="justify" vertical="center" wrapText="1"/>
    </xf>
    <xf numFmtId="164" fontId="27" fillId="4" borderId="8" xfId="1" applyFont="1" applyFill="1" applyBorder="1" applyAlignment="1">
      <alignment horizontal="center" vertical="center"/>
    </xf>
    <xf numFmtId="2" fontId="27" fillId="4" borderId="1" xfId="1" applyNumberFormat="1" applyFont="1" applyFill="1" applyBorder="1" applyAlignment="1">
      <alignment vertical="center"/>
    </xf>
    <xf numFmtId="165" fontId="27" fillId="4" borderId="1" xfId="0" applyNumberFormat="1" applyFont="1" applyFill="1" applyBorder="1" applyAlignment="1">
      <alignment vertical="center" wrapText="1"/>
    </xf>
    <xf numFmtId="165" fontId="27" fillId="4" borderId="1" xfId="1" applyNumberFormat="1" applyFont="1" applyFill="1" applyBorder="1" applyAlignment="1">
      <alignment horizontal="center" vertical="center"/>
    </xf>
    <xf numFmtId="0" fontId="27" fillId="4" borderId="0" xfId="14" applyFont="1" applyFill="1" applyAlignment="1">
      <alignment vertical="center"/>
    </xf>
    <xf numFmtId="0" fontId="27" fillId="4" borderId="1" xfId="0" applyFont="1" applyFill="1" applyBorder="1" applyAlignment="1">
      <alignment horizontal="center" vertical="center" wrapText="1"/>
    </xf>
    <xf numFmtId="0" fontId="27" fillId="4" borderId="1" xfId="0" applyFont="1" applyFill="1" applyBorder="1" applyAlignment="1">
      <alignment horizontal="justify" vertical="center" wrapText="1"/>
    </xf>
    <xf numFmtId="0" fontId="28" fillId="2" borderId="8" xfId="0" applyFont="1" applyFill="1" applyBorder="1" applyAlignment="1">
      <alignment horizontal="left" vertical="center" wrapText="1"/>
    </xf>
    <xf numFmtId="0" fontId="18" fillId="4" borderId="1" xfId="0" applyFont="1" applyFill="1" applyBorder="1" applyAlignment="1">
      <alignment horizontal="justify" vertical="center" wrapText="1"/>
    </xf>
    <xf numFmtId="0" fontId="27" fillId="0" borderId="1" xfId="0" applyFont="1" applyBorder="1" applyAlignment="1">
      <alignment horizontal="left" vertical="center" wrapText="1"/>
    </xf>
    <xf numFmtId="0" fontId="18" fillId="4" borderId="8" xfId="0" applyFont="1" applyFill="1" applyBorder="1" applyAlignment="1">
      <alignment horizontal="left" vertical="center" wrapText="1"/>
    </xf>
    <xf numFmtId="2" fontId="22" fillId="4" borderId="8" xfId="1" applyNumberFormat="1" applyFont="1" applyFill="1" applyBorder="1" applyAlignment="1">
      <alignment vertical="center" wrapText="1"/>
    </xf>
    <xf numFmtId="0" fontId="27" fillId="7" borderId="15" xfId="0" applyFont="1" applyFill="1" applyBorder="1" applyAlignment="1">
      <alignment horizontal="justify" vertical="center" wrapText="1"/>
    </xf>
    <xf numFmtId="0" fontId="27" fillId="7" borderId="16" xfId="0" applyFont="1" applyFill="1" applyBorder="1" applyAlignment="1">
      <alignment horizontal="justify" vertical="center" wrapText="1"/>
    </xf>
    <xf numFmtId="0" fontId="27" fillId="7" borderId="16" xfId="0" applyFont="1" applyFill="1" applyBorder="1" applyAlignment="1">
      <alignment horizontal="justify" vertical="center"/>
    </xf>
    <xf numFmtId="0" fontId="18" fillId="7" borderId="16" xfId="0" applyFont="1" applyFill="1" applyBorder="1" applyAlignment="1">
      <alignment horizontal="justify" vertical="center" wrapText="1"/>
    </xf>
    <xf numFmtId="0" fontId="11" fillId="0" borderId="0" xfId="0" applyFont="1" applyAlignment="1">
      <alignment vertical="center" wrapText="1"/>
    </xf>
    <xf numFmtId="0" fontId="22" fillId="4" borderId="9" xfId="0" applyFont="1" applyFill="1" applyBorder="1" applyAlignment="1">
      <alignment vertical="center" wrapText="1"/>
    </xf>
    <xf numFmtId="0" fontId="22" fillId="4" borderId="1" xfId="0" applyFont="1" applyFill="1" applyBorder="1" applyAlignment="1">
      <alignment horizontal="justify" vertical="center"/>
    </xf>
    <xf numFmtId="165" fontId="27" fillId="4" borderId="8" xfId="0" applyNumberFormat="1" applyFont="1" applyFill="1" applyBorder="1" applyAlignment="1">
      <alignment vertical="center" wrapText="1"/>
    </xf>
    <xf numFmtId="165" fontId="27" fillId="4" borderId="8" xfId="1" applyNumberFormat="1"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left" vertical="center" wrapText="1"/>
    </xf>
    <xf numFmtId="164" fontId="15" fillId="2" borderId="1" xfId="0" applyNumberFormat="1" applyFont="1" applyFill="1" applyBorder="1" applyAlignment="1">
      <alignment horizontal="left" vertical="center" wrapText="1"/>
    </xf>
    <xf numFmtId="0" fontId="12" fillId="0" borderId="0" xfId="14" applyAlignment="1">
      <alignment vertical="center"/>
    </xf>
    <xf numFmtId="0" fontId="15" fillId="2" borderId="1" xfId="0" quotePrefix="1" applyFont="1" applyFill="1" applyBorder="1" applyAlignment="1">
      <alignment horizontal="left" vertical="center" wrapText="1"/>
    </xf>
    <xf numFmtId="0" fontId="24" fillId="2" borderId="8" xfId="0" quotePrefix="1" applyFont="1" applyFill="1" applyBorder="1" applyAlignment="1">
      <alignment horizontal="left" vertical="center" wrapText="1"/>
    </xf>
    <xf numFmtId="0" fontId="12" fillId="6" borderId="0" xfId="14" applyFill="1" applyAlignment="1">
      <alignment vertical="center"/>
    </xf>
    <xf numFmtId="0" fontId="27" fillId="0" borderId="8" xfId="0" applyFont="1" applyBorder="1" applyAlignment="1">
      <alignment horizontal="center" vertical="center" wrapText="1"/>
    </xf>
    <xf numFmtId="0" fontId="27" fillId="0" borderId="8" xfId="0" applyFont="1" applyBorder="1" applyAlignment="1">
      <alignment horizontal="justify" vertical="center" wrapText="1"/>
    </xf>
    <xf numFmtId="164" fontId="27" fillId="0" borderId="8" xfId="1" applyFont="1" applyBorder="1" applyAlignment="1">
      <alignment horizontal="center" vertical="center"/>
    </xf>
    <xf numFmtId="2" fontId="27" fillId="0" borderId="1" xfId="1" applyNumberFormat="1" applyFont="1" applyBorder="1" applyAlignment="1">
      <alignment vertical="center"/>
    </xf>
    <xf numFmtId="2" fontId="27" fillId="0" borderId="8" xfId="1" applyNumberFormat="1" applyFont="1" applyBorder="1" applyAlignment="1">
      <alignment vertical="center"/>
    </xf>
    <xf numFmtId="2" fontId="18" fillId="0" borderId="1" xfId="1" applyNumberFormat="1" applyFont="1" applyBorder="1" applyAlignment="1">
      <alignment vertical="center"/>
    </xf>
    <xf numFmtId="2" fontId="22" fillId="0" borderId="8" xfId="1" applyNumberFormat="1" applyFont="1" applyBorder="1" applyAlignment="1">
      <alignment vertical="center"/>
    </xf>
    <xf numFmtId="0" fontId="27" fillId="0" borderId="1" xfId="0" applyFont="1" applyBorder="1" applyAlignment="1">
      <alignment horizontal="center" vertical="center" wrapText="1"/>
    </xf>
    <xf numFmtId="0" fontId="27" fillId="0" borderId="1" xfId="0" applyFont="1" applyBorder="1" applyAlignment="1">
      <alignment horizontal="justify" vertical="center" wrapText="1"/>
    </xf>
    <xf numFmtId="0" fontId="18" fillId="0" borderId="8"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164" fontId="18" fillId="0" borderId="8" xfId="1" applyFont="1" applyBorder="1" applyAlignment="1">
      <alignment horizontal="center" vertical="center"/>
    </xf>
    <xf numFmtId="0" fontId="18" fillId="0" borderId="8" xfId="0" applyFont="1" applyBorder="1" applyAlignment="1">
      <alignment horizontal="justify" vertical="center" wrapText="1"/>
    </xf>
    <xf numFmtId="165" fontId="22" fillId="4" borderId="1" xfId="0" applyNumberFormat="1" applyFont="1" applyFill="1" applyBorder="1" applyAlignment="1">
      <alignment vertical="center" wrapText="1"/>
    </xf>
    <xf numFmtId="0" fontId="22" fillId="4" borderId="8" xfId="0" applyFont="1" applyFill="1" applyBorder="1" applyAlignment="1">
      <alignment horizontal="justify" vertical="center"/>
    </xf>
    <xf numFmtId="0" fontId="26" fillId="4" borderId="1" xfId="0" applyFont="1" applyFill="1" applyBorder="1" applyAlignment="1">
      <alignment horizontal="left" vertical="center" wrapText="1"/>
    </xf>
    <xf numFmtId="0" fontId="27" fillId="4" borderId="0" xfId="0" applyFont="1" applyFill="1" applyBorder="1" applyAlignment="1">
      <alignment horizontal="left" vertical="center" wrapText="1"/>
    </xf>
    <xf numFmtId="0" fontId="14" fillId="3" borderId="0" xfId="0" applyFont="1" applyFill="1" applyAlignment="1">
      <alignment horizontal="right" vertical="center" wrapText="1"/>
    </xf>
    <xf numFmtId="0" fontId="0" fillId="0" borderId="0" xfId="0" applyBorder="1"/>
    <xf numFmtId="0" fontId="11" fillId="0" borderId="0" xfId="0" applyFont="1" applyBorder="1" applyAlignment="1">
      <alignment vertical="top"/>
    </xf>
    <xf numFmtId="0" fontId="11" fillId="0" borderId="0" xfId="0" applyFont="1" applyBorder="1" applyAlignment="1">
      <alignment horizontal="center" vertical="top"/>
    </xf>
    <xf numFmtId="167" fontId="11" fillId="0" borderId="0" xfId="0" applyNumberFormat="1" applyFont="1" applyBorder="1" applyAlignment="1">
      <alignment horizontal="right" vertical="top"/>
    </xf>
    <xf numFmtId="168" fontId="0" fillId="0" borderId="0" xfId="0" applyNumberFormat="1" applyBorder="1" applyAlignment="1">
      <alignment vertical="top"/>
    </xf>
    <xf numFmtId="0" fontId="13" fillId="0" borderId="0" xfId="0" applyFont="1" applyBorder="1" applyAlignment="1">
      <alignment horizontal="left" vertical="top"/>
    </xf>
    <xf numFmtId="0" fontId="33" fillId="0" borderId="0" xfId="0" applyFont="1" applyBorder="1" applyAlignment="1">
      <alignment horizontal="center" vertical="top"/>
    </xf>
    <xf numFmtId="0" fontId="34" fillId="0" borderId="0" xfId="0" applyFont="1" applyBorder="1"/>
    <xf numFmtId="0" fontId="34" fillId="0" borderId="0" xfId="0" applyFont="1" applyBorder="1" applyAlignment="1">
      <alignment vertical="top"/>
    </xf>
    <xf numFmtId="0" fontId="34" fillId="0" borderId="0" xfId="0" applyFont="1" applyBorder="1" applyAlignment="1">
      <alignment horizontal="center" vertical="top"/>
    </xf>
    <xf numFmtId="167" fontId="34" fillId="0" borderId="0" xfId="0" applyNumberFormat="1" applyFont="1" applyBorder="1" applyAlignment="1">
      <alignment horizontal="right" vertical="top"/>
    </xf>
    <xf numFmtId="168" fontId="34" fillId="0" borderId="0" xfId="0" applyNumberFormat="1" applyFont="1" applyBorder="1" applyAlignment="1">
      <alignment vertical="top"/>
    </xf>
    <xf numFmtId="49" fontId="11" fillId="0" borderId="0" xfId="0" applyNumberFormat="1" applyFont="1" applyBorder="1" applyAlignment="1">
      <alignment vertical="top"/>
    </xf>
    <xf numFmtId="168" fontId="11" fillId="0" borderId="0" xfId="0" applyNumberFormat="1" applyFont="1" applyBorder="1" applyAlignment="1">
      <alignment vertical="top"/>
    </xf>
    <xf numFmtId="49" fontId="11" fillId="0" borderId="0" xfId="0" applyNumberFormat="1" applyFont="1" applyBorder="1" applyAlignment="1">
      <alignment horizontal="left" vertical="top"/>
    </xf>
    <xf numFmtId="0" fontId="36" fillId="8" borderId="10" xfId="0" applyFont="1" applyFill="1" applyBorder="1" applyAlignment="1">
      <alignment horizontal="center" vertical="center"/>
    </xf>
    <xf numFmtId="0" fontId="37" fillId="8" borderId="11" xfId="0" applyFont="1" applyFill="1" applyBorder="1" applyAlignment="1">
      <alignment vertical="center"/>
    </xf>
    <xf numFmtId="0" fontId="36" fillId="8" borderId="11" xfId="0" applyFont="1" applyFill="1" applyBorder="1" applyAlignment="1">
      <alignment vertical="center"/>
    </xf>
    <xf numFmtId="0" fontId="36" fillId="8" borderId="12" xfId="0" applyFont="1" applyFill="1" applyBorder="1" applyAlignment="1">
      <alignment vertical="center"/>
    </xf>
    <xf numFmtId="168" fontId="0" fillId="0" borderId="0" xfId="0" applyNumberFormat="1" applyFill="1" applyBorder="1"/>
    <xf numFmtId="0" fontId="36" fillId="8" borderId="6" xfId="0" applyFont="1" applyFill="1" applyBorder="1" applyAlignment="1">
      <alignment horizontal="center" vertical="center"/>
    </xf>
    <xf numFmtId="0" fontId="37" fillId="8" borderId="0" xfId="0" applyFont="1" applyFill="1" applyBorder="1" applyAlignment="1">
      <alignment vertical="center"/>
    </xf>
    <xf numFmtId="0" fontId="36" fillId="8" borderId="0" xfId="0" applyFont="1" applyFill="1" applyBorder="1" applyAlignment="1">
      <alignment vertical="center"/>
    </xf>
    <xf numFmtId="0" fontId="36" fillId="8" borderId="5" xfId="0" applyFont="1" applyFill="1" applyBorder="1" applyAlignment="1">
      <alignment vertical="center"/>
    </xf>
    <xf numFmtId="168" fontId="38" fillId="5" borderId="13" xfId="0" applyNumberFormat="1" applyFont="1" applyFill="1" applyBorder="1" applyAlignment="1">
      <alignment horizontal="center" vertical="center" wrapText="1"/>
    </xf>
    <xf numFmtId="168" fontId="38" fillId="5" borderId="14" xfId="0" applyNumberFormat="1" applyFont="1" applyFill="1" applyBorder="1" applyAlignment="1">
      <alignment horizontal="center" vertical="center" wrapText="1"/>
    </xf>
    <xf numFmtId="4" fontId="35" fillId="9" borderId="17" xfId="0" applyNumberFormat="1" applyFont="1" applyFill="1" applyBorder="1" applyAlignment="1">
      <alignment horizontal="center"/>
    </xf>
    <xf numFmtId="4" fontId="35" fillId="9" borderId="18" xfId="0" applyNumberFormat="1" applyFont="1" applyFill="1" applyBorder="1" applyAlignment="1">
      <alignment horizontal="center"/>
    </xf>
    <xf numFmtId="4" fontId="21" fillId="5" borderId="18" xfId="0" applyNumberFormat="1" applyFont="1" applyFill="1" applyBorder="1" applyAlignment="1">
      <alignment horizontal="center"/>
    </xf>
    <xf numFmtId="0" fontId="21" fillId="0" borderId="19" xfId="0" applyFont="1" applyFill="1" applyBorder="1" applyAlignment="1">
      <alignment horizontal="right"/>
    </xf>
    <xf numFmtId="4" fontId="21" fillId="10" borderId="17" xfId="0" applyNumberFormat="1" applyFont="1" applyFill="1" applyBorder="1" applyAlignment="1">
      <alignment horizontal="center"/>
    </xf>
    <xf numFmtId="4" fontId="21" fillId="10" borderId="20" xfId="0" applyNumberFormat="1" applyFont="1" applyFill="1" applyBorder="1" applyAlignment="1">
      <alignment horizontal="center"/>
    </xf>
    <xf numFmtId="165" fontId="22" fillId="0" borderId="9" xfId="1" applyNumberFormat="1" applyFont="1" applyBorder="1" applyAlignment="1">
      <alignment horizontal="center" vertical="center"/>
    </xf>
    <xf numFmtId="4" fontId="21" fillId="5" borderId="0" xfId="0" applyNumberFormat="1" applyFont="1" applyFill="1" applyBorder="1" applyAlignment="1">
      <alignment horizontal="center"/>
    </xf>
    <xf numFmtId="4" fontId="35" fillId="9" borderId="20" xfId="0" applyNumberFormat="1" applyFont="1" applyFill="1" applyBorder="1" applyAlignment="1">
      <alignment horizontal="center"/>
    </xf>
    <xf numFmtId="4" fontId="35" fillId="9" borderId="0" xfId="0" applyNumberFormat="1" applyFont="1" applyFill="1" applyBorder="1" applyAlignment="1">
      <alignment horizontal="center"/>
    </xf>
    <xf numFmtId="165" fontId="21" fillId="6" borderId="8" xfId="1" applyNumberFormat="1" applyFont="1" applyFill="1" applyBorder="1" applyAlignment="1">
      <alignment vertical="center"/>
    </xf>
    <xf numFmtId="0" fontId="22" fillId="0" borderId="0" xfId="14" applyFont="1" applyFill="1" applyAlignment="1">
      <alignment horizontal="left" vertical="center"/>
    </xf>
    <xf numFmtId="0" fontId="25" fillId="0" borderId="0" xfId="14" applyFont="1" applyFill="1" applyAlignment="1">
      <alignment horizontal="left" vertical="center"/>
    </xf>
    <xf numFmtId="0" fontId="35" fillId="11" borderId="21" xfId="0" applyFont="1" applyFill="1" applyBorder="1" applyAlignment="1">
      <alignment horizontal="center" vertical="center"/>
    </xf>
    <xf numFmtId="0" fontId="13" fillId="11" borderId="22" xfId="0" applyFont="1" applyFill="1" applyBorder="1"/>
    <xf numFmtId="167" fontId="35" fillId="11" borderId="22" xfId="0" applyNumberFormat="1" applyFont="1" applyFill="1" applyBorder="1" applyAlignment="1">
      <alignment horizontal="center" vertical="center"/>
    </xf>
    <xf numFmtId="0" fontId="35" fillId="11" borderId="22" xfId="0" applyFont="1" applyFill="1" applyBorder="1" applyAlignment="1">
      <alignment horizontal="center" vertical="center"/>
    </xf>
    <xf numFmtId="168" fontId="35" fillId="11" borderId="22" xfId="0" applyNumberFormat="1" applyFont="1" applyFill="1" applyBorder="1" applyAlignment="1">
      <alignment horizontal="center" vertical="center"/>
    </xf>
    <xf numFmtId="2" fontId="35" fillId="11" borderId="22" xfId="0" applyNumberFormat="1" applyFont="1" applyFill="1" applyBorder="1" applyAlignment="1">
      <alignment horizontal="center" vertical="center"/>
    </xf>
    <xf numFmtId="168" fontId="38" fillId="11" borderId="22" xfId="0" applyNumberFormat="1" applyFont="1" applyFill="1" applyBorder="1" applyAlignment="1">
      <alignment horizontal="center" vertical="center"/>
    </xf>
    <xf numFmtId="168" fontId="35" fillId="11" borderId="23" xfId="0" applyNumberFormat="1" applyFont="1" applyFill="1" applyBorder="1" applyAlignment="1">
      <alignment horizontal="center" vertical="center"/>
    </xf>
    <xf numFmtId="0" fontId="35" fillId="0" borderId="24" xfId="0" applyFont="1" applyBorder="1" applyAlignment="1">
      <alignment horizontal="center" vertical="center"/>
    </xf>
    <xf numFmtId="0" fontId="38" fillId="0" borderId="17" xfId="0" applyFont="1" applyBorder="1"/>
    <xf numFmtId="167" fontId="35" fillId="0" borderId="17" xfId="0" applyNumberFormat="1" applyFont="1" applyBorder="1" applyAlignment="1">
      <alignment horizontal="center" vertical="center"/>
    </xf>
    <xf numFmtId="0" fontId="35" fillId="0" borderId="17" xfId="0" applyFont="1" applyBorder="1" applyAlignment="1">
      <alignment horizontal="center" vertical="center"/>
    </xf>
    <xf numFmtId="168" fontId="35" fillId="0" borderId="17" xfId="0" applyNumberFormat="1" applyFont="1" applyBorder="1" applyAlignment="1">
      <alignment horizontal="center" vertical="center"/>
    </xf>
    <xf numFmtId="2" fontId="35" fillId="0" borderId="17" xfId="0" applyNumberFormat="1" applyFont="1" applyBorder="1" applyAlignment="1">
      <alignment horizontal="center" vertical="center"/>
    </xf>
    <xf numFmtId="168" fontId="38" fillId="0" borderId="17" xfId="0" applyNumberFormat="1" applyFont="1" applyBorder="1" applyAlignment="1">
      <alignment horizontal="center" vertical="center"/>
    </xf>
    <xf numFmtId="168" fontId="35" fillId="0" borderId="18" xfId="0" applyNumberFormat="1" applyFont="1" applyBorder="1" applyAlignment="1">
      <alignment horizontal="center" vertical="center"/>
    </xf>
    <xf numFmtId="167" fontId="38" fillId="12" borderId="24" xfId="0" applyNumberFormat="1" applyFont="1" applyFill="1" applyBorder="1" applyAlignment="1">
      <alignment horizontal="center" vertical="center"/>
    </xf>
    <xf numFmtId="0" fontId="38" fillId="12" borderId="17" xfId="0" applyFont="1" applyFill="1" applyBorder="1"/>
    <xf numFmtId="167" fontId="38" fillId="12" borderId="17" xfId="0" applyNumberFormat="1" applyFont="1" applyFill="1" applyBorder="1" applyAlignment="1">
      <alignment horizontal="center" vertical="center"/>
    </xf>
    <xf numFmtId="0" fontId="38" fillId="12" borderId="17" xfId="0" applyFont="1" applyFill="1" applyBorder="1" applyAlignment="1">
      <alignment horizontal="center" vertical="center"/>
    </xf>
    <xf numFmtId="168" fontId="38" fillId="12" borderId="17" xfId="0" applyNumberFormat="1" applyFont="1" applyFill="1" applyBorder="1" applyAlignment="1">
      <alignment horizontal="center" vertical="center"/>
    </xf>
    <xf numFmtId="2" fontId="38" fillId="12" borderId="17" xfId="0" applyNumberFormat="1" applyFont="1" applyFill="1" applyBorder="1" applyAlignment="1">
      <alignment horizontal="center" vertical="center"/>
    </xf>
    <xf numFmtId="168" fontId="35" fillId="11" borderId="18" xfId="0" applyNumberFormat="1" applyFont="1" applyFill="1" applyBorder="1" applyAlignment="1">
      <alignment horizontal="center" vertical="center"/>
    </xf>
    <xf numFmtId="0" fontId="35" fillId="0" borderId="25" xfId="0" applyFont="1" applyBorder="1" applyAlignment="1">
      <alignment horizontal="center" vertical="center"/>
    </xf>
    <xf numFmtId="0" fontId="35" fillId="0" borderId="26" xfId="0" applyFont="1" applyBorder="1"/>
    <xf numFmtId="167" fontId="35" fillId="0" borderId="26" xfId="0" applyNumberFormat="1" applyFont="1" applyBorder="1" applyAlignment="1">
      <alignment horizontal="center" vertical="center"/>
    </xf>
    <xf numFmtId="0" fontId="35" fillId="0" borderId="26" xfId="0" applyFont="1" applyBorder="1" applyAlignment="1">
      <alignment horizontal="center" vertical="center"/>
    </xf>
    <xf numFmtId="168" fontId="35" fillId="0" borderId="26" xfId="0" applyNumberFormat="1" applyFont="1" applyBorder="1" applyAlignment="1">
      <alignment horizontal="center" vertical="center"/>
    </xf>
    <xf numFmtId="2" fontId="35" fillId="0" borderId="26" xfId="0" applyNumberFormat="1" applyFont="1" applyBorder="1" applyAlignment="1">
      <alignment horizontal="center" vertical="center"/>
    </xf>
    <xf numFmtId="168" fontId="35" fillId="0" borderId="27" xfId="0" applyNumberFormat="1" applyFont="1" applyBorder="1" applyAlignment="1">
      <alignment horizontal="center" vertical="center"/>
    </xf>
    <xf numFmtId="0" fontId="35" fillId="0" borderId="28" xfId="0" applyFont="1" applyFill="1" applyBorder="1" applyAlignment="1">
      <alignment horizontal="center"/>
    </xf>
    <xf numFmtId="0" fontId="35" fillId="0" borderId="29" xfId="0" applyFont="1" applyFill="1" applyBorder="1" applyAlignment="1">
      <alignment horizontal="left" wrapText="1"/>
    </xf>
    <xf numFmtId="4" fontId="35" fillId="0" borderId="29" xfId="0" applyNumberFormat="1" applyFont="1" applyFill="1" applyBorder="1" applyAlignment="1">
      <alignment horizontal="center"/>
    </xf>
    <xf numFmtId="0" fontId="35" fillId="0" borderId="29" xfId="0" applyFont="1" applyFill="1" applyBorder="1" applyAlignment="1">
      <alignment horizontal="center"/>
    </xf>
    <xf numFmtId="4" fontId="39" fillId="0" borderId="29" xfId="0" applyNumberFormat="1" applyFont="1" applyFill="1" applyBorder="1" applyAlignment="1">
      <alignment horizontal="center"/>
    </xf>
    <xf numFmtId="4" fontId="35" fillId="0" borderId="30" xfId="0" applyNumberFormat="1" applyFont="1" applyFill="1" applyBorder="1" applyAlignment="1">
      <alignment horizontal="center"/>
    </xf>
    <xf numFmtId="0" fontId="35" fillId="0" borderId="6" xfId="0" applyFont="1" applyBorder="1" applyAlignment="1">
      <alignment horizontal="center" vertical="center"/>
    </xf>
    <xf numFmtId="0" fontId="35" fillId="0" borderId="0" xfId="0" applyFont="1" applyBorder="1"/>
    <xf numFmtId="0" fontId="35" fillId="0" borderId="21" xfId="0" applyFont="1" applyBorder="1" applyAlignment="1">
      <alignment horizontal="center" vertical="center"/>
    </xf>
    <xf numFmtId="0" fontId="38" fillId="0" borderId="22" xfId="0" applyFont="1" applyBorder="1"/>
    <xf numFmtId="167" fontId="35" fillId="0" borderId="22" xfId="0" applyNumberFormat="1" applyFont="1" applyBorder="1" applyAlignment="1">
      <alignment horizontal="center" vertical="center"/>
    </xf>
    <xf numFmtId="168" fontId="35" fillId="0" borderId="22" xfId="0" applyNumberFormat="1" applyFont="1" applyBorder="1" applyAlignment="1">
      <alignment horizontal="center" vertical="center"/>
    </xf>
    <xf numFmtId="2" fontId="35" fillId="0" borderId="22" xfId="0" applyNumberFormat="1" applyFont="1" applyBorder="1" applyAlignment="1">
      <alignment horizontal="center" vertical="center"/>
    </xf>
    <xf numFmtId="168" fontId="38" fillId="0" borderId="22" xfId="0" applyNumberFormat="1" applyFont="1" applyBorder="1" applyAlignment="1">
      <alignment horizontal="center" vertical="center"/>
    </xf>
    <xf numFmtId="168" fontId="35" fillId="0" borderId="23" xfId="0" applyNumberFormat="1" applyFont="1" applyBorder="1" applyAlignment="1">
      <alignment horizontal="center" vertical="center"/>
    </xf>
    <xf numFmtId="0" fontId="35" fillId="0" borderId="17" xfId="0" applyFont="1" applyFill="1" applyBorder="1" applyAlignment="1">
      <alignment horizontal="left" vertical="center" wrapText="1"/>
    </xf>
    <xf numFmtId="2" fontId="40" fillId="0" borderId="17" xfId="0" applyNumberFormat="1" applyFont="1" applyFill="1" applyBorder="1" applyAlignment="1">
      <alignment horizontal="center" vertical="top"/>
    </xf>
    <xf numFmtId="0" fontId="35" fillId="0" borderId="17" xfId="0" applyFont="1" applyFill="1" applyBorder="1" applyAlignment="1">
      <alignment horizontal="center" vertical="center"/>
    </xf>
    <xf numFmtId="4" fontId="35" fillId="0" borderId="17" xfId="0" applyNumberFormat="1" applyFont="1" applyFill="1" applyBorder="1" applyAlignment="1">
      <alignment horizontal="center" vertical="center"/>
    </xf>
    <xf numFmtId="2" fontId="35" fillId="0" borderId="17" xfId="0" applyNumberFormat="1" applyFont="1" applyFill="1" applyBorder="1" applyAlignment="1">
      <alignment horizontal="center" vertical="center"/>
    </xf>
    <xf numFmtId="168" fontId="35" fillId="0" borderId="17" xfId="0" applyNumberFormat="1" applyFont="1" applyFill="1" applyBorder="1" applyAlignment="1">
      <alignment horizontal="left" vertical="center"/>
    </xf>
    <xf numFmtId="0" fontId="41" fillId="0" borderId="17" xfId="0" applyFont="1" applyFill="1" applyBorder="1" applyAlignment="1">
      <alignment horizontal="right" vertical="center" wrapText="1"/>
    </xf>
    <xf numFmtId="2" fontId="41" fillId="0" borderId="17" xfId="0" applyNumberFormat="1" applyFont="1" applyFill="1" applyBorder="1" applyAlignment="1">
      <alignment horizontal="center" vertical="center"/>
    </xf>
    <xf numFmtId="2" fontId="42" fillId="0" borderId="17" xfId="0" applyNumberFormat="1" applyFont="1" applyFill="1" applyBorder="1" applyAlignment="1">
      <alignment horizontal="center" vertical="center"/>
    </xf>
    <xf numFmtId="0" fontId="43" fillId="0" borderId="17" xfId="0" applyFont="1" applyFill="1" applyBorder="1" applyAlignment="1">
      <alignment horizontal="right" vertical="top" wrapText="1"/>
    </xf>
    <xf numFmtId="0" fontId="35" fillId="0" borderId="17" xfId="0" applyFont="1" applyFill="1" applyBorder="1" applyAlignment="1">
      <alignment horizontal="right" vertical="center" wrapText="1"/>
    </xf>
    <xf numFmtId="2" fontId="38" fillId="0" borderId="17" xfId="0" applyNumberFormat="1" applyFont="1" applyBorder="1" applyAlignment="1">
      <alignment horizontal="center" vertical="center"/>
    </xf>
    <xf numFmtId="4" fontId="35" fillId="0" borderId="17" xfId="0" applyNumberFormat="1" applyFont="1" applyBorder="1" applyAlignment="1">
      <alignment horizontal="center" vertical="center"/>
    </xf>
    <xf numFmtId="167" fontId="35" fillId="0" borderId="0" xfId="0" applyNumberFormat="1" applyFont="1" applyBorder="1" applyAlignment="1">
      <alignment horizontal="center" vertical="center"/>
    </xf>
    <xf numFmtId="168" fontId="35" fillId="0" borderId="0" xfId="0" applyNumberFormat="1" applyFont="1" applyBorder="1" applyAlignment="1">
      <alignment horizontal="center" vertical="center"/>
    </xf>
    <xf numFmtId="2" fontId="35" fillId="0" borderId="0" xfId="0" applyNumberFormat="1" applyFont="1" applyBorder="1" applyAlignment="1">
      <alignment horizontal="center" vertical="center"/>
    </xf>
    <xf numFmtId="168" fontId="35" fillId="0" borderId="5" xfId="0" applyNumberFormat="1" applyFont="1" applyBorder="1" applyAlignment="1">
      <alignment horizontal="center" vertical="center"/>
    </xf>
    <xf numFmtId="0" fontId="44" fillId="8" borderId="21" xfId="0" applyFont="1" applyFill="1" applyBorder="1" applyAlignment="1">
      <alignment horizontal="center" vertical="center"/>
    </xf>
    <xf numFmtId="0" fontId="45" fillId="8" borderId="22" xfId="0" applyFont="1" applyFill="1" applyBorder="1"/>
    <xf numFmtId="167" fontId="44" fillId="8" borderId="22" xfId="0" applyNumberFormat="1" applyFont="1" applyFill="1" applyBorder="1" applyAlignment="1">
      <alignment horizontal="center" vertical="center"/>
    </xf>
    <xf numFmtId="168" fontId="44" fillId="8" borderId="22" xfId="0" applyNumberFormat="1" applyFont="1" applyFill="1" applyBorder="1" applyAlignment="1">
      <alignment horizontal="center" vertical="center"/>
    </xf>
    <xf numFmtId="2" fontId="44" fillId="8" borderId="22" xfId="0" applyNumberFormat="1" applyFont="1" applyFill="1" applyBorder="1" applyAlignment="1">
      <alignment horizontal="center" vertical="center"/>
    </xf>
    <xf numFmtId="168" fontId="46" fillId="8" borderId="22" xfId="0" applyNumberFormat="1" applyFont="1" applyFill="1" applyBorder="1" applyAlignment="1">
      <alignment horizontal="center" vertical="center"/>
    </xf>
    <xf numFmtId="168" fontId="44" fillId="8" borderId="23" xfId="0" applyNumberFormat="1" applyFont="1" applyFill="1" applyBorder="1" applyAlignment="1">
      <alignment horizontal="center" vertical="center"/>
    </xf>
    <xf numFmtId="168" fontId="21" fillId="12" borderId="17" xfId="0" applyNumberFormat="1" applyFont="1" applyFill="1" applyBorder="1" applyAlignment="1">
      <alignment horizontal="center" vertical="center"/>
    </xf>
    <xf numFmtId="167" fontId="35" fillId="0" borderId="37" xfId="0" applyNumberFormat="1" applyFont="1" applyBorder="1" applyAlignment="1">
      <alignment horizontal="center" vertical="center"/>
    </xf>
    <xf numFmtId="167" fontId="38" fillId="12" borderId="38" xfId="0" applyNumberFormat="1" applyFont="1" applyFill="1" applyBorder="1" applyAlignment="1">
      <alignment horizontal="center" vertical="center"/>
    </xf>
    <xf numFmtId="167" fontId="44" fillId="8" borderId="37" xfId="0" applyNumberFormat="1" applyFont="1" applyFill="1" applyBorder="1" applyAlignment="1">
      <alignment horizontal="center" vertical="center"/>
    </xf>
    <xf numFmtId="167" fontId="35" fillId="0" borderId="39" xfId="0" applyNumberFormat="1" applyFont="1" applyBorder="1" applyAlignment="1">
      <alignment horizontal="center" vertical="center"/>
    </xf>
    <xf numFmtId="0" fontId="17" fillId="0" borderId="39" xfId="14" applyFont="1" applyBorder="1" applyAlignment="1">
      <alignment horizontal="justify" vertical="center"/>
    </xf>
    <xf numFmtId="0" fontId="21" fillId="4" borderId="8" xfId="0" applyFont="1" applyFill="1" applyBorder="1" applyAlignment="1">
      <alignment horizontal="justify" vertical="center" wrapText="1"/>
    </xf>
    <xf numFmtId="0" fontId="21" fillId="4" borderId="8" xfId="0" applyFont="1" applyFill="1" applyBorder="1" applyAlignment="1">
      <alignment horizontal="right" vertical="center" wrapText="1"/>
    </xf>
    <xf numFmtId="0" fontId="21" fillId="12" borderId="17" xfId="0" applyFont="1" applyFill="1" applyBorder="1"/>
    <xf numFmtId="0" fontId="11" fillId="0" borderId="0" xfId="17" applyFont="1" applyAlignment="1">
      <alignment horizontal="center" vertical="top"/>
    </xf>
    <xf numFmtId="0" fontId="11" fillId="0" borderId="0" xfId="17" applyFont="1"/>
    <xf numFmtId="0" fontId="11" fillId="0" borderId="0" xfId="17" applyFont="1" applyAlignment="1">
      <alignment horizontal="center"/>
    </xf>
    <xf numFmtId="167" fontId="11" fillId="0" borderId="0" xfId="17" applyNumberFormat="1" applyFont="1"/>
    <xf numFmtId="168" fontId="47" fillId="0" borderId="0" xfId="17" applyNumberFormat="1" applyFont="1"/>
    <xf numFmtId="168" fontId="11" fillId="0" borderId="0" xfId="17" applyNumberFormat="1"/>
    <xf numFmtId="0" fontId="11" fillId="0" borderId="0" xfId="17"/>
    <xf numFmtId="0" fontId="48" fillId="0" borderId="0" xfId="17" applyFont="1" applyBorder="1" applyAlignment="1">
      <alignment horizontal="left"/>
    </xf>
    <xf numFmtId="0" fontId="14" fillId="11" borderId="28" xfId="17" applyFont="1" applyFill="1" applyBorder="1" applyAlignment="1"/>
    <xf numFmtId="0" fontId="14" fillId="11" borderId="29" xfId="17" applyFont="1" applyFill="1" applyBorder="1" applyAlignment="1"/>
    <xf numFmtId="0" fontId="38" fillId="0" borderId="0" xfId="17" applyFont="1"/>
    <xf numFmtId="0" fontId="38" fillId="11" borderId="21" xfId="17" applyFont="1" applyFill="1" applyBorder="1"/>
    <xf numFmtId="0" fontId="38" fillId="11" borderId="23" xfId="17" applyFont="1" applyFill="1" applyBorder="1"/>
    <xf numFmtId="0" fontId="49" fillId="8" borderId="10" xfId="0" applyFont="1" applyFill="1" applyBorder="1" applyAlignment="1">
      <alignment horizontal="center" vertical="center"/>
    </xf>
    <xf numFmtId="0" fontId="50" fillId="8" borderId="11" xfId="0" applyFont="1" applyFill="1" applyBorder="1" applyAlignment="1">
      <alignment vertical="center"/>
    </xf>
    <xf numFmtId="0" fontId="51" fillId="8" borderId="11" xfId="0" applyFont="1" applyFill="1" applyBorder="1" applyAlignment="1">
      <alignment vertical="center"/>
    </xf>
    <xf numFmtId="0" fontId="52" fillId="0" borderId="35" xfId="17" applyFont="1" applyBorder="1" applyAlignment="1">
      <alignment horizontal="center"/>
    </xf>
    <xf numFmtId="0" fontId="52" fillId="0" borderId="40" xfId="17" applyFont="1" applyBorder="1" applyAlignment="1">
      <alignment horizontal="center"/>
    </xf>
    <xf numFmtId="168" fontId="52" fillId="0" borderId="41" xfId="17" applyNumberFormat="1" applyFont="1" applyBorder="1" applyAlignment="1">
      <alignment horizontal="left"/>
    </xf>
    <xf numFmtId="168" fontId="52" fillId="0" borderId="35" xfId="17" applyNumberFormat="1" applyFont="1" applyBorder="1" applyAlignment="1">
      <alignment horizontal="left"/>
    </xf>
    <xf numFmtId="168" fontId="52" fillId="0" borderId="35" xfId="17" applyNumberFormat="1" applyFont="1" applyBorder="1"/>
    <xf numFmtId="169" fontId="14" fillId="11" borderId="42" xfId="17" applyNumberFormat="1" applyFont="1" applyFill="1" applyBorder="1" applyAlignment="1">
      <alignment horizontal="center"/>
    </xf>
    <xf numFmtId="0" fontId="52" fillId="0" borderId="0" xfId="17" applyFont="1"/>
    <xf numFmtId="0" fontId="52" fillId="0" borderId="24" xfId="17" applyFont="1" applyBorder="1"/>
    <xf numFmtId="0" fontId="52" fillId="0" borderId="18" xfId="17" applyFont="1" applyBorder="1"/>
    <xf numFmtId="0" fontId="49" fillId="8" borderId="6" xfId="0" applyFont="1" applyFill="1" applyBorder="1" applyAlignment="1">
      <alignment horizontal="center" vertical="center"/>
    </xf>
    <xf numFmtId="0" fontId="51" fillId="8" borderId="0" xfId="0" applyFont="1" applyFill="1" applyBorder="1" applyAlignment="1">
      <alignment vertical="center"/>
    </xf>
    <xf numFmtId="0" fontId="38" fillId="0" borderId="33" xfId="17" applyFont="1" applyBorder="1" applyAlignment="1">
      <alignment horizontal="center"/>
    </xf>
    <xf numFmtId="0" fontId="38" fillId="0" borderId="43" xfId="17" applyFont="1" applyBorder="1" applyAlignment="1">
      <alignment horizontal="center"/>
    </xf>
    <xf numFmtId="168" fontId="38" fillId="0" borderId="24" xfId="17" applyNumberFormat="1" applyFont="1" applyBorder="1" applyAlignment="1">
      <alignment horizontal="left"/>
    </xf>
    <xf numFmtId="168" fontId="38" fillId="0" borderId="17" xfId="17" applyNumberFormat="1" applyFont="1" applyBorder="1" applyAlignment="1">
      <alignment horizontal="center" vertical="center" wrapText="1"/>
    </xf>
    <xf numFmtId="168" fontId="38" fillId="0" borderId="17" xfId="17" applyNumberFormat="1" applyFont="1" applyBorder="1" applyAlignment="1">
      <alignment horizontal="left"/>
    </xf>
    <xf numFmtId="168" fontId="38" fillId="0" borderId="18" xfId="17" applyNumberFormat="1" applyFont="1" applyBorder="1" applyAlignment="1">
      <alignment horizontal="center" vertical="center" wrapText="1"/>
    </xf>
    <xf numFmtId="0" fontId="38" fillId="11" borderId="44" xfId="17" applyFont="1" applyFill="1" applyBorder="1" applyAlignment="1">
      <alignment horizontal="left"/>
    </xf>
    <xf numFmtId="0" fontId="38" fillId="11" borderId="45" xfId="17" applyFont="1" applyFill="1" applyBorder="1"/>
    <xf numFmtId="0" fontId="38" fillId="0" borderId="25" xfId="17" applyFont="1" applyBorder="1" applyAlignment="1">
      <alignment horizontal="center" vertical="top" wrapText="1"/>
    </xf>
    <xf numFmtId="0" fontId="38" fillId="0" borderId="46" xfId="17" applyFont="1" applyBorder="1" applyAlignment="1">
      <alignment vertical="center" wrapText="1"/>
    </xf>
    <xf numFmtId="168" fontId="38" fillId="0" borderId="26" xfId="17" applyNumberFormat="1" applyFont="1" applyBorder="1" applyAlignment="1">
      <alignment horizontal="center" vertical="center" wrapText="1"/>
    </xf>
    <xf numFmtId="168" fontId="38" fillId="0" borderId="46" xfId="17" applyNumberFormat="1" applyFont="1" applyBorder="1" applyAlignment="1">
      <alignment horizontal="center" vertical="center" wrapText="1"/>
    </xf>
    <xf numFmtId="168" fontId="38" fillId="0" borderId="27" xfId="17" applyNumberFormat="1" applyFont="1" applyBorder="1" applyAlignment="1">
      <alignment horizontal="center" vertical="center" wrapText="1"/>
    </xf>
    <xf numFmtId="168" fontId="38" fillId="0" borderId="25" xfId="17" applyNumberFormat="1" applyFont="1" applyBorder="1" applyAlignment="1">
      <alignment horizontal="center" vertical="center" wrapText="1"/>
    </xf>
    <xf numFmtId="168" fontId="53" fillId="0" borderId="26" xfId="17" applyNumberFormat="1" applyFont="1" applyBorder="1" applyAlignment="1">
      <alignment horizontal="center" vertical="center" wrapText="1"/>
    </xf>
    <xf numFmtId="0" fontId="38" fillId="0" borderId="47" xfId="17" applyFont="1" applyBorder="1" applyAlignment="1">
      <alignment horizontal="center"/>
    </xf>
    <xf numFmtId="0" fontId="38" fillId="0" borderId="48" xfId="17" applyFont="1" applyBorder="1" applyAlignment="1">
      <alignment horizontal="center"/>
    </xf>
    <xf numFmtId="0" fontId="38" fillId="0" borderId="44" xfId="17" applyFont="1" applyBorder="1" applyAlignment="1">
      <alignment horizontal="center" vertical="top" wrapText="1"/>
    </xf>
    <xf numFmtId="0" fontId="38" fillId="0" borderId="49" xfId="17" applyFont="1" applyBorder="1" applyAlignment="1">
      <alignment vertical="center" wrapText="1"/>
    </xf>
    <xf numFmtId="168" fontId="38" fillId="0" borderId="50" xfId="17" applyNumberFormat="1" applyFont="1" applyBorder="1" applyAlignment="1">
      <alignment horizontal="center" vertical="center" wrapText="1"/>
    </xf>
    <xf numFmtId="168" fontId="38" fillId="0" borderId="49" xfId="17" applyNumberFormat="1" applyFont="1" applyBorder="1" applyAlignment="1">
      <alignment horizontal="center" vertical="center" wrapText="1"/>
    </xf>
    <xf numFmtId="168" fontId="38" fillId="0" borderId="45" xfId="17" applyNumberFormat="1" applyFont="1" applyBorder="1" applyAlignment="1">
      <alignment horizontal="center" vertical="center" wrapText="1"/>
    </xf>
    <xf numFmtId="168" fontId="38" fillId="0" borderId="44" xfId="17" applyNumberFormat="1" applyFont="1" applyBorder="1" applyAlignment="1">
      <alignment horizontal="center" vertical="center" wrapText="1"/>
    </xf>
    <xf numFmtId="168" fontId="53" fillId="0" borderId="50" xfId="17" applyNumberFormat="1" applyFont="1" applyBorder="1" applyAlignment="1">
      <alignment horizontal="center" vertical="center" wrapText="1"/>
    </xf>
    <xf numFmtId="10" fontId="38" fillId="0" borderId="24" xfId="17" applyNumberFormat="1" applyFont="1" applyBorder="1"/>
    <xf numFmtId="10" fontId="38" fillId="0" borderId="18" xfId="17" applyNumberFormat="1" applyFont="1" applyBorder="1"/>
    <xf numFmtId="0" fontId="54" fillId="0" borderId="37" xfId="17" applyFont="1" applyFill="1" applyBorder="1" applyAlignment="1">
      <alignment horizontal="left" wrapText="1"/>
    </xf>
    <xf numFmtId="168" fontId="35" fillId="0" borderId="37" xfId="17" applyNumberFormat="1" applyFont="1" applyBorder="1" applyAlignment="1">
      <alignment wrapText="1"/>
    </xf>
    <xf numFmtId="168" fontId="35" fillId="0" borderId="34" xfId="17" applyNumberFormat="1" applyFont="1" applyBorder="1" applyAlignment="1">
      <alignment wrapText="1"/>
    </xf>
    <xf numFmtId="168" fontId="35" fillId="0" borderId="48" xfId="17" applyNumberFormat="1" applyFont="1" applyBorder="1" applyAlignment="1">
      <alignment horizontal="right" wrapText="1"/>
    </xf>
    <xf numFmtId="168" fontId="35" fillId="0" borderId="47" xfId="17" applyNumberFormat="1" applyFont="1" applyBorder="1" applyAlignment="1">
      <alignment wrapText="1"/>
    </xf>
    <xf numFmtId="10" fontId="35" fillId="0" borderId="37" xfId="28" applyNumberFormat="1" applyFont="1" applyBorder="1" applyAlignment="1">
      <alignment wrapText="1"/>
    </xf>
    <xf numFmtId="10" fontId="35" fillId="0" borderId="48" xfId="28" applyNumberFormat="1" applyFont="1" applyBorder="1" applyAlignment="1">
      <alignment wrapText="1"/>
    </xf>
    <xf numFmtId="0" fontId="38" fillId="0" borderId="0" xfId="17" applyFont="1" applyBorder="1" applyAlignment="1"/>
    <xf numFmtId="10" fontId="38" fillId="0" borderId="24" xfId="17" applyNumberFormat="1" applyFont="1" applyBorder="1" applyAlignment="1"/>
    <xf numFmtId="10" fontId="38" fillId="0" borderId="18" xfId="17" applyNumberFormat="1" applyFont="1" applyBorder="1" applyAlignment="1"/>
    <xf numFmtId="0" fontId="38" fillId="0" borderId="0" xfId="17" applyFont="1" applyFill="1" applyBorder="1"/>
    <xf numFmtId="0" fontId="39" fillId="0" borderId="37" xfId="17" applyFont="1" applyFill="1" applyBorder="1" applyAlignment="1">
      <alignment horizontal="left" vertical="top" wrapText="1"/>
    </xf>
    <xf numFmtId="0" fontId="38" fillId="0" borderId="0" xfId="17" applyFont="1" applyFill="1" applyBorder="1" applyAlignment="1"/>
    <xf numFmtId="0" fontId="39" fillId="0" borderId="17" xfId="17" applyFont="1" applyFill="1" applyBorder="1" applyAlignment="1">
      <alignment horizontal="left" vertical="top" wrapText="1"/>
    </xf>
    <xf numFmtId="4" fontId="39" fillId="0" borderId="17" xfId="17" applyNumberFormat="1" applyFont="1" applyFill="1" applyBorder="1" applyAlignment="1">
      <alignment horizontal="right" vertical="top"/>
    </xf>
    <xf numFmtId="0" fontId="35" fillId="0" borderId="0" xfId="17" applyFont="1" applyBorder="1"/>
    <xf numFmtId="0" fontId="35" fillId="0" borderId="18" xfId="17" applyFont="1" applyBorder="1"/>
    <xf numFmtId="0" fontId="38" fillId="0" borderId="24" xfId="17" applyFont="1" applyBorder="1" applyAlignment="1">
      <alignment vertical="top"/>
    </xf>
    <xf numFmtId="0" fontId="38" fillId="12" borderId="17" xfId="17" applyFont="1" applyFill="1" applyBorder="1"/>
    <xf numFmtId="168" fontId="38" fillId="12" borderId="20" xfId="17" applyNumberFormat="1" applyFont="1" applyFill="1" applyBorder="1" applyAlignment="1">
      <alignment horizontal="right"/>
    </xf>
    <xf numFmtId="168" fontId="38" fillId="12" borderId="52" xfId="17" applyNumberFormat="1" applyFont="1" applyFill="1" applyBorder="1" applyAlignment="1">
      <alignment horizontal="center"/>
    </xf>
    <xf numFmtId="168" fontId="38" fillId="12" borderId="24" xfId="17" applyNumberFormat="1" applyFont="1" applyFill="1" applyBorder="1"/>
    <xf numFmtId="168" fontId="38" fillId="12" borderId="17" xfId="17" applyNumberFormat="1" applyFont="1" applyFill="1" applyBorder="1"/>
    <xf numFmtId="4" fontId="39" fillId="0" borderId="18" xfId="17" applyNumberFormat="1" applyFont="1" applyFill="1" applyBorder="1" applyAlignment="1">
      <alignment horizontal="right" vertical="top"/>
    </xf>
    <xf numFmtId="0" fontId="38" fillId="0" borderId="18" xfId="17" applyFont="1" applyBorder="1"/>
    <xf numFmtId="0" fontId="35" fillId="0" borderId="24" xfId="17" applyFont="1" applyFill="1" applyBorder="1" applyAlignment="1">
      <alignment vertical="top"/>
    </xf>
    <xf numFmtId="0" fontId="38" fillId="0" borderId="17" xfId="17" applyFont="1" applyFill="1" applyBorder="1"/>
    <xf numFmtId="0" fontId="35" fillId="0" borderId="20" xfId="17" applyFont="1" applyFill="1" applyBorder="1" applyAlignment="1">
      <alignment horizontal="center"/>
    </xf>
    <xf numFmtId="0" fontId="35" fillId="0" borderId="51" xfId="17" applyFont="1" applyFill="1" applyBorder="1" applyAlignment="1">
      <alignment horizontal="center"/>
    </xf>
    <xf numFmtId="168" fontId="35" fillId="0" borderId="51" xfId="17" applyNumberFormat="1" applyFont="1" applyFill="1" applyBorder="1" applyAlignment="1">
      <alignment horizontal="center"/>
    </xf>
    <xf numFmtId="0" fontId="35" fillId="0" borderId="52" xfId="17" applyFont="1" applyFill="1" applyBorder="1" applyAlignment="1">
      <alignment horizontal="center"/>
    </xf>
    <xf numFmtId="168" fontId="35" fillId="0" borderId="24" xfId="17" applyNumberFormat="1" applyFont="1" applyFill="1" applyBorder="1"/>
    <xf numFmtId="168" fontId="35" fillId="0" borderId="17" xfId="17" applyNumberFormat="1" applyFont="1" applyFill="1" applyBorder="1"/>
    <xf numFmtId="168" fontId="38" fillId="0" borderId="17" xfId="17" applyNumberFormat="1" applyFont="1" applyFill="1" applyBorder="1"/>
    <xf numFmtId="10" fontId="38" fillId="0" borderId="18" xfId="28" applyNumberFormat="1" applyFont="1" applyFill="1" applyBorder="1"/>
    <xf numFmtId="0" fontId="35" fillId="0" borderId="0" xfId="17" applyFont="1" applyFill="1"/>
    <xf numFmtId="0" fontId="35" fillId="0" borderId="18" xfId="17" applyFont="1" applyFill="1" applyBorder="1"/>
    <xf numFmtId="0" fontId="38" fillId="0" borderId="17" xfId="17" applyFont="1" applyFill="1" applyBorder="1" applyAlignment="1">
      <alignment horizontal="right"/>
    </xf>
    <xf numFmtId="2" fontId="38" fillId="0" borderId="20" xfId="17" applyNumberFormat="1" applyFont="1" applyFill="1" applyBorder="1" applyAlignment="1">
      <alignment horizontal="center"/>
    </xf>
    <xf numFmtId="0" fontId="35" fillId="0" borderId="24" xfId="17" applyFont="1" applyBorder="1" applyAlignment="1">
      <alignment vertical="top"/>
    </xf>
    <xf numFmtId="0" fontId="38" fillId="0" borderId="17" xfId="17" applyFont="1" applyBorder="1"/>
    <xf numFmtId="0" fontId="35" fillId="0" borderId="51" xfId="17" applyFont="1" applyBorder="1" applyAlignment="1">
      <alignment horizontal="center"/>
    </xf>
    <xf numFmtId="0" fontId="35" fillId="0" borderId="52" xfId="17" applyFont="1" applyBorder="1" applyAlignment="1">
      <alignment horizontal="center"/>
    </xf>
    <xf numFmtId="10" fontId="38" fillId="12" borderId="17" xfId="29" applyNumberFormat="1" applyFont="1" applyFill="1" applyBorder="1"/>
    <xf numFmtId="10" fontId="38" fillId="12" borderId="18" xfId="28" applyNumberFormat="1" applyFont="1" applyFill="1" applyBorder="1"/>
    <xf numFmtId="0" fontId="35" fillId="0" borderId="0" xfId="17" applyFont="1"/>
    <xf numFmtId="10" fontId="38" fillId="11" borderId="24" xfId="17" applyNumberFormat="1" applyFont="1" applyFill="1" applyBorder="1" applyAlignment="1">
      <alignment horizontal="right"/>
    </xf>
    <xf numFmtId="10" fontId="38" fillId="11" borderId="18" xfId="17" applyNumberFormat="1" applyFont="1" applyFill="1" applyBorder="1" applyAlignment="1">
      <alignment horizontal="right"/>
    </xf>
    <xf numFmtId="0" fontId="35" fillId="0" borderId="20" xfId="17" applyFont="1" applyBorder="1" applyAlignment="1">
      <alignment horizontal="center"/>
    </xf>
    <xf numFmtId="168" fontId="35" fillId="0" borderId="24" xfId="17" applyNumberFormat="1" applyFont="1" applyBorder="1"/>
    <xf numFmtId="168" fontId="35" fillId="0" borderId="20" xfId="17" applyNumberFormat="1" applyFont="1" applyBorder="1"/>
    <xf numFmtId="0" fontId="35" fillId="0" borderId="5" xfId="17" applyFont="1" applyBorder="1"/>
    <xf numFmtId="0" fontId="35" fillId="0" borderId="24" xfId="17" applyFont="1" applyBorder="1"/>
    <xf numFmtId="0" fontId="35" fillId="0" borderId="25" xfId="17" applyFont="1" applyBorder="1" applyAlignment="1">
      <alignment vertical="top"/>
    </xf>
    <xf numFmtId="0" fontId="38" fillId="0" borderId="26" xfId="17" applyFont="1" applyBorder="1"/>
    <xf numFmtId="0" fontId="35" fillId="0" borderId="46" xfId="17" applyFont="1" applyBorder="1" applyAlignment="1">
      <alignment horizontal="center"/>
    </xf>
    <xf numFmtId="0" fontId="35" fillId="0" borderId="53" xfId="17" applyFont="1" applyBorder="1" applyAlignment="1">
      <alignment horizontal="center"/>
    </xf>
    <xf numFmtId="168" fontId="38" fillId="12" borderId="53" xfId="17" applyNumberFormat="1" applyFont="1" applyFill="1" applyBorder="1" applyAlignment="1">
      <alignment horizontal="center"/>
    </xf>
    <xf numFmtId="0" fontId="35" fillId="0" borderId="54" xfId="17" applyFont="1" applyBorder="1" applyAlignment="1">
      <alignment horizontal="center"/>
    </xf>
    <xf numFmtId="168" fontId="35" fillId="0" borderId="25" xfId="17" applyNumberFormat="1" applyFont="1" applyBorder="1"/>
    <xf numFmtId="168" fontId="35" fillId="0" borderId="26" xfId="17" applyNumberFormat="1" applyFont="1" applyBorder="1"/>
    <xf numFmtId="168" fontId="38" fillId="0" borderId="26" xfId="17" applyNumberFormat="1" applyFont="1" applyFill="1" applyBorder="1"/>
    <xf numFmtId="10" fontId="38" fillId="0" borderId="27" xfId="28" applyNumberFormat="1" applyFont="1" applyFill="1" applyBorder="1"/>
    <xf numFmtId="168" fontId="38" fillId="12" borderId="50" xfId="17" applyNumberFormat="1" applyFont="1" applyFill="1" applyBorder="1"/>
    <xf numFmtId="10" fontId="38" fillId="12" borderId="45" xfId="28" applyNumberFormat="1" applyFont="1" applyFill="1" applyBorder="1"/>
    <xf numFmtId="0" fontId="35" fillId="0" borderId="25" xfId="17" applyFont="1" applyBorder="1"/>
    <xf numFmtId="0" fontId="35" fillId="0" borderId="27" xfId="17" applyFont="1" applyBorder="1"/>
    <xf numFmtId="167" fontId="11" fillId="0" borderId="0" xfId="17" applyNumberFormat="1" applyFont="1" applyBorder="1"/>
    <xf numFmtId="0" fontId="34" fillId="0" borderId="0" xfId="17" applyFont="1" applyBorder="1" applyAlignment="1">
      <alignment horizontal="left" vertical="center"/>
    </xf>
    <xf numFmtId="4" fontId="35" fillId="0" borderId="18" xfId="17" applyNumberFormat="1" applyFont="1" applyFill="1" applyBorder="1" applyAlignment="1">
      <alignment horizontal="right" vertical="top"/>
    </xf>
    <xf numFmtId="0" fontId="39" fillId="0" borderId="37" xfId="17" applyFont="1" applyFill="1" applyBorder="1" applyAlignment="1">
      <alignment horizontal="left" wrapText="1"/>
    </xf>
    <xf numFmtId="0" fontId="54" fillId="0" borderId="37" xfId="17" applyFont="1" applyFill="1" applyBorder="1" applyAlignment="1">
      <alignment horizontal="left" vertical="top" wrapText="1"/>
    </xf>
    <xf numFmtId="0" fontId="38" fillId="0" borderId="36" xfId="17" applyFont="1" applyBorder="1" applyAlignment="1">
      <alignment horizontal="center" wrapText="1"/>
    </xf>
    <xf numFmtId="0" fontId="38" fillId="0" borderId="36" xfId="17" applyFont="1" applyFill="1" applyBorder="1" applyAlignment="1">
      <alignment horizontal="center" wrapText="1"/>
    </xf>
    <xf numFmtId="168" fontId="35" fillId="0" borderId="37" xfId="17" applyNumberFormat="1" applyFont="1" applyFill="1" applyBorder="1" applyAlignment="1">
      <alignment wrapText="1"/>
    </xf>
    <xf numFmtId="168" fontId="35" fillId="0" borderId="34" xfId="17" applyNumberFormat="1" applyFont="1" applyFill="1" applyBorder="1" applyAlignment="1">
      <alignment wrapText="1"/>
    </xf>
    <xf numFmtId="168" fontId="35" fillId="0" borderId="48" xfId="17" applyNumberFormat="1" applyFont="1" applyFill="1" applyBorder="1" applyAlignment="1">
      <alignment horizontal="right" wrapText="1"/>
    </xf>
    <xf numFmtId="168" fontId="35" fillId="0" borderId="47" xfId="17" applyNumberFormat="1" applyFont="1" applyFill="1" applyBorder="1" applyAlignment="1">
      <alignment wrapText="1"/>
    </xf>
    <xf numFmtId="10" fontId="35" fillId="0" borderId="37" xfId="28" applyNumberFormat="1" applyFont="1" applyFill="1" applyBorder="1" applyAlignment="1">
      <alignment wrapText="1"/>
    </xf>
    <xf numFmtId="10" fontId="35" fillId="0" borderId="48" xfId="28" applyNumberFormat="1" applyFont="1" applyFill="1" applyBorder="1" applyAlignment="1">
      <alignment wrapText="1"/>
    </xf>
    <xf numFmtId="10" fontId="38" fillId="0" borderId="24" xfId="17" applyNumberFormat="1" applyFont="1" applyFill="1" applyBorder="1" applyAlignment="1"/>
    <xf numFmtId="10" fontId="38" fillId="0" borderId="18" xfId="17" applyNumberFormat="1" applyFont="1" applyFill="1" applyBorder="1" applyAlignment="1"/>
    <xf numFmtId="0" fontId="38" fillId="0" borderId="19" xfId="17" applyFont="1" applyFill="1" applyBorder="1" applyAlignment="1">
      <alignment horizontal="center" vertical="top"/>
    </xf>
    <xf numFmtId="168" fontId="35" fillId="0" borderId="24" xfId="17" applyNumberFormat="1" applyFont="1" applyFill="1" applyBorder="1" applyAlignment="1">
      <alignment vertical="center" wrapText="1"/>
    </xf>
    <xf numFmtId="10" fontId="35" fillId="0" borderId="17" xfId="28" applyNumberFormat="1" applyFont="1" applyFill="1" applyBorder="1" applyAlignment="1">
      <alignment horizontal="right" vertical="top"/>
    </xf>
    <xf numFmtId="168" fontId="35" fillId="0" borderId="17" xfId="17" applyNumberFormat="1" applyFont="1" applyFill="1" applyBorder="1" applyAlignment="1">
      <alignment vertical="center" wrapText="1"/>
    </xf>
    <xf numFmtId="10" fontId="35" fillId="0" borderId="18" xfId="28" applyNumberFormat="1" applyFont="1" applyFill="1" applyBorder="1" applyAlignment="1">
      <alignment horizontal="right" vertical="top"/>
    </xf>
    <xf numFmtId="10" fontId="38" fillId="0" borderId="24" xfId="17" applyNumberFormat="1" applyFont="1" applyFill="1" applyBorder="1"/>
    <xf numFmtId="10" fontId="38" fillId="0" borderId="18" xfId="17" applyNumberFormat="1" applyFont="1" applyFill="1" applyBorder="1"/>
    <xf numFmtId="0" fontId="38" fillId="0" borderId="36" xfId="17" applyFont="1" applyFill="1" applyBorder="1" applyAlignment="1">
      <alignment horizontal="center" vertical="top" wrapText="1"/>
    </xf>
    <xf numFmtId="168" fontId="35" fillId="0" borderId="37" xfId="17" applyNumberFormat="1" applyFont="1" applyFill="1" applyBorder="1" applyAlignment="1">
      <alignment vertical="center" wrapText="1"/>
    </xf>
    <xf numFmtId="168" fontId="35" fillId="0" borderId="34" xfId="17" applyNumberFormat="1" applyFont="1" applyFill="1" applyBorder="1" applyAlignment="1">
      <alignment vertical="center" wrapText="1"/>
    </xf>
    <xf numFmtId="168" fontId="35" fillId="0" borderId="48" xfId="17" applyNumberFormat="1" applyFont="1" applyFill="1" applyBorder="1" applyAlignment="1">
      <alignment horizontal="right" vertical="center" wrapText="1"/>
    </xf>
    <xf numFmtId="168" fontId="35" fillId="0" borderId="47" xfId="17" applyNumberFormat="1" applyFont="1" applyFill="1" applyBorder="1" applyAlignment="1">
      <alignment vertical="center" wrapText="1"/>
    </xf>
    <xf numFmtId="10" fontId="35" fillId="0" borderId="37" xfId="28" applyNumberFormat="1" applyFont="1" applyFill="1" applyBorder="1" applyAlignment="1">
      <alignment vertical="center" wrapText="1"/>
    </xf>
    <xf numFmtId="10" fontId="35" fillId="0" borderId="48" xfId="28" applyNumberFormat="1" applyFont="1" applyFill="1" applyBorder="1" applyAlignment="1">
      <alignment vertical="center" wrapText="1"/>
    </xf>
    <xf numFmtId="4" fontId="35" fillId="0" borderId="20" xfId="17" applyNumberFormat="1" applyFont="1" applyFill="1" applyBorder="1" applyAlignment="1">
      <alignment horizontal="right" vertical="top"/>
    </xf>
    <xf numFmtId="0" fontId="38" fillId="0" borderId="19" xfId="17" applyFont="1" applyFill="1" applyBorder="1" applyAlignment="1">
      <alignment horizontal="center"/>
    </xf>
    <xf numFmtId="4" fontId="39" fillId="0" borderId="17" xfId="17" applyNumberFormat="1" applyFont="1" applyFill="1" applyBorder="1" applyAlignment="1">
      <alignment horizontal="right"/>
    </xf>
    <xf numFmtId="168" fontId="35" fillId="0" borderId="24" xfId="17" applyNumberFormat="1" applyFont="1" applyFill="1" applyBorder="1" applyAlignment="1">
      <alignment wrapText="1"/>
    </xf>
    <xf numFmtId="10" fontId="35" fillId="0" borderId="17" xfId="28" applyNumberFormat="1" applyFont="1" applyFill="1" applyBorder="1" applyAlignment="1">
      <alignment horizontal="right"/>
    </xf>
    <xf numFmtId="168" fontId="35" fillId="0" borderId="17" xfId="17" applyNumberFormat="1" applyFont="1" applyFill="1" applyBorder="1" applyAlignment="1">
      <alignment wrapText="1"/>
    </xf>
    <xf numFmtId="10" fontId="35" fillId="0" borderId="18" xfId="28" applyNumberFormat="1" applyFont="1" applyFill="1" applyBorder="1" applyAlignment="1">
      <alignment horizontal="right"/>
    </xf>
    <xf numFmtId="0" fontId="54" fillId="0" borderId="17" xfId="17" applyFont="1" applyFill="1" applyBorder="1" applyAlignment="1">
      <alignment horizontal="left" vertical="top" wrapText="1"/>
    </xf>
    <xf numFmtId="4" fontId="35" fillId="0" borderId="20" xfId="17" applyNumberFormat="1" applyFont="1" applyFill="1" applyBorder="1" applyAlignment="1">
      <alignment horizontal="right"/>
    </xf>
    <xf numFmtId="4" fontId="35" fillId="0" borderId="18" xfId="17" applyNumberFormat="1" applyFont="1" applyFill="1" applyBorder="1" applyAlignment="1">
      <alignment horizontal="right"/>
    </xf>
    <xf numFmtId="0" fontId="38" fillId="0" borderId="36" xfId="17" applyFont="1" applyFill="1" applyBorder="1" applyAlignment="1">
      <alignment horizontal="center" vertical="top"/>
    </xf>
    <xf numFmtId="4" fontId="39" fillId="0" borderId="37" xfId="17" applyNumberFormat="1" applyFont="1" applyFill="1" applyBorder="1" applyAlignment="1">
      <alignment horizontal="right" vertical="top"/>
    </xf>
    <xf numFmtId="4" fontId="35" fillId="0" borderId="34" xfId="17" applyNumberFormat="1" applyFont="1" applyFill="1" applyBorder="1" applyAlignment="1">
      <alignment horizontal="right" vertical="top"/>
    </xf>
    <xf numFmtId="4" fontId="35" fillId="0" borderId="48" xfId="17" applyNumberFormat="1" applyFont="1" applyFill="1" applyBorder="1" applyAlignment="1">
      <alignment horizontal="right" vertical="top"/>
    </xf>
    <xf numFmtId="10" fontId="35" fillId="0" borderId="37" xfId="28" applyNumberFormat="1" applyFont="1" applyFill="1" applyBorder="1" applyAlignment="1">
      <alignment horizontal="right" vertical="top"/>
    </xf>
    <xf numFmtId="10" fontId="35" fillId="0" borderId="48" xfId="28" applyNumberFormat="1" applyFont="1" applyFill="1" applyBorder="1" applyAlignment="1">
      <alignment horizontal="right" vertical="top"/>
    </xf>
    <xf numFmtId="0" fontId="38" fillId="0" borderId="36" xfId="17" applyFont="1" applyFill="1" applyBorder="1" applyAlignment="1">
      <alignment horizontal="center"/>
    </xf>
    <xf numFmtId="0" fontId="39" fillId="0" borderId="17" xfId="17" applyFont="1" applyFill="1" applyBorder="1" applyAlignment="1">
      <alignment horizontal="left" wrapText="1"/>
    </xf>
    <xf numFmtId="0" fontId="0" fillId="0" borderId="0" xfId="0" applyFill="1" applyBorder="1"/>
    <xf numFmtId="0" fontId="34" fillId="0" borderId="0" xfId="0" applyFont="1" applyFill="1" applyBorder="1"/>
    <xf numFmtId="0" fontId="11" fillId="0" borderId="0" xfId="14" applyFont="1" applyFill="1" applyAlignment="1">
      <alignment horizontal="center" vertical="center"/>
    </xf>
    <xf numFmtId="0" fontId="17" fillId="0" borderId="0" xfId="14" applyFont="1" applyFill="1" applyAlignment="1">
      <alignment horizontal="center" vertical="center"/>
    </xf>
    <xf numFmtId="0" fontId="22" fillId="0" borderId="0" xfId="14" applyFont="1" applyFill="1" applyAlignment="1">
      <alignment vertical="center"/>
    </xf>
    <xf numFmtId="0" fontId="27" fillId="0" borderId="0" xfId="14" applyFont="1" applyFill="1" applyAlignment="1">
      <alignment horizontal="left" vertical="center"/>
    </xf>
    <xf numFmtId="0" fontId="27" fillId="0" borderId="0" xfId="14" applyFont="1" applyFill="1" applyAlignment="1">
      <alignment vertical="center"/>
    </xf>
    <xf numFmtId="0" fontId="18" fillId="0" borderId="0" xfId="14" applyFont="1" applyFill="1" applyAlignment="1">
      <alignment horizontal="left" vertical="center"/>
    </xf>
    <xf numFmtId="0" fontId="18" fillId="0" borderId="0" xfId="14" applyFont="1" applyFill="1" applyAlignment="1">
      <alignment vertical="center"/>
    </xf>
    <xf numFmtId="2" fontId="22" fillId="0" borderId="0" xfId="14" applyNumberFormat="1" applyFont="1" applyFill="1" applyAlignment="1">
      <alignment horizontal="left" vertical="center"/>
    </xf>
    <xf numFmtId="0" fontId="25" fillId="0" borderId="0" xfId="14" applyFont="1" applyFill="1" applyAlignment="1">
      <alignment vertical="center"/>
    </xf>
    <xf numFmtId="0" fontId="12" fillId="0" borderId="0" xfId="14" applyFill="1" applyAlignment="1">
      <alignment vertical="center"/>
    </xf>
    <xf numFmtId="0" fontId="0" fillId="0" borderId="0" xfId="0" applyFill="1"/>
    <xf numFmtId="0" fontId="17" fillId="0" borderId="0" xfId="14" applyFont="1" applyFill="1" applyAlignment="1">
      <alignment vertical="center"/>
    </xf>
    <xf numFmtId="0" fontId="14" fillId="0" borderId="0" xfId="0" applyFont="1" applyFill="1" applyAlignment="1">
      <alignment horizontal="right" vertical="center" wrapText="1"/>
    </xf>
    <xf numFmtId="0" fontId="11" fillId="0" borderId="0" xfId="0" applyFont="1" applyFill="1" applyAlignment="1">
      <alignment horizontal="justify" vertical="center" wrapText="1"/>
    </xf>
    <xf numFmtId="0" fontId="11" fillId="0" borderId="0" xfId="0" applyFont="1" applyFill="1" applyAlignment="1">
      <alignment horizontal="left" vertical="center" wrapText="1"/>
    </xf>
    <xf numFmtId="0" fontId="17" fillId="0" borderId="2" xfId="14" applyFont="1" applyFill="1" applyBorder="1" applyAlignment="1">
      <alignment vertical="center"/>
    </xf>
    <xf numFmtId="164" fontId="13" fillId="0" borderId="2" xfId="1" applyFont="1" applyFill="1" applyBorder="1" applyAlignment="1">
      <alignment vertical="center"/>
    </xf>
    <xf numFmtId="166" fontId="13" fillId="0" borderId="2" xfId="14" applyNumberFormat="1" applyFont="1" applyFill="1" applyBorder="1" applyAlignment="1">
      <alignment vertical="center"/>
    </xf>
    <xf numFmtId="0" fontId="14" fillId="0" borderId="0" xfId="14" applyFont="1" applyFill="1" applyAlignment="1">
      <alignment horizontal="right" vertical="center" wrapText="1"/>
    </xf>
    <xf numFmtId="0" fontId="17" fillId="0" borderId="0" xfId="14" applyFont="1" applyFill="1" applyAlignment="1">
      <alignment horizontal="justify" vertical="center"/>
    </xf>
    <xf numFmtId="0" fontId="14" fillId="0" borderId="0" xfId="14" applyFont="1" applyFill="1" applyAlignment="1">
      <alignment horizontal="left" vertical="center" wrapText="1"/>
    </xf>
    <xf numFmtId="2" fontId="14" fillId="0" borderId="0" xfId="0" applyNumberFormat="1" applyFont="1" applyFill="1" applyAlignment="1">
      <alignment horizontal="center" wrapText="1"/>
    </xf>
    <xf numFmtId="0" fontId="14" fillId="0" borderId="0" xfId="0" applyFont="1" applyFill="1" applyAlignment="1">
      <alignment horizontal="center" vertical="center" wrapText="1"/>
    </xf>
    <xf numFmtId="164" fontId="13" fillId="0" borderId="0" xfId="1" applyFont="1" applyFill="1" applyBorder="1" applyAlignment="1">
      <alignment vertical="center"/>
    </xf>
    <xf numFmtId="0" fontId="19" fillId="0" borderId="0" xfId="14" applyFont="1" applyFill="1" applyAlignment="1">
      <alignment horizontal="left" vertical="center" wrapText="1"/>
    </xf>
    <xf numFmtId="2" fontId="19" fillId="0" borderId="0" xfId="14" applyNumberFormat="1" applyFont="1" applyFill="1" applyAlignment="1">
      <alignment horizontal="left" wrapText="1"/>
    </xf>
    <xf numFmtId="0" fontId="17" fillId="0" borderId="0" xfId="14" applyFont="1" applyFill="1" applyAlignment="1">
      <alignment horizontal="left" vertical="center"/>
    </xf>
    <xf numFmtId="2" fontId="17" fillId="0" borderId="0" xfId="14" applyNumberFormat="1" applyFont="1" applyFill="1"/>
    <xf numFmtId="4" fontId="35" fillId="0" borderId="31" xfId="0" applyNumberFormat="1" applyFont="1" applyFill="1" applyBorder="1" applyAlignment="1">
      <alignment horizontal="center" vertical="center"/>
    </xf>
    <xf numFmtId="4" fontId="35" fillId="0" borderId="32" xfId="0" applyNumberFormat="1" applyFont="1" applyFill="1" applyBorder="1" applyAlignment="1">
      <alignment horizontal="center" vertical="center"/>
    </xf>
    <xf numFmtId="4" fontId="35" fillId="0" borderId="33" xfId="0" applyNumberFormat="1" applyFont="1" applyFill="1" applyBorder="1" applyAlignment="1">
      <alignment horizontal="center" vertical="center"/>
    </xf>
    <xf numFmtId="4" fontId="35" fillId="0" borderId="34" xfId="0" applyNumberFormat="1" applyFont="1" applyFill="1" applyBorder="1" applyAlignment="1">
      <alignment horizontal="center" vertical="center"/>
    </xf>
    <xf numFmtId="4" fontId="35" fillId="0" borderId="35" xfId="0" applyNumberFormat="1" applyFont="1" applyFill="1" applyBorder="1" applyAlignment="1">
      <alignment horizontal="center" vertical="center"/>
    </xf>
    <xf numFmtId="4" fontId="35" fillId="0" borderId="36" xfId="0" applyNumberFormat="1" applyFont="1" applyFill="1" applyBorder="1" applyAlignment="1">
      <alignment horizontal="center" vertical="center"/>
    </xf>
    <xf numFmtId="2" fontId="14" fillId="0" borderId="3" xfId="0" applyNumberFormat="1" applyFont="1" applyFill="1" applyBorder="1" applyAlignment="1">
      <alignment horizontal="center" vertical="center" wrapText="1"/>
    </xf>
    <xf numFmtId="2" fontId="14" fillId="0" borderId="4" xfId="0" applyNumberFormat="1" applyFont="1" applyFill="1" applyBorder="1" applyAlignment="1">
      <alignment horizontal="center" vertical="center" wrapText="1"/>
    </xf>
    <xf numFmtId="2" fontId="14" fillId="0" borderId="7"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cellXfs>
  <cellStyles count="30">
    <cellStyle name="Hyperlink" xfId="26"/>
    <cellStyle name="Hyperlink 2" xfId="2"/>
    <cellStyle name="Hyperlink 3" xfId="3"/>
    <cellStyle name="Moeda" xfId="1" builtinId="4"/>
    <cellStyle name="Moeda 15" xfId="4"/>
    <cellStyle name="Moeda 15 2" xfId="16"/>
    <cellStyle name="Moeda 15 2 2" xfId="21"/>
    <cellStyle name="Moeda 2" xfId="15"/>
    <cellStyle name="Moeda 2 2" xfId="20"/>
    <cellStyle name="Normal" xfId="0" builtinId="0"/>
    <cellStyle name="Normal 19" xfId="18"/>
    <cellStyle name="Normal 19 2" xfId="24"/>
    <cellStyle name="Normal 2" xfId="5"/>
    <cellStyle name="Normal 2 2" xfId="6"/>
    <cellStyle name="Normal 2 2 2" xfId="14"/>
    <cellStyle name="Normal 2 2 3" xfId="7"/>
    <cellStyle name="Normal 2 2 3 2" xfId="17"/>
    <cellStyle name="Normal 2 3" xfId="13"/>
    <cellStyle name="Normal 2 3 2" xfId="19"/>
    <cellStyle name="Normal 2 4" xfId="25"/>
    <cellStyle name="Normal 22" xfId="8"/>
    <cellStyle name="Normal 3" xfId="9"/>
    <cellStyle name="Normal 3 2" xfId="12"/>
    <cellStyle name="Normal 3 2 2" xfId="10"/>
    <cellStyle name="Normal 4" xfId="11"/>
    <cellStyle name="Normal 7" xfId="23"/>
    <cellStyle name="Porcentagem 2 2" xfId="28"/>
    <cellStyle name="Porcentagem 4" xfId="29"/>
    <cellStyle name="styleBold12UR 2" xfId="27"/>
    <cellStyle name="TableStyleLight1" xfId="22"/>
  </cellStyles>
  <dxfs count="16391">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numFmt numFmtId="14" formatCode="0.00%"/>
      <fill>
        <patternFill patternType="none">
          <fgColor indexed="64"/>
          <bgColor auto="1"/>
        </patternFill>
      </fill>
      <border diagonalUp="0" diagonalDown="0" outline="0">
        <left style="hair">
          <color indexed="64"/>
        </left>
        <right style="medium">
          <color indexed="64"/>
        </right>
        <top style="hair">
          <color indexed="64"/>
        </top>
        <bottom style="hair">
          <color indexed="64"/>
        </bottom>
      </border>
    </dxf>
    <dxf>
      <font>
        <b/>
        <i val="0"/>
        <strike val="0"/>
        <condense val="0"/>
        <extend val="0"/>
        <outline val="0"/>
        <shadow val="0"/>
        <u val="none"/>
        <vertAlign val="baseline"/>
        <sz val="7"/>
        <color auto="1"/>
        <name val="Arial"/>
        <scheme val="none"/>
      </font>
      <numFmt numFmtId="14" formatCode="0.00%"/>
      <fill>
        <patternFill patternType="none">
          <fgColor indexed="64"/>
          <bgColor auto="1"/>
        </patternFill>
      </fill>
      <border diagonalUp="0" diagonalDown="0" outline="0">
        <left style="medium">
          <color indexed="64"/>
        </left>
        <right style="hair">
          <color indexed="64"/>
        </right>
        <top style="hair">
          <color indexed="64"/>
        </top>
        <bottom style="hair">
          <color indexed="64"/>
        </bottom>
      </border>
    </dxf>
    <dxf>
      <font>
        <b/>
        <i val="0"/>
        <strike val="0"/>
        <condense val="0"/>
        <extend val="0"/>
        <outline val="0"/>
        <shadow val="0"/>
        <u val="none"/>
        <vertAlign val="baseline"/>
        <sz val="7"/>
        <color auto="1"/>
        <name val="Arial"/>
        <scheme val="none"/>
      </font>
      <fill>
        <patternFill patternType="none">
          <fgColor indexed="64"/>
          <bgColor auto="1"/>
        </patternFill>
      </fill>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medium">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medium">
          <color indexed="64"/>
        </left>
        <right style="hair">
          <color indexed="64"/>
        </right>
        <top/>
        <bottom style="hair">
          <color indexed="64"/>
        </bottom>
      </border>
    </dxf>
    <dxf>
      <font>
        <b val="0"/>
        <i val="0"/>
        <strike val="0"/>
        <condense val="0"/>
        <extend val="0"/>
        <outline val="0"/>
        <shadow val="0"/>
        <u val="none"/>
        <vertAlign val="baseline"/>
        <sz val="7"/>
        <color auto="1"/>
        <name val="Arial"/>
        <scheme val="none"/>
      </font>
      <numFmt numFmtId="4" formatCode="#,##0.00"/>
      <fill>
        <patternFill patternType="none">
          <fgColor indexed="64"/>
          <bgColor auto="1"/>
        </patternFill>
      </fill>
      <alignment horizontal="right" vertical="top" textRotation="0" wrapText="0" indent="0" justifyLastLine="0" shrinkToFit="0" readingOrder="0"/>
      <border diagonalUp="0" diagonalDown="0" outline="0">
        <left style="hair">
          <color indexed="64"/>
        </left>
        <right style="medium">
          <color indexed="64"/>
        </right>
        <top style="hair">
          <color indexed="64"/>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top/>
        <bottom style="hair">
          <color indexed="64"/>
        </bottom>
      </border>
    </dxf>
    <dxf>
      <font>
        <b val="0"/>
        <i val="0"/>
        <strike val="0"/>
        <condense val="0"/>
        <extend val="0"/>
        <outline val="0"/>
        <shadow val="0"/>
        <u val="none"/>
        <vertAlign val="baseline"/>
        <sz val="7"/>
        <color auto="1"/>
        <name val="Arial"/>
        <scheme val="none"/>
      </font>
      <numFmt numFmtId="168" formatCode="#,##0.00;[Red]#,##0.00"/>
      <fill>
        <patternFill patternType="none">
          <fgColor indexed="64"/>
          <bgColor auto="1"/>
        </patternFill>
      </fill>
      <alignment horizontal="general" vertical="center" textRotation="0" wrapText="1" indent="0" justifyLastLine="0" shrinkToFit="0" readingOrder="0"/>
      <border diagonalUp="0" diagonalDown="0" outline="0">
        <left style="hair">
          <color indexed="64"/>
        </left>
        <right/>
        <top/>
        <bottom style="hair">
          <color indexed="64"/>
        </bottom>
      </border>
    </dxf>
    <dxf>
      <font>
        <b val="0"/>
        <i val="0"/>
        <strike val="0"/>
        <condense val="0"/>
        <extend val="0"/>
        <outline val="0"/>
        <shadow val="0"/>
        <u val="none"/>
        <vertAlign val="baseline"/>
        <sz val="7"/>
        <color indexed="8"/>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hair">
          <color indexed="64"/>
        </left>
        <right style="hair">
          <color indexed="64"/>
        </right>
        <top/>
        <bottom style="hair">
          <color indexed="64"/>
        </bottom>
      </border>
    </dxf>
    <dxf>
      <font>
        <b/>
        <i val="0"/>
        <strike val="0"/>
        <condense val="0"/>
        <extend val="0"/>
        <outline val="0"/>
        <shadow val="0"/>
        <u val="none"/>
        <vertAlign val="baseline"/>
        <sz val="7"/>
        <color auto="1"/>
        <name val="Arial"/>
        <scheme val="none"/>
      </font>
      <fill>
        <patternFill patternType="none">
          <fgColor indexed="64"/>
          <bgColor auto="1"/>
        </patternFill>
      </fill>
      <alignment horizontal="center" vertical="top" textRotation="0" wrapText="1" indent="0" justifyLastLine="0" shrinkToFit="0" readingOrder="0"/>
      <border diagonalUp="0" diagonalDown="0" outline="0">
        <left/>
        <right style="hair">
          <color indexed="64"/>
        </right>
        <top/>
        <bottom style="hair">
          <color indexed="64"/>
        </bottom>
      </border>
    </dxf>
    <dxf>
      <border outline="0">
        <left style="medium">
          <color indexed="64"/>
        </left>
      </border>
    </dxf>
    <dxf>
      <font>
        <b/>
        <i val="0"/>
        <strike val="0"/>
        <condense val="0"/>
        <extend val="0"/>
        <outline val="0"/>
        <shadow val="0"/>
        <u val="none"/>
        <vertAlign val="baseline"/>
        <sz val="7"/>
        <color auto="1"/>
        <name val="Arial"/>
        <scheme val="none"/>
      </font>
      <fill>
        <patternFill patternType="none">
          <fgColor indexed="64"/>
          <bgColor auto="1"/>
        </patternFill>
      </fill>
    </dxf>
    <dxf>
      <font>
        <b/>
        <i val="0"/>
        <strike val="0"/>
        <condense val="0"/>
        <extend val="0"/>
        <outline val="0"/>
        <shadow val="0"/>
        <u val="none"/>
        <vertAlign val="baseline"/>
        <sz val="7"/>
        <color auto="1"/>
        <name val="Arial"/>
        <scheme val="none"/>
      </font>
      <alignment horizontal="general" vertical="bottom" textRotation="0" wrapText="0" indent="0" justifyLastLine="0" shrinkToFit="0" readingOrder="0"/>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EFEFEF"/>
      <rgbColor rgb="FFDFF0D8"/>
      <rgbColor rgb="FFF2F2F2"/>
      <rgbColor rgb="FF99CCFF"/>
      <rgbColor rgb="FFFF99CC"/>
      <rgbColor rgb="FFCC99FF"/>
      <rgbColor rgb="FFD9D9D9"/>
      <rgbColor rgb="FF3366FF"/>
      <rgbColor rgb="FF33CCCC"/>
      <rgbColor rgb="FF99CC00"/>
      <rgbColor rgb="FFFFCC00"/>
      <rgbColor rgb="FFFF9900"/>
      <rgbColor rgb="FFFF55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FF0D8"/>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27841</xdr:colOff>
      <xdr:row>226</xdr:row>
      <xdr:rowOff>4396</xdr:rowOff>
    </xdr:from>
    <xdr:to>
      <xdr:col>1</xdr:col>
      <xdr:colOff>2259841</xdr:colOff>
      <xdr:row>226</xdr:row>
      <xdr:rowOff>4396</xdr:rowOff>
    </xdr:to>
    <xdr:cxnSp macro="">
      <xdr:nvCxnSpPr>
        <xdr:cNvPr id="2" name="Conector reto 1"/>
        <xdr:cNvCxnSpPr>
          <a:cxnSpLocks noChangeShapeType="1"/>
        </xdr:cNvCxnSpPr>
      </xdr:nvCxnSpPr>
      <xdr:spPr bwMode="auto">
        <a:xfrm>
          <a:off x="361216" y="15034846"/>
          <a:ext cx="2232000" cy="0"/>
        </a:xfrm>
        <a:prstGeom prst="line">
          <a:avLst/>
        </a:prstGeom>
        <a:noFill/>
        <a:ln w="6350" algn="ctr">
          <a:solidFill>
            <a:srgbClr val="000000"/>
          </a:solidFill>
          <a:round/>
          <a:headEnd/>
          <a:tailEn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xdr:row>
      <xdr:rowOff>0</xdr:rowOff>
    </xdr:from>
    <xdr:to>
      <xdr:col>3</xdr:col>
      <xdr:colOff>57150</xdr:colOff>
      <xdr:row>50</xdr:row>
      <xdr:rowOff>0</xdr:rowOff>
    </xdr:to>
    <xdr:sp macro="" textlink="">
      <xdr:nvSpPr>
        <xdr:cNvPr id="4223" name="AutoShape 127">
          <a:extLst>
            <a:ext uri="{FF2B5EF4-FFF2-40B4-BE49-F238E27FC236}">
              <a16:creationId xmlns:a16="http://schemas.microsoft.com/office/drawing/2014/main" id="{42C44813-F3CD-B5E7-21E8-D98B0BF69272}"/>
            </a:ext>
            <a:ext uri="{147F2762-F138-4A5C-976F-8EAC2B608ADB}">
              <a16:predDERef xmlns:a16="http://schemas.microsoft.com/office/drawing/2014/main" pred="{00000000-0008-0000-0300-000005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5</xdr:col>
          <xdr:colOff>57150</xdr:colOff>
          <xdr:row>1563</xdr:row>
          <xdr:rowOff>19050</xdr:rowOff>
        </xdr:from>
        <xdr:to>
          <xdr:col>9</xdr:col>
          <xdr:colOff>285750</xdr:colOff>
          <xdr:row>1565</xdr:row>
          <xdr:rowOff>104775</xdr:rowOff>
        </xdr:to>
        <xdr:sp macro="" textlink="">
          <xdr:nvSpPr>
            <xdr:cNvPr id="4238" name="Object 142" hidden="1">
              <a:extLst>
                <a:ext uri="{63B3BB69-23CF-44E3-9099-C40C66FF867C}">
                  <a14:compatExt spid="_x0000_s42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1585</xdr:row>
          <xdr:rowOff>19050</xdr:rowOff>
        </xdr:from>
        <xdr:to>
          <xdr:col>9</xdr:col>
          <xdr:colOff>285750</xdr:colOff>
          <xdr:row>1587</xdr:row>
          <xdr:rowOff>104775</xdr:rowOff>
        </xdr:to>
        <xdr:sp macro="" textlink="">
          <xdr:nvSpPr>
            <xdr:cNvPr id="4239" name="Object 143" hidden="1">
              <a:extLst>
                <a:ext uri="{63B3BB69-23CF-44E3-9099-C40C66FF867C}">
                  <a14:compatExt spid="_x0000_s42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id="1" name="Tabela1" displayName="Tabela1" ref="A9:XFD215" totalsRowShown="0" headerRowDxfId="16386" dataDxfId="16385" tableBorderDxfId="16384" headerRowCellStyle="Normal 2 2 3 2" dataCellStyle="Normal 2 2 3 2">
  <autoFilter ref="A9:XFD215"/>
  <tableColumns count="16384">
    <tableColumn id="1" name="Coluna1" dataDxfId="16383" dataCellStyle="Normal 2 2 3 2"/>
    <tableColumn id="2" name="Coluna2" dataDxfId="16382" dataCellStyle="Normal 2 2 3 2"/>
    <tableColumn id="3" name="Coluna3" dataDxfId="16381" dataCellStyle="Normal 2 2 3 2"/>
    <tableColumn id="4" name="Coluna4" dataDxfId="16380" dataCellStyle="Normal 2 2 3 2"/>
    <tableColumn id="5" name="Coluna5" dataDxfId="16379" dataCellStyle="Normal 2 2 3 2"/>
    <tableColumn id="6" name="Coluna6" dataDxfId="16378" dataCellStyle="Normal 2 2 3 2">
      <calculatedColumnFormula>+E10/E$216*100</calculatedColumnFormula>
    </tableColumn>
    <tableColumn id="7" name="Coluna7" dataDxfId="16377" dataCellStyle="Normal 2 2 3 2"/>
    <tableColumn id="8" name="Coluna8" dataDxfId="16376" dataCellStyle="Porcentagem 2 2"/>
    <tableColumn id="9" name="Coluna9" dataDxfId="16375" dataCellStyle="Normal 2 2 3 2"/>
    <tableColumn id="10" name="Coluna10" dataDxfId="16374" dataCellStyle="Porcentagem 2 2"/>
    <tableColumn id="11" name="Coluna11" dataDxfId="16373" dataCellStyle="Normal 2 2 3 2"/>
    <tableColumn id="12" name="Coluna12" dataDxfId="16372" dataCellStyle="Porcentagem 2 2"/>
    <tableColumn id="13" name="Coluna13" dataDxfId="16371" dataCellStyle="Normal 2 2 3 2"/>
    <tableColumn id="14" name="Coluna14" dataDxfId="16370" dataCellStyle="Porcentagem 2 2"/>
    <tableColumn id="15" name="Coluna15" dataDxfId="16369" dataCellStyle="Normal 2 2 3 2"/>
    <tableColumn id="16" name="Coluna16" dataDxfId="16368" dataCellStyle="Porcentagem 2 2"/>
    <tableColumn id="17" name="Coluna17" dataDxfId="16367" dataCellStyle="Normal 2 2 3 2"/>
    <tableColumn id="18" name="Coluna18" dataDxfId="16366" dataCellStyle="Porcentagem 2 2"/>
    <tableColumn id="19" name="Coluna19" dataDxfId="16365" dataCellStyle="Normal 2 2 3 2"/>
    <tableColumn id="20" name="Coluna20" dataDxfId="16364" dataCellStyle="Porcentagem 2 2"/>
    <tableColumn id="21" name="Coluna21" dataDxfId="16363" dataCellStyle="Normal 2 2 3 2"/>
    <tableColumn id="22" name="Coluna22" dataDxfId="16362" dataCellStyle="Porcentagem 2 2"/>
    <tableColumn id="23" name="Coluna23" dataDxfId="16361" dataCellStyle="Normal 2 2 3 2"/>
    <tableColumn id="24" name="Coluna24" dataDxfId="16360" dataCellStyle="Porcentagem 2 2"/>
    <tableColumn id="25" name="Coluna25" dataDxfId="16359" dataCellStyle="Normal 2 2 3 2"/>
    <tableColumn id="26" name="Coluna26" dataDxfId="16358" dataCellStyle="Porcentagem 2 2"/>
    <tableColumn id="27" name="Coluna27" dataDxfId="16357" dataCellStyle="Normal 2 2 3 2"/>
    <tableColumn id="28" name="Coluna28" dataDxfId="16356" dataCellStyle="Porcentagem 2 2"/>
    <tableColumn id="29" name="Coluna29" dataDxfId="16355" dataCellStyle="Normal 2 2 3 2"/>
    <tableColumn id="30" name="Coluna30" dataDxfId="16354" dataCellStyle="Porcentagem 2 2"/>
    <tableColumn id="31" name="Coluna31" dataDxfId="16353" dataCellStyle="Normal 2 2 3 2"/>
    <tableColumn id="32" name="Coluna32" dataDxfId="16352" dataCellStyle="Porcentagem 2 2"/>
    <tableColumn id="33" name="Coluna33" dataDxfId="16351" dataCellStyle="Normal 2 2 3 2"/>
    <tableColumn id="34" name="Coluna34" dataDxfId="16350" dataCellStyle="Porcentagem 2 2"/>
    <tableColumn id="35" name="Coluna35" dataDxfId="16349" dataCellStyle="Normal 2 2 3 2"/>
    <tableColumn id="36" name="Coluna36" dataDxfId="16348" dataCellStyle="Porcentagem 2 2"/>
    <tableColumn id="37" name="Coluna37" dataDxfId="16347" dataCellStyle="Normal 2 2 3 2"/>
    <tableColumn id="38" name="Coluna38" dataDxfId="16346" dataCellStyle="Porcentagem 2 2"/>
    <tableColumn id="39" name="Coluna39" dataDxfId="16345" dataCellStyle="Normal 2 2 3 2"/>
    <tableColumn id="40" name="Coluna40" dataDxfId="16344" dataCellStyle="Porcentagem 2 2"/>
    <tableColumn id="41" name="Coluna41" dataDxfId="16343" dataCellStyle="Normal 2 2 3 2"/>
    <tableColumn id="42" name="Coluna42" dataDxfId="16342" dataCellStyle="Porcentagem 2 2"/>
    <tableColumn id="43" name="Coluna43" dataDxfId="16341" dataCellStyle="Normal 2 2 3 2"/>
    <tableColumn id="44" name="Coluna44" dataDxfId="16340" dataCellStyle="Porcentagem 2 2"/>
    <tableColumn id="45" name="Coluna45" dataDxfId="16339" dataCellStyle="Normal 2 2 3 2"/>
    <tableColumn id="46" name="Coluna46" dataDxfId="16338" dataCellStyle="Porcentagem 2 2"/>
    <tableColumn id="47" name="Coluna47" dataDxfId="16337" dataCellStyle="Normal 2 2 3 2"/>
    <tableColumn id="48" name="Coluna48" dataDxfId="16336" dataCellStyle="Porcentagem 2 2"/>
    <tableColumn id="49" name="Coluna49" dataDxfId="16335" dataCellStyle="Normal 2 2 3 2"/>
    <tableColumn id="50" name="Coluna50" dataDxfId="16334" dataCellStyle="Porcentagem 2 2"/>
    <tableColumn id="51" name="Coluna51" dataDxfId="16333" dataCellStyle="Normal 2 2 3 2"/>
    <tableColumn id="52" name="Coluna52" dataDxfId="16332" dataCellStyle="Porcentagem 2 2"/>
    <tableColumn id="53" name="Coluna53" dataDxfId="16331" dataCellStyle="Normal 2 2 3 2"/>
    <tableColumn id="54" name="Coluna54" dataDxfId="16330" dataCellStyle="Porcentagem 2 2"/>
    <tableColumn id="55" name="Coluna55" dataDxfId="16329" dataCellStyle="Normal 2 2 3 2"/>
    <tableColumn id="56" name="Coluna56" dataDxfId="16328" dataCellStyle="Normal 2 2 3 2"/>
    <tableColumn id="57" name="Coluna57" dataDxfId="16327" dataCellStyle="Normal 2 2 3 2"/>
    <tableColumn id="58" name="Coluna58" dataDxfId="16326" dataCellStyle="Normal 2 2 3 2"/>
    <tableColumn id="59" name="Coluna59" dataDxfId="16325" dataCellStyle="Normal 2 2 3 2"/>
    <tableColumn id="60" name="Coluna60" dataDxfId="16324" dataCellStyle="Normal 2 2 3 2"/>
    <tableColumn id="61" name="Coluna61" dataDxfId="16323" dataCellStyle="Normal 2 2 3 2"/>
    <tableColumn id="62" name="Coluna62" dataDxfId="16322" dataCellStyle="Normal 2 2 3 2"/>
    <tableColumn id="63" name="Coluna63" dataDxfId="16321" dataCellStyle="Normal 2 2 3 2"/>
    <tableColumn id="64" name="Coluna64" dataDxfId="16320" dataCellStyle="Normal 2 2 3 2"/>
    <tableColumn id="65" name="Coluna65" dataDxfId="16319" dataCellStyle="Normal 2 2 3 2"/>
    <tableColumn id="66" name="Coluna66" dataDxfId="16318" dataCellStyle="Normal 2 2 3 2"/>
    <tableColumn id="67" name="Coluna67" dataDxfId="16317" dataCellStyle="Normal 2 2 3 2"/>
    <tableColumn id="68" name="Coluna68" dataDxfId="16316" dataCellStyle="Normal 2 2 3 2"/>
    <tableColumn id="69" name="Coluna69" dataDxfId="16315" dataCellStyle="Normal 2 2 3 2"/>
    <tableColumn id="70" name="Coluna70" dataDxfId="16314" dataCellStyle="Normal 2 2 3 2"/>
    <tableColumn id="71" name="Coluna71" dataDxfId="16313" dataCellStyle="Normal 2 2 3 2"/>
    <tableColumn id="72" name="Coluna72" dataDxfId="16312" dataCellStyle="Normal 2 2 3 2"/>
    <tableColumn id="73" name="Coluna73" dataDxfId="16311" dataCellStyle="Normal 2 2 3 2"/>
    <tableColumn id="74" name="Coluna74" dataDxfId="16310" dataCellStyle="Normal 2 2 3 2"/>
    <tableColumn id="75" name="Coluna75" dataDxfId="16309" dataCellStyle="Normal 2 2 3 2"/>
    <tableColumn id="76" name="Coluna76" dataDxfId="16308" dataCellStyle="Normal 2 2 3 2"/>
    <tableColumn id="77" name="Coluna77" dataDxfId="16307" dataCellStyle="Normal 2 2 3 2"/>
    <tableColumn id="78" name="Coluna78" dataDxfId="16306" dataCellStyle="Normal 2 2 3 2"/>
    <tableColumn id="79" name="Coluna79" dataDxfId="16305" dataCellStyle="Normal 2 2 3 2"/>
    <tableColumn id="80" name="Coluna80" dataDxfId="16304" dataCellStyle="Normal 2 2 3 2"/>
    <tableColumn id="81" name="Coluna81" dataDxfId="16303" dataCellStyle="Normal 2 2 3 2"/>
    <tableColumn id="82" name="Coluna82" dataDxfId="16302" dataCellStyle="Normal 2 2 3 2"/>
    <tableColumn id="83" name="Coluna83" dataDxfId="16301" dataCellStyle="Normal 2 2 3 2"/>
    <tableColumn id="84" name="Coluna84" dataDxfId="16300" dataCellStyle="Normal 2 2 3 2"/>
    <tableColumn id="85" name="Coluna85" dataDxfId="16299" dataCellStyle="Normal 2 2 3 2"/>
    <tableColumn id="86" name="Coluna86" dataDxfId="16298" dataCellStyle="Normal 2 2 3 2"/>
    <tableColumn id="87" name="Coluna87" dataDxfId="16297" dataCellStyle="Normal 2 2 3 2"/>
    <tableColumn id="88" name="Coluna88" dataDxfId="16296" dataCellStyle="Normal 2 2 3 2"/>
    <tableColumn id="89" name="Coluna89" dataDxfId="16295" dataCellStyle="Normal 2 2 3 2"/>
    <tableColumn id="90" name="Coluna90" dataDxfId="16294" dataCellStyle="Normal 2 2 3 2"/>
    <tableColumn id="91" name="Coluna91" dataDxfId="16293" dataCellStyle="Normal 2 2 3 2"/>
    <tableColumn id="92" name="Coluna92" dataDxfId="16292" dataCellStyle="Normal 2 2 3 2"/>
    <tableColumn id="93" name="Coluna93" dataDxfId="16291" dataCellStyle="Normal 2 2 3 2"/>
    <tableColumn id="94" name="Coluna94" dataDxfId="16290" dataCellStyle="Normal 2 2 3 2"/>
    <tableColumn id="95" name="Coluna95" dataDxfId="16289" dataCellStyle="Normal 2 2 3 2"/>
    <tableColumn id="96" name="Coluna96" dataDxfId="16288" dataCellStyle="Normal 2 2 3 2"/>
    <tableColumn id="97" name="Coluna97" dataDxfId="16287" dataCellStyle="Normal 2 2 3 2"/>
    <tableColumn id="98" name="Coluna98" dataDxfId="16286" dataCellStyle="Normal 2 2 3 2"/>
    <tableColumn id="99" name="Coluna99" dataDxfId="16285" dataCellStyle="Normal 2 2 3 2"/>
    <tableColumn id="100" name="Coluna100" dataDxfId="16284" dataCellStyle="Normal 2 2 3 2"/>
    <tableColumn id="101" name="Coluna101" dataDxfId="16283" dataCellStyle="Normal 2 2 3 2"/>
    <tableColumn id="102" name="Coluna102" dataDxfId="16282" dataCellStyle="Normal 2 2 3 2"/>
    <tableColumn id="103" name="Coluna103" dataDxfId="16281" dataCellStyle="Normal 2 2 3 2"/>
    <tableColumn id="104" name="Coluna104" dataDxfId="16280" dataCellStyle="Normal 2 2 3 2"/>
    <tableColumn id="105" name="Coluna105" dataDxfId="16279" dataCellStyle="Normal 2 2 3 2"/>
    <tableColumn id="106" name="Coluna106" dataDxfId="16278" dataCellStyle="Normal 2 2 3 2"/>
    <tableColumn id="107" name="Coluna107" dataDxfId="16277" dataCellStyle="Normal 2 2 3 2"/>
    <tableColumn id="108" name="Coluna108" dataDxfId="16276" dataCellStyle="Normal 2 2 3 2"/>
    <tableColumn id="109" name="Coluna109" dataDxfId="16275" dataCellStyle="Normal 2 2 3 2"/>
    <tableColumn id="110" name="Coluna110" dataDxfId="16274" dataCellStyle="Normal 2 2 3 2"/>
    <tableColumn id="111" name="Coluna111" dataDxfId="16273" dataCellStyle="Normal 2 2 3 2"/>
    <tableColumn id="112" name="Coluna112" dataDxfId="16272" dataCellStyle="Normal 2 2 3 2"/>
    <tableColumn id="113" name="Coluna113" dataDxfId="16271" dataCellStyle="Normal 2 2 3 2"/>
    <tableColumn id="114" name="Coluna114" dataDxfId="16270" dataCellStyle="Normal 2 2 3 2"/>
    <tableColumn id="115" name="Coluna115" dataDxfId="16269" dataCellStyle="Normal 2 2 3 2"/>
    <tableColumn id="116" name="Coluna116" dataDxfId="16268" dataCellStyle="Normal 2 2 3 2"/>
    <tableColumn id="117" name="Coluna117" dataDxfId="16267" dataCellStyle="Normal 2 2 3 2"/>
    <tableColumn id="118" name="Coluna118" dataDxfId="16266" dataCellStyle="Normal 2 2 3 2"/>
    <tableColumn id="119" name="Coluna119" dataDxfId="16265" dataCellStyle="Normal 2 2 3 2"/>
    <tableColumn id="120" name="Coluna120" dataDxfId="16264" dataCellStyle="Normal 2 2 3 2"/>
    <tableColumn id="121" name="Coluna121" dataDxfId="16263" dataCellStyle="Normal 2 2 3 2"/>
    <tableColumn id="122" name="Coluna122" dataDxfId="16262" dataCellStyle="Normal 2 2 3 2"/>
    <tableColumn id="123" name="Coluna123" dataDxfId="16261" dataCellStyle="Normal 2 2 3 2"/>
    <tableColumn id="124" name="Coluna124" dataDxfId="16260" dataCellStyle="Normal 2 2 3 2"/>
    <tableColumn id="125" name="Coluna125" dataDxfId="16259" dataCellStyle="Normal 2 2 3 2"/>
    <tableColumn id="126" name="Coluna126" dataDxfId="16258" dataCellStyle="Normal 2 2 3 2"/>
    <tableColumn id="127" name="Coluna127" dataDxfId="16257" dataCellStyle="Normal 2 2 3 2"/>
    <tableColumn id="128" name="Coluna128" dataDxfId="16256" dataCellStyle="Normal 2 2 3 2"/>
    <tableColumn id="129" name="Coluna129" dataDxfId="16255" dataCellStyle="Normal 2 2 3 2"/>
    <tableColumn id="130" name="Coluna130" dataDxfId="16254" dataCellStyle="Normal 2 2 3 2"/>
    <tableColumn id="131" name="Coluna131" dataDxfId="16253" dataCellStyle="Normal 2 2 3 2"/>
    <tableColumn id="132" name="Coluna132" dataDxfId="16252" dataCellStyle="Normal 2 2 3 2"/>
    <tableColumn id="133" name="Coluna133" dataDxfId="16251" dataCellStyle="Normal 2 2 3 2"/>
    <tableColumn id="134" name="Coluna134" dataDxfId="16250" dataCellStyle="Normal 2 2 3 2"/>
    <tableColumn id="135" name="Coluna135" dataDxfId="16249" dataCellStyle="Normal 2 2 3 2"/>
    <tableColumn id="136" name="Coluna136" dataDxfId="16248" dataCellStyle="Normal 2 2 3 2"/>
    <tableColumn id="137" name="Coluna137" dataDxfId="16247" dataCellStyle="Normal 2 2 3 2"/>
    <tableColumn id="138" name="Coluna138" dataDxfId="16246" dataCellStyle="Normal 2 2 3 2"/>
    <tableColumn id="139" name="Coluna139" dataDxfId="16245" dataCellStyle="Normal 2 2 3 2"/>
    <tableColumn id="140" name="Coluna140" dataDxfId="16244" dataCellStyle="Normal 2 2 3 2"/>
    <tableColumn id="141" name="Coluna141" dataDxfId="16243" dataCellStyle="Normal 2 2 3 2"/>
    <tableColumn id="142" name="Coluna142" dataDxfId="16242" dataCellStyle="Normal 2 2 3 2"/>
    <tableColumn id="143" name="Coluna143" dataDxfId="16241" dataCellStyle="Normal 2 2 3 2"/>
    <tableColumn id="144" name="Coluna144" dataDxfId="16240" dataCellStyle="Normal 2 2 3 2"/>
    <tableColumn id="145" name="Coluna145" dataDxfId="16239" dataCellStyle="Normal 2 2 3 2"/>
    <tableColumn id="146" name="Coluna146" dataDxfId="16238" dataCellStyle="Normal 2 2 3 2"/>
    <tableColumn id="147" name="Coluna147" dataDxfId="16237" dataCellStyle="Normal 2 2 3 2"/>
    <tableColumn id="148" name="Coluna148" dataDxfId="16236" dataCellStyle="Normal 2 2 3 2"/>
    <tableColumn id="149" name="Coluna149" dataDxfId="16235" dataCellStyle="Normal 2 2 3 2"/>
    <tableColumn id="150" name="Coluna150" dataDxfId="16234" dataCellStyle="Normal 2 2 3 2"/>
    <tableColumn id="151" name="Coluna151" dataDxfId="16233" dataCellStyle="Normal 2 2 3 2"/>
    <tableColumn id="152" name="Coluna152" dataDxfId="16232" dataCellStyle="Normal 2 2 3 2"/>
    <tableColumn id="153" name="Coluna153" dataDxfId="16231" dataCellStyle="Normal 2 2 3 2"/>
    <tableColumn id="154" name="Coluna154" dataDxfId="16230" dataCellStyle="Normal 2 2 3 2"/>
    <tableColumn id="155" name="Coluna155" dataDxfId="16229" dataCellStyle="Normal 2 2 3 2"/>
    <tableColumn id="156" name="Coluna156" dataDxfId="16228" dataCellStyle="Normal 2 2 3 2"/>
    <tableColumn id="157" name="Coluna157" dataDxfId="16227" dataCellStyle="Normal 2 2 3 2"/>
    <tableColumn id="158" name="Coluna158" dataDxfId="16226" dataCellStyle="Normal 2 2 3 2"/>
    <tableColumn id="159" name="Coluna159" dataDxfId="16225" dataCellStyle="Normal 2 2 3 2"/>
    <tableColumn id="160" name="Coluna160" dataDxfId="16224" dataCellStyle="Normal 2 2 3 2"/>
    <tableColumn id="161" name="Coluna161" dataDxfId="16223" dataCellStyle="Normal 2 2 3 2"/>
    <tableColumn id="162" name="Coluna162" dataDxfId="16222" dataCellStyle="Normal 2 2 3 2"/>
    <tableColumn id="163" name="Coluna163" dataDxfId="16221" dataCellStyle="Normal 2 2 3 2"/>
    <tableColumn id="164" name="Coluna164" dataDxfId="16220" dataCellStyle="Normal 2 2 3 2"/>
    <tableColumn id="165" name="Coluna165" dataDxfId="16219" dataCellStyle="Normal 2 2 3 2"/>
    <tableColumn id="166" name="Coluna166" dataDxfId="16218" dataCellStyle="Normal 2 2 3 2"/>
    <tableColumn id="167" name="Coluna167" dataDxfId="16217" dataCellStyle="Normal 2 2 3 2"/>
    <tableColumn id="168" name="Coluna168" dataDxfId="16216" dataCellStyle="Normal 2 2 3 2"/>
    <tableColumn id="169" name="Coluna169" dataDxfId="16215" dataCellStyle="Normal 2 2 3 2"/>
    <tableColumn id="170" name="Coluna170" dataDxfId="16214" dataCellStyle="Normal 2 2 3 2"/>
    <tableColumn id="171" name="Coluna171" dataDxfId="16213" dataCellStyle="Normal 2 2 3 2"/>
    <tableColumn id="172" name="Coluna172" dataDxfId="16212" dataCellStyle="Normal 2 2 3 2"/>
    <tableColumn id="173" name="Coluna173" dataDxfId="16211" dataCellStyle="Normal 2 2 3 2"/>
    <tableColumn id="174" name="Coluna174" dataDxfId="16210" dataCellStyle="Normal 2 2 3 2"/>
    <tableColumn id="175" name="Coluna175" dataDxfId="16209" dataCellStyle="Normal 2 2 3 2"/>
    <tableColumn id="176" name="Coluna176" dataDxfId="16208" dataCellStyle="Normal 2 2 3 2"/>
    <tableColumn id="177" name="Coluna177" dataDxfId="16207" dataCellStyle="Normal 2 2 3 2"/>
    <tableColumn id="178" name="Coluna178" dataDxfId="16206" dataCellStyle="Normal 2 2 3 2"/>
    <tableColumn id="179" name="Coluna179" dataDxfId="16205" dataCellStyle="Normal 2 2 3 2"/>
    <tableColumn id="180" name="Coluna180" dataDxfId="16204" dataCellStyle="Normal 2 2 3 2"/>
    <tableColumn id="181" name="Coluna181" dataDxfId="16203" dataCellStyle="Normal 2 2 3 2"/>
    <tableColumn id="182" name="Coluna182" dataDxfId="16202" dataCellStyle="Normal 2 2 3 2"/>
    <tableColumn id="183" name="Coluna183" dataDxfId="16201" dataCellStyle="Normal 2 2 3 2"/>
    <tableColumn id="184" name="Coluna184" dataDxfId="16200" dataCellStyle="Normal 2 2 3 2"/>
    <tableColumn id="185" name="Coluna185" dataDxfId="16199" dataCellStyle="Normal 2 2 3 2"/>
    <tableColumn id="186" name="Coluna186" dataDxfId="16198" dataCellStyle="Normal 2 2 3 2"/>
    <tableColumn id="187" name="Coluna187" dataDxfId="16197" dataCellStyle="Normal 2 2 3 2"/>
    <tableColumn id="188" name="Coluna188" dataDxfId="16196" dataCellStyle="Normal 2 2 3 2"/>
    <tableColumn id="189" name="Coluna189" dataDxfId="16195" dataCellStyle="Normal 2 2 3 2"/>
    <tableColumn id="190" name="Coluna190" dataDxfId="16194" dataCellStyle="Normal 2 2 3 2"/>
    <tableColumn id="191" name="Coluna191" dataDxfId="16193" dataCellStyle="Normal 2 2 3 2"/>
    <tableColumn id="192" name="Coluna192" dataDxfId="16192" dataCellStyle="Normal 2 2 3 2"/>
    <tableColumn id="193" name="Coluna193" dataDxfId="16191" dataCellStyle="Normal 2 2 3 2"/>
    <tableColumn id="194" name="Coluna194" dataDxfId="16190" dataCellStyle="Normal 2 2 3 2"/>
    <tableColumn id="195" name="Coluna195" dataDxfId="16189" dataCellStyle="Normal 2 2 3 2"/>
    <tableColumn id="196" name="Coluna196" dataDxfId="16188" dataCellStyle="Normal 2 2 3 2"/>
    <tableColumn id="197" name="Coluna197" dataDxfId="16187" dataCellStyle="Normal 2 2 3 2"/>
    <tableColumn id="198" name="Coluna198" dataDxfId="16186" dataCellStyle="Normal 2 2 3 2"/>
    <tableColumn id="199" name="Coluna199" dataDxfId="16185" dataCellStyle="Normal 2 2 3 2"/>
    <tableColumn id="200" name="Coluna200" dataDxfId="16184" dataCellStyle="Normal 2 2 3 2"/>
    <tableColumn id="201" name="Coluna201" dataDxfId="16183" dataCellStyle="Normal 2 2 3 2"/>
    <tableColumn id="202" name="Coluna202" dataDxfId="16182" dataCellStyle="Normal 2 2 3 2"/>
    <tableColumn id="203" name="Coluna203" dataDxfId="16181" dataCellStyle="Normal 2 2 3 2"/>
    <tableColumn id="204" name="Coluna204" dataDxfId="16180" dataCellStyle="Normal 2 2 3 2"/>
    <tableColumn id="205" name="Coluna205" dataDxfId="16179" dataCellStyle="Normal 2 2 3 2"/>
    <tableColumn id="206" name="Coluna206" dataDxfId="16178" dataCellStyle="Normal 2 2 3 2"/>
    <tableColumn id="207" name="Coluna207" dataDxfId="16177" dataCellStyle="Normal 2 2 3 2"/>
    <tableColumn id="208" name="Coluna208" dataDxfId="16176" dataCellStyle="Normal 2 2 3 2"/>
    <tableColumn id="209" name="Coluna209" dataDxfId="16175" dataCellStyle="Normal 2 2 3 2"/>
    <tableColumn id="210" name="Coluna210" dataDxfId="16174" dataCellStyle="Normal 2 2 3 2"/>
    <tableColumn id="211" name="Coluna211" dataDxfId="16173" dataCellStyle="Normal 2 2 3 2"/>
    <tableColumn id="212" name="Coluna212" dataDxfId="16172" dataCellStyle="Normal 2 2 3 2"/>
    <tableColumn id="213" name="Coluna213" dataDxfId="16171" dataCellStyle="Normal 2 2 3 2"/>
    <tableColumn id="214" name="Coluna214" dataDxfId="16170" dataCellStyle="Normal 2 2 3 2"/>
    <tableColumn id="215" name="Coluna215" dataDxfId="16169" dataCellStyle="Normal 2 2 3 2"/>
    <tableColumn id="216" name="Coluna216" dataDxfId="16168" dataCellStyle="Normal 2 2 3 2"/>
    <tableColumn id="217" name="Coluna217" dataDxfId="16167" dataCellStyle="Normal 2 2 3 2"/>
    <tableColumn id="218" name="Coluna218" dataDxfId="16166" dataCellStyle="Normal 2 2 3 2"/>
    <tableColumn id="219" name="Coluna219" dataDxfId="16165" dataCellStyle="Normal 2 2 3 2"/>
    <tableColumn id="220" name="Coluna220" dataDxfId="16164" dataCellStyle="Normal 2 2 3 2"/>
    <tableColumn id="221" name="Coluna221" dataDxfId="16163" dataCellStyle="Normal 2 2 3 2"/>
    <tableColumn id="222" name="Coluna222" dataDxfId="16162" dataCellStyle="Normal 2 2 3 2"/>
    <tableColumn id="223" name="Coluna223" dataDxfId="16161" dataCellStyle="Normal 2 2 3 2"/>
    <tableColumn id="224" name="Coluna224" dataDxfId="16160" dataCellStyle="Normal 2 2 3 2"/>
    <tableColumn id="225" name="Coluna225" dataDxfId="16159" dataCellStyle="Normal 2 2 3 2"/>
    <tableColumn id="226" name="Coluna226" dataDxfId="16158" dataCellStyle="Normal 2 2 3 2"/>
    <tableColumn id="227" name="Coluna227" dataDxfId="16157" dataCellStyle="Normal 2 2 3 2"/>
    <tableColumn id="228" name="Coluna228" dataDxfId="16156" dataCellStyle="Normal 2 2 3 2"/>
    <tableColumn id="229" name="Coluna229" dataDxfId="16155" dataCellStyle="Normal 2 2 3 2"/>
    <tableColumn id="230" name="Coluna230" dataDxfId="16154" dataCellStyle="Normal 2 2 3 2"/>
    <tableColumn id="231" name="Coluna231" dataDxfId="16153" dataCellStyle="Normal 2 2 3 2"/>
    <tableColumn id="232" name="Coluna232" dataDxfId="16152" dataCellStyle="Normal 2 2 3 2"/>
    <tableColumn id="233" name="Coluna233" dataDxfId="16151" dataCellStyle="Normal 2 2 3 2"/>
    <tableColumn id="234" name="Coluna234" dataDxfId="16150" dataCellStyle="Normal 2 2 3 2"/>
    <tableColumn id="235" name="Coluna235" dataDxfId="16149" dataCellStyle="Normal 2 2 3 2"/>
    <tableColumn id="236" name="Coluna236" dataDxfId="16148" dataCellStyle="Normal 2 2 3 2"/>
    <tableColumn id="237" name="Coluna237" dataDxfId="16147" dataCellStyle="Normal 2 2 3 2"/>
    <tableColumn id="238" name="Coluna238" dataDxfId="16146" dataCellStyle="Normal 2 2 3 2"/>
    <tableColumn id="239" name="Coluna239" dataDxfId="16145" dataCellStyle="Normal 2 2 3 2"/>
    <tableColumn id="240" name="Coluna240" dataDxfId="16144" dataCellStyle="Normal 2 2 3 2"/>
    <tableColumn id="241" name="Coluna241" dataDxfId="16143" dataCellStyle="Normal 2 2 3 2"/>
    <tableColumn id="242" name="Coluna242" dataDxfId="16142" dataCellStyle="Normal 2 2 3 2"/>
    <tableColumn id="243" name="Coluna243" dataDxfId="16141" dataCellStyle="Normal 2 2 3 2"/>
    <tableColumn id="244" name="Coluna244" dataDxfId="16140" dataCellStyle="Normal 2 2 3 2"/>
    <tableColumn id="245" name="Coluna245" dataDxfId="16139" dataCellStyle="Normal 2 2 3 2"/>
    <tableColumn id="246" name="Coluna246" dataDxfId="16138" dataCellStyle="Normal 2 2 3 2"/>
    <tableColumn id="247" name="Coluna247" dataDxfId="16137" dataCellStyle="Normal 2 2 3 2"/>
    <tableColumn id="248" name="Coluna248" dataDxfId="16136" dataCellStyle="Normal 2 2 3 2"/>
    <tableColumn id="249" name="Coluna249" dataDxfId="16135" dataCellStyle="Normal 2 2 3 2"/>
    <tableColumn id="250" name="Coluna250" dataDxfId="16134" dataCellStyle="Normal 2 2 3 2"/>
    <tableColumn id="251" name="Coluna251" dataDxfId="16133" dataCellStyle="Normal 2 2 3 2"/>
    <tableColumn id="252" name="Coluna252" dataDxfId="16132" dataCellStyle="Normal 2 2 3 2"/>
    <tableColumn id="253" name="Coluna253" dataDxfId="16131" dataCellStyle="Normal 2 2 3 2"/>
    <tableColumn id="254" name="Coluna254" dataDxfId="16130" dataCellStyle="Normal 2 2 3 2"/>
    <tableColumn id="255" name="Coluna255" dataDxfId="16129" dataCellStyle="Normal 2 2 3 2"/>
    <tableColumn id="256" name="Coluna256" dataDxfId="16128" dataCellStyle="Normal 2 2 3 2"/>
    <tableColumn id="257" name="Coluna257" dataDxfId="16127" dataCellStyle="Normal 2 2 3 2"/>
    <tableColumn id="258" name="Coluna258" dataDxfId="16126" dataCellStyle="Normal 2 2 3 2"/>
    <tableColumn id="259" name="Coluna259" dataDxfId="16125" dataCellStyle="Normal 2 2 3 2"/>
    <tableColumn id="260" name="Coluna260" dataDxfId="16124" dataCellStyle="Normal 2 2 3 2"/>
    <tableColumn id="261" name="Coluna261" dataDxfId="16123" dataCellStyle="Normal 2 2 3 2"/>
    <tableColumn id="262" name="Coluna262" dataDxfId="16122" dataCellStyle="Normal 2 2 3 2"/>
    <tableColumn id="263" name="Coluna263" dataDxfId="16121" dataCellStyle="Normal 2 2 3 2"/>
    <tableColumn id="264" name="Coluna264" dataDxfId="16120" dataCellStyle="Normal 2 2 3 2"/>
    <tableColumn id="265" name="Coluna265" dataDxfId="16119" dataCellStyle="Normal 2 2 3 2"/>
    <tableColumn id="266" name="Coluna266" dataDxfId="16118" dataCellStyle="Normal 2 2 3 2"/>
    <tableColumn id="267" name="Coluna267" dataDxfId="16117" dataCellStyle="Normal 2 2 3 2"/>
    <tableColumn id="268" name="Coluna268" dataDxfId="16116" dataCellStyle="Normal 2 2 3 2"/>
    <tableColumn id="269" name="Coluna269" dataDxfId="16115" dataCellStyle="Normal 2 2 3 2"/>
    <tableColumn id="270" name="Coluna270" dataDxfId="16114" dataCellStyle="Normal 2 2 3 2"/>
    <tableColumn id="271" name="Coluna271" dataDxfId="16113" dataCellStyle="Normal 2 2 3 2"/>
    <tableColumn id="272" name="Coluna272" dataDxfId="16112" dataCellStyle="Normal 2 2 3 2"/>
    <tableColumn id="273" name="Coluna273" dataDxfId="16111" dataCellStyle="Normal 2 2 3 2"/>
    <tableColumn id="274" name="Coluna274" dataDxfId="16110" dataCellStyle="Normal 2 2 3 2"/>
    <tableColumn id="275" name="Coluna275" dataDxfId="16109" dataCellStyle="Normal 2 2 3 2"/>
    <tableColumn id="276" name="Coluna276" dataDxfId="16108" dataCellStyle="Normal 2 2 3 2"/>
    <tableColumn id="277" name="Coluna277" dataDxfId="16107" dataCellStyle="Normal 2 2 3 2"/>
    <tableColumn id="278" name="Coluna278" dataDxfId="16106" dataCellStyle="Normal 2 2 3 2"/>
    <tableColumn id="279" name="Coluna279" dataDxfId="16105" dataCellStyle="Normal 2 2 3 2"/>
    <tableColumn id="280" name="Coluna280" dataDxfId="16104" dataCellStyle="Normal 2 2 3 2"/>
    <tableColumn id="281" name="Coluna281" dataDxfId="16103" dataCellStyle="Normal 2 2 3 2"/>
    <tableColumn id="282" name="Coluna282" dataDxfId="16102" dataCellStyle="Normal 2 2 3 2"/>
    <tableColumn id="283" name="Coluna283" dataDxfId="16101" dataCellStyle="Normal 2 2 3 2"/>
    <tableColumn id="284" name="Coluna284" dataDxfId="16100" dataCellStyle="Normal 2 2 3 2"/>
    <tableColumn id="285" name="Coluna285" dataDxfId="16099" dataCellStyle="Normal 2 2 3 2"/>
    <tableColumn id="286" name="Coluna286" dataDxfId="16098" dataCellStyle="Normal 2 2 3 2"/>
    <tableColumn id="287" name="Coluna287" dataDxfId="16097" dataCellStyle="Normal 2 2 3 2"/>
    <tableColumn id="288" name="Coluna288" dataDxfId="16096" dataCellStyle="Normal 2 2 3 2"/>
    <tableColumn id="289" name="Coluna289" dataDxfId="16095" dataCellStyle="Normal 2 2 3 2"/>
    <tableColumn id="290" name="Coluna290" dataDxfId="16094" dataCellStyle="Normal 2 2 3 2"/>
    <tableColumn id="291" name="Coluna291" dataDxfId="16093" dataCellStyle="Normal 2 2 3 2"/>
    <tableColumn id="292" name="Coluna292" dataDxfId="16092" dataCellStyle="Normal 2 2 3 2"/>
    <tableColumn id="293" name="Coluna293" dataDxfId="16091" dataCellStyle="Normal 2 2 3 2"/>
    <tableColumn id="294" name="Coluna294" dataDxfId="16090" dataCellStyle="Normal 2 2 3 2"/>
    <tableColumn id="295" name="Coluna295" dataDxfId="16089" dataCellStyle="Normal 2 2 3 2"/>
    <tableColumn id="296" name="Coluna296" dataDxfId="16088" dataCellStyle="Normal 2 2 3 2"/>
    <tableColumn id="297" name="Coluna297" dataDxfId="16087" dataCellStyle="Normal 2 2 3 2"/>
    <tableColumn id="298" name="Coluna298" dataDxfId="16086" dataCellStyle="Normal 2 2 3 2"/>
    <tableColumn id="299" name="Coluna299" dataDxfId="16085" dataCellStyle="Normal 2 2 3 2"/>
    <tableColumn id="300" name="Coluna300" dataDxfId="16084" dataCellStyle="Normal 2 2 3 2"/>
    <tableColumn id="301" name="Coluna301" dataDxfId="16083" dataCellStyle="Normal 2 2 3 2"/>
    <tableColumn id="302" name="Coluna302" dataDxfId="16082" dataCellStyle="Normal 2 2 3 2"/>
    <tableColumn id="303" name="Coluna303" dataDxfId="16081" dataCellStyle="Normal 2 2 3 2"/>
    <tableColumn id="304" name="Coluna304" dataDxfId="16080" dataCellStyle="Normal 2 2 3 2"/>
    <tableColumn id="305" name="Coluna305" dataDxfId="16079" dataCellStyle="Normal 2 2 3 2"/>
    <tableColumn id="306" name="Coluna306" dataDxfId="16078" dataCellStyle="Normal 2 2 3 2"/>
    <tableColumn id="307" name="Coluna307" dataDxfId="16077" dataCellStyle="Normal 2 2 3 2"/>
    <tableColumn id="308" name="Coluna308" dataDxfId="16076" dataCellStyle="Normal 2 2 3 2"/>
    <tableColumn id="309" name="Coluna309" dataDxfId="16075" dataCellStyle="Normal 2 2 3 2"/>
    <tableColumn id="310" name="Coluna310" dataDxfId="16074" dataCellStyle="Normal 2 2 3 2"/>
    <tableColumn id="311" name="Coluna311" dataDxfId="16073" dataCellStyle="Normal 2 2 3 2"/>
    <tableColumn id="312" name="Coluna312" dataDxfId="16072" dataCellStyle="Normal 2 2 3 2"/>
    <tableColumn id="313" name="Coluna313" dataDxfId="16071" dataCellStyle="Normal 2 2 3 2"/>
    <tableColumn id="314" name="Coluna314" dataDxfId="16070" dataCellStyle="Normal 2 2 3 2"/>
    <tableColumn id="315" name="Coluna315" dataDxfId="16069" dataCellStyle="Normal 2 2 3 2"/>
    <tableColumn id="316" name="Coluna316" dataDxfId="16068" dataCellStyle="Normal 2 2 3 2"/>
    <tableColumn id="317" name="Coluna317" dataDxfId="16067" dataCellStyle="Normal 2 2 3 2"/>
    <tableColumn id="318" name="Coluna318" dataDxfId="16066" dataCellStyle="Normal 2 2 3 2"/>
    <tableColumn id="319" name="Coluna319" dataDxfId="16065" dataCellStyle="Normal 2 2 3 2"/>
    <tableColumn id="320" name="Coluna320" dataDxfId="16064" dataCellStyle="Normal 2 2 3 2"/>
    <tableColumn id="321" name="Coluna321" dataDxfId="16063" dataCellStyle="Normal 2 2 3 2"/>
    <tableColumn id="322" name="Coluna322" dataDxfId="16062" dataCellStyle="Normal 2 2 3 2"/>
    <tableColumn id="323" name="Coluna323" dataDxfId="16061" dataCellStyle="Normal 2 2 3 2"/>
    <tableColumn id="324" name="Coluna324" dataDxfId="16060" dataCellStyle="Normal 2 2 3 2"/>
    <tableColumn id="325" name="Coluna325" dataDxfId="16059" dataCellStyle="Normal 2 2 3 2"/>
    <tableColumn id="326" name="Coluna326" dataDxfId="16058" dataCellStyle="Normal 2 2 3 2"/>
    <tableColumn id="327" name="Coluna327" dataDxfId="16057" dataCellStyle="Normal 2 2 3 2"/>
    <tableColumn id="328" name="Coluna328" dataDxfId="16056" dataCellStyle="Normal 2 2 3 2"/>
    <tableColumn id="329" name="Coluna329" dataDxfId="16055" dataCellStyle="Normal 2 2 3 2"/>
    <tableColumn id="330" name="Coluna330" dataDxfId="16054" dataCellStyle="Normal 2 2 3 2"/>
    <tableColumn id="331" name="Coluna331" dataDxfId="16053" dataCellStyle="Normal 2 2 3 2"/>
    <tableColumn id="332" name="Coluna332" dataDxfId="16052" dataCellStyle="Normal 2 2 3 2"/>
    <tableColumn id="333" name="Coluna333" dataDxfId="16051" dataCellStyle="Normal 2 2 3 2"/>
    <tableColumn id="334" name="Coluna334" dataDxfId="16050" dataCellStyle="Normal 2 2 3 2"/>
    <tableColumn id="335" name="Coluna335" dataDxfId="16049" dataCellStyle="Normal 2 2 3 2"/>
    <tableColumn id="336" name="Coluna336" dataDxfId="16048" dataCellStyle="Normal 2 2 3 2"/>
    <tableColumn id="337" name="Coluna337" dataDxfId="16047" dataCellStyle="Normal 2 2 3 2"/>
    <tableColumn id="338" name="Coluna338" dataDxfId="16046" dataCellStyle="Normal 2 2 3 2"/>
    <tableColumn id="339" name="Coluna339" dataDxfId="16045" dataCellStyle="Normal 2 2 3 2"/>
    <tableColumn id="340" name="Coluna340" dataDxfId="16044" dataCellStyle="Normal 2 2 3 2"/>
    <tableColumn id="341" name="Coluna341" dataDxfId="16043" dataCellStyle="Normal 2 2 3 2"/>
    <tableColumn id="342" name="Coluna342" dataDxfId="16042" dataCellStyle="Normal 2 2 3 2"/>
    <tableColumn id="343" name="Coluna343" dataDxfId="16041" dataCellStyle="Normal 2 2 3 2"/>
    <tableColumn id="344" name="Coluna344" dataDxfId="16040" dataCellStyle="Normal 2 2 3 2"/>
    <tableColumn id="345" name="Coluna345" dataDxfId="16039" dataCellStyle="Normal 2 2 3 2"/>
    <tableColumn id="346" name="Coluna346" dataDxfId="16038" dataCellStyle="Normal 2 2 3 2"/>
    <tableColumn id="347" name="Coluna347" dataDxfId="16037" dataCellStyle="Normal 2 2 3 2"/>
    <tableColumn id="348" name="Coluna348" dataDxfId="16036" dataCellStyle="Normal 2 2 3 2"/>
    <tableColumn id="349" name="Coluna349" dataDxfId="16035" dataCellStyle="Normal 2 2 3 2"/>
    <tableColumn id="350" name="Coluna350" dataDxfId="16034" dataCellStyle="Normal 2 2 3 2"/>
    <tableColumn id="351" name="Coluna351" dataDxfId="16033" dataCellStyle="Normal 2 2 3 2"/>
    <tableColumn id="352" name="Coluna352" dataDxfId="16032" dataCellStyle="Normal 2 2 3 2"/>
    <tableColumn id="353" name="Coluna353" dataDxfId="16031" dataCellStyle="Normal 2 2 3 2"/>
    <tableColumn id="354" name="Coluna354" dataDxfId="16030" dataCellStyle="Normal 2 2 3 2"/>
    <tableColumn id="355" name="Coluna355" dataDxfId="16029" dataCellStyle="Normal 2 2 3 2"/>
    <tableColumn id="356" name="Coluna356" dataDxfId="16028" dataCellStyle="Normal 2 2 3 2"/>
    <tableColumn id="357" name="Coluna357" dataDxfId="16027" dataCellStyle="Normal 2 2 3 2"/>
    <tableColumn id="358" name="Coluna358" dataDxfId="16026" dataCellStyle="Normal 2 2 3 2"/>
    <tableColumn id="359" name="Coluna359" dataDxfId="16025" dataCellStyle="Normal 2 2 3 2"/>
    <tableColumn id="360" name="Coluna360" dataDxfId="16024" dataCellStyle="Normal 2 2 3 2"/>
    <tableColumn id="361" name="Coluna361" dataDxfId="16023" dataCellStyle="Normal 2 2 3 2"/>
    <tableColumn id="362" name="Coluna362" dataDxfId="16022" dataCellStyle="Normal 2 2 3 2"/>
    <tableColumn id="363" name="Coluna363" dataDxfId="16021" dataCellStyle="Normal 2 2 3 2"/>
    <tableColumn id="364" name="Coluna364" dataDxfId="16020" dataCellStyle="Normal 2 2 3 2"/>
    <tableColumn id="365" name="Coluna365" dataDxfId="16019" dataCellStyle="Normal 2 2 3 2"/>
    <tableColumn id="366" name="Coluna366" dataDxfId="16018" dataCellStyle="Normal 2 2 3 2"/>
    <tableColumn id="367" name="Coluna367" dataDxfId="16017" dataCellStyle="Normal 2 2 3 2"/>
    <tableColumn id="368" name="Coluna368" dataDxfId="16016" dataCellStyle="Normal 2 2 3 2"/>
    <tableColumn id="369" name="Coluna369" dataDxfId="16015" dataCellStyle="Normal 2 2 3 2"/>
    <tableColumn id="370" name="Coluna370" dataDxfId="16014" dataCellStyle="Normal 2 2 3 2"/>
    <tableColumn id="371" name="Coluna371" dataDxfId="16013" dataCellStyle="Normal 2 2 3 2"/>
    <tableColumn id="372" name="Coluna372" dataDxfId="16012" dataCellStyle="Normal 2 2 3 2"/>
    <tableColumn id="373" name="Coluna373" dataDxfId="16011" dataCellStyle="Normal 2 2 3 2"/>
    <tableColumn id="374" name="Coluna374" dataDxfId="16010" dataCellStyle="Normal 2 2 3 2"/>
    <tableColumn id="375" name="Coluna375" dataDxfId="16009" dataCellStyle="Normal 2 2 3 2"/>
    <tableColumn id="376" name="Coluna376" dataDxfId="16008" dataCellStyle="Normal 2 2 3 2"/>
    <tableColumn id="377" name="Coluna377" dataDxfId="16007" dataCellStyle="Normal 2 2 3 2"/>
    <tableColumn id="378" name="Coluna378" dataDxfId="16006" dataCellStyle="Normal 2 2 3 2"/>
    <tableColumn id="379" name="Coluna379" dataDxfId="16005" dataCellStyle="Normal 2 2 3 2"/>
    <tableColumn id="380" name="Coluna380" dataDxfId="16004" dataCellStyle="Normal 2 2 3 2"/>
    <tableColumn id="381" name="Coluna381" dataDxfId="16003" dataCellStyle="Normal 2 2 3 2"/>
    <tableColumn id="382" name="Coluna382" dataDxfId="16002" dataCellStyle="Normal 2 2 3 2"/>
    <tableColumn id="383" name="Coluna383" dataDxfId="16001" dataCellStyle="Normal 2 2 3 2"/>
    <tableColumn id="384" name="Coluna384" dataDxfId="16000" dataCellStyle="Normal 2 2 3 2"/>
    <tableColumn id="385" name="Coluna385" dataDxfId="15999" dataCellStyle="Normal 2 2 3 2"/>
    <tableColumn id="386" name="Coluna386" dataDxfId="15998" dataCellStyle="Normal 2 2 3 2"/>
    <tableColumn id="387" name="Coluna387" dataDxfId="15997" dataCellStyle="Normal 2 2 3 2"/>
    <tableColumn id="388" name="Coluna388" dataDxfId="15996" dataCellStyle="Normal 2 2 3 2"/>
    <tableColumn id="389" name="Coluna389" dataDxfId="15995" dataCellStyle="Normal 2 2 3 2"/>
    <tableColumn id="390" name="Coluna390" dataDxfId="15994" dataCellStyle="Normal 2 2 3 2"/>
    <tableColumn id="391" name="Coluna391" dataDxfId="15993" dataCellStyle="Normal 2 2 3 2"/>
    <tableColumn id="392" name="Coluna392" dataDxfId="15992" dataCellStyle="Normal 2 2 3 2"/>
    <tableColumn id="393" name="Coluna393" dataDxfId="15991" dataCellStyle="Normal 2 2 3 2"/>
    <tableColumn id="394" name="Coluna394" dataDxfId="15990" dataCellStyle="Normal 2 2 3 2"/>
    <tableColumn id="395" name="Coluna395" dataDxfId="15989" dataCellStyle="Normal 2 2 3 2"/>
    <tableColumn id="396" name="Coluna396" dataDxfId="15988" dataCellStyle="Normal 2 2 3 2"/>
    <tableColumn id="397" name="Coluna397" dataDxfId="15987" dataCellStyle="Normal 2 2 3 2"/>
    <tableColumn id="398" name="Coluna398" dataDxfId="15986" dataCellStyle="Normal 2 2 3 2"/>
    <tableColumn id="399" name="Coluna399" dataDxfId="15985" dataCellStyle="Normal 2 2 3 2"/>
    <tableColumn id="400" name="Coluna400" dataDxfId="15984" dataCellStyle="Normal 2 2 3 2"/>
    <tableColumn id="401" name="Coluna401" dataDxfId="15983" dataCellStyle="Normal 2 2 3 2"/>
    <tableColumn id="402" name="Coluna402" dataDxfId="15982" dataCellStyle="Normal 2 2 3 2"/>
    <tableColumn id="403" name="Coluna403" dataDxfId="15981" dataCellStyle="Normal 2 2 3 2"/>
    <tableColumn id="404" name="Coluna404" dataDxfId="15980" dataCellStyle="Normal 2 2 3 2"/>
    <tableColumn id="405" name="Coluna405" dataDxfId="15979" dataCellStyle="Normal 2 2 3 2"/>
    <tableColumn id="406" name="Coluna406" dataDxfId="15978" dataCellStyle="Normal 2 2 3 2"/>
    <tableColumn id="407" name="Coluna407" dataDxfId="15977" dataCellStyle="Normal 2 2 3 2"/>
    <tableColumn id="408" name="Coluna408" dataDxfId="15976" dataCellStyle="Normal 2 2 3 2"/>
    <tableColumn id="409" name="Coluna409" dataDxfId="15975" dataCellStyle="Normal 2 2 3 2"/>
    <tableColumn id="410" name="Coluna410" dataDxfId="15974" dataCellStyle="Normal 2 2 3 2"/>
    <tableColumn id="411" name="Coluna411" dataDxfId="15973" dataCellStyle="Normal 2 2 3 2"/>
    <tableColumn id="412" name="Coluna412" dataDxfId="15972" dataCellStyle="Normal 2 2 3 2"/>
    <tableColumn id="413" name="Coluna413" dataDxfId="15971" dataCellStyle="Normal 2 2 3 2"/>
    <tableColumn id="414" name="Coluna414" dataDxfId="15970" dataCellStyle="Normal 2 2 3 2"/>
    <tableColumn id="415" name="Coluna415" dataDxfId="15969" dataCellStyle="Normal 2 2 3 2"/>
    <tableColumn id="416" name="Coluna416" dataDxfId="15968" dataCellStyle="Normal 2 2 3 2"/>
    <tableColumn id="417" name="Coluna417" dataDxfId="15967" dataCellStyle="Normal 2 2 3 2"/>
    <tableColumn id="418" name="Coluna418" dataDxfId="15966" dataCellStyle="Normal 2 2 3 2"/>
    <tableColumn id="419" name="Coluna419" dataDxfId="15965" dataCellStyle="Normal 2 2 3 2"/>
    <tableColumn id="420" name="Coluna420" dataDxfId="15964" dataCellStyle="Normal 2 2 3 2"/>
    <tableColumn id="421" name="Coluna421" dataDxfId="15963" dataCellStyle="Normal 2 2 3 2"/>
    <tableColumn id="422" name="Coluna422" dataDxfId="15962" dataCellStyle="Normal 2 2 3 2"/>
    <tableColumn id="423" name="Coluna423" dataDxfId="15961" dataCellStyle="Normal 2 2 3 2"/>
    <tableColumn id="424" name="Coluna424" dataDxfId="15960" dataCellStyle="Normal 2 2 3 2"/>
    <tableColumn id="425" name="Coluna425" dataDxfId="15959" dataCellStyle="Normal 2 2 3 2"/>
    <tableColumn id="426" name="Coluna426" dataDxfId="15958" dataCellStyle="Normal 2 2 3 2"/>
    <tableColumn id="427" name="Coluna427" dataDxfId="15957" dataCellStyle="Normal 2 2 3 2"/>
    <tableColumn id="428" name="Coluna428" dataDxfId="15956" dataCellStyle="Normal 2 2 3 2"/>
    <tableColumn id="429" name="Coluna429" dataDxfId="15955" dataCellStyle="Normal 2 2 3 2"/>
    <tableColumn id="430" name="Coluna430" dataDxfId="15954" dataCellStyle="Normal 2 2 3 2"/>
    <tableColumn id="431" name="Coluna431" dataDxfId="15953" dataCellStyle="Normal 2 2 3 2"/>
    <tableColumn id="432" name="Coluna432" dataDxfId="15952" dataCellStyle="Normal 2 2 3 2"/>
    <tableColumn id="433" name="Coluna433" dataDxfId="15951" dataCellStyle="Normal 2 2 3 2"/>
    <tableColumn id="434" name="Coluna434" dataDxfId="15950" dataCellStyle="Normal 2 2 3 2"/>
    <tableColumn id="435" name="Coluna435" dataDxfId="15949" dataCellStyle="Normal 2 2 3 2"/>
    <tableColumn id="436" name="Coluna436" dataDxfId="15948" dataCellStyle="Normal 2 2 3 2"/>
    <tableColumn id="437" name="Coluna437" dataDxfId="15947" dataCellStyle="Normal 2 2 3 2"/>
    <tableColumn id="438" name="Coluna438" dataDxfId="15946" dataCellStyle="Normal 2 2 3 2"/>
    <tableColumn id="439" name="Coluna439" dataDxfId="15945" dataCellStyle="Normal 2 2 3 2"/>
    <tableColumn id="440" name="Coluna440" dataDxfId="15944" dataCellStyle="Normal 2 2 3 2"/>
    <tableColumn id="441" name="Coluna441" dataDxfId="15943" dataCellStyle="Normal 2 2 3 2"/>
    <tableColumn id="442" name="Coluna442" dataDxfId="15942" dataCellStyle="Normal 2 2 3 2"/>
    <tableColumn id="443" name="Coluna443" dataDxfId="15941" dataCellStyle="Normal 2 2 3 2"/>
    <tableColumn id="444" name="Coluna444" dataDxfId="15940" dataCellStyle="Normal 2 2 3 2"/>
    <tableColumn id="445" name="Coluna445" dataDxfId="15939" dataCellStyle="Normal 2 2 3 2"/>
    <tableColumn id="446" name="Coluna446" dataDxfId="15938" dataCellStyle="Normal 2 2 3 2"/>
    <tableColumn id="447" name="Coluna447" dataDxfId="15937" dataCellStyle="Normal 2 2 3 2"/>
    <tableColumn id="448" name="Coluna448" dataDxfId="15936" dataCellStyle="Normal 2 2 3 2"/>
    <tableColumn id="449" name="Coluna449" dataDxfId="15935" dataCellStyle="Normal 2 2 3 2"/>
    <tableColumn id="450" name="Coluna450" dataDxfId="15934" dataCellStyle="Normal 2 2 3 2"/>
    <tableColumn id="451" name="Coluna451" dataDxfId="15933" dataCellStyle="Normal 2 2 3 2"/>
    <tableColumn id="452" name="Coluna452" dataDxfId="15932" dataCellStyle="Normal 2 2 3 2"/>
    <tableColumn id="453" name="Coluna453" dataDxfId="15931" dataCellStyle="Normal 2 2 3 2"/>
    <tableColumn id="454" name="Coluna454" dataDxfId="15930" dataCellStyle="Normal 2 2 3 2"/>
    <tableColumn id="455" name="Coluna455" dataDxfId="15929" dataCellStyle="Normal 2 2 3 2"/>
    <tableColumn id="456" name="Coluna456" dataDxfId="15928" dataCellStyle="Normal 2 2 3 2"/>
    <tableColumn id="457" name="Coluna457" dataDxfId="15927" dataCellStyle="Normal 2 2 3 2"/>
    <tableColumn id="458" name="Coluna458" dataDxfId="15926" dataCellStyle="Normal 2 2 3 2"/>
    <tableColumn id="459" name="Coluna459" dataDxfId="15925" dataCellStyle="Normal 2 2 3 2"/>
    <tableColumn id="460" name="Coluna460" dataDxfId="15924" dataCellStyle="Normal 2 2 3 2"/>
    <tableColumn id="461" name="Coluna461" dataDxfId="15923" dataCellStyle="Normal 2 2 3 2"/>
    <tableColumn id="462" name="Coluna462" dataDxfId="15922" dataCellStyle="Normal 2 2 3 2"/>
    <tableColumn id="463" name="Coluna463" dataDxfId="15921" dataCellStyle="Normal 2 2 3 2"/>
    <tableColumn id="464" name="Coluna464" dataDxfId="15920" dataCellStyle="Normal 2 2 3 2"/>
    <tableColumn id="465" name="Coluna465" dataDxfId="15919" dataCellStyle="Normal 2 2 3 2"/>
    <tableColumn id="466" name="Coluna466" dataDxfId="15918" dataCellStyle="Normal 2 2 3 2"/>
    <tableColumn id="467" name="Coluna467" dataDxfId="15917" dataCellStyle="Normal 2 2 3 2"/>
    <tableColumn id="468" name="Coluna468" dataDxfId="15916" dataCellStyle="Normal 2 2 3 2"/>
    <tableColumn id="469" name="Coluna469" dataDxfId="15915" dataCellStyle="Normal 2 2 3 2"/>
    <tableColumn id="470" name="Coluna470" dataDxfId="15914" dataCellStyle="Normal 2 2 3 2"/>
    <tableColumn id="471" name="Coluna471" dataDxfId="15913" dataCellStyle="Normal 2 2 3 2"/>
    <tableColumn id="472" name="Coluna472" dataDxfId="15912" dataCellStyle="Normal 2 2 3 2"/>
    <tableColumn id="473" name="Coluna473" dataDxfId="15911" dataCellStyle="Normal 2 2 3 2"/>
    <tableColumn id="474" name="Coluna474" dataDxfId="15910" dataCellStyle="Normal 2 2 3 2"/>
    <tableColumn id="475" name="Coluna475" dataDxfId="15909" dataCellStyle="Normal 2 2 3 2"/>
    <tableColumn id="476" name="Coluna476" dataDxfId="15908" dataCellStyle="Normal 2 2 3 2"/>
    <tableColumn id="477" name="Coluna477" dataDxfId="15907" dataCellStyle="Normal 2 2 3 2"/>
    <tableColumn id="478" name="Coluna478" dataDxfId="15906" dataCellStyle="Normal 2 2 3 2"/>
    <tableColumn id="479" name="Coluna479" dataDxfId="15905" dataCellStyle="Normal 2 2 3 2"/>
    <tableColumn id="480" name="Coluna480" dataDxfId="15904" dataCellStyle="Normal 2 2 3 2"/>
    <tableColumn id="481" name="Coluna481" dataDxfId="15903" dataCellStyle="Normal 2 2 3 2"/>
    <tableColumn id="482" name="Coluna482" dataDxfId="15902" dataCellStyle="Normal 2 2 3 2"/>
    <tableColumn id="483" name="Coluna483" dataDxfId="15901" dataCellStyle="Normal 2 2 3 2"/>
    <tableColumn id="484" name="Coluna484" dataDxfId="15900" dataCellStyle="Normal 2 2 3 2"/>
    <tableColumn id="485" name="Coluna485" dataDxfId="15899" dataCellStyle="Normal 2 2 3 2"/>
    <tableColumn id="486" name="Coluna486" dataDxfId="15898" dataCellStyle="Normal 2 2 3 2"/>
    <tableColumn id="487" name="Coluna487" dataDxfId="15897" dataCellStyle="Normal 2 2 3 2"/>
    <tableColumn id="488" name="Coluna488" dataDxfId="15896" dataCellStyle="Normal 2 2 3 2"/>
    <tableColumn id="489" name="Coluna489" dataDxfId="15895" dataCellStyle="Normal 2 2 3 2"/>
    <tableColumn id="490" name="Coluna490" dataDxfId="15894" dataCellStyle="Normal 2 2 3 2"/>
    <tableColumn id="491" name="Coluna491" dataDxfId="15893" dataCellStyle="Normal 2 2 3 2"/>
    <tableColumn id="492" name="Coluna492" dataDxfId="15892" dataCellStyle="Normal 2 2 3 2"/>
    <tableColumn id="493" name="Coluna493" dataDxfId="15891" dataCellStyle="Normal 2 2 3 2"/>
    <tableColumn id="494" name="Coluna494" dataDxfId="15890" dataCellStyle="Normal 2 2 3 2"/>
    <tableColumn id="495" name="Coluna495" dataDxfId="15889" dataCellStyle="Normal 2 2 3 2"/>
    <tableColumn id="496" name="Coluna496" dataDxfId="15888" dataCellStyle="Normal 2 2 3 2"/>
    <tableColumn id="497" name="Coluna497" dataDxfId="15887" dataCellStyle="Normal 2 2 3 2"/>
    <tableColumn id="498" name="Coluna498" dataDxfId="15886" dataCellStyle="Normal 2 2 3 2"/>
    <tableColumn id="499" name="Coluna499" dataDxfId="15885" dataCellStyle="Normal 2 2 3 2"/>
    <tableColumn id="500" name="Coluna500" dataDxfId="15884" dataCellStyle="Normal 2 2 3 2"/>
    <tableColumn id="501" name="Coluna501" dataDxfId="15883" dataCellStyle="Normal 2 2 3 2"/>
    <tableColumn id="502" name="Coluna502" dataDxfId="15882" dataCellStyle="Normal 2 2 3 2"/>
    <tableColumn id="503" name="Coluna503" dataDxfId="15881" dataCellStyle="Normal 2 2 3 2"/>
    <tableColumn id="504" name="Coluna504" dataDxfId="15880" dataCellStyle="Normal 2 2 3 2"/>
    <tableColumn id="505" name="Coluna505" dataDxfId="15879" dataCellStyle="Normal 2 2 3 2"/>
    <tableColumn id="506" name="Coluna506" dataDxfId="15878" dataCellStyle="Normal 2 2 3 2"/>
    <tableColumn id="507" name="Coluna507" dataDxfId="15877" dataCellStyle="Normal 2 2 3 2"/>
    <tableColumn id="508" name="Coluna508" dataDxfId="15876" dataCellStyle="Normal 2 2 3 2"/>
    <tableColumn id="509" name="Coluna509" dataDxfId="15875" dataCellStyle="Normal 2 2 3 2"/>
    <tableColumn id="510" name="Coluna510" dataDxfId="15874" dataCellStyle="Normal 2 2 3 2"/>
    <tableColumn id="511" name="Coluna511" dataDxfId="15873" dataCellStyle="Normal 2 2 3 2"/>
    <tableColumn id="512" name="Coluna512" dataDxfId="15872" dataCellStyle="Normal 2 2 3 2"/>
    <tableColumn id="513" name="Coluna513" dataDxfId="15871" dataCellStyle="Normal 2 2 3 2"/>
    <tableColumn id="514" name="Coluna514" dataDxfId="15870" dataCellStyle="Normal 2 2 3 2"/>
    <tableColumn id="515" name="Coluna515" dataDxfId="15869" dataCellStyle="Normal 2 2 3 2"/>
    <tableColumn id="516" name="Coluna516" dataDxfId="15868" dataCellStyle="Normal 2 2 3 2"/>
    <tableColumn id="517" name="Coluna517" dataDxfId="15867" dataCellStyle="Normal 2 2 3 2"/>
    <tableColumn id="518" name="Coluna518" dataDxfId="15866" dataCellStyle="Normal 2 2 3 2"/>
    <tableColumn id="519" name="Coluna519" dataDxfId="15865" dataCellStyle="Normal 2 2 3 2"/>
    <tableColumn id="520" name="Coluna520" dataDxfId="15864" dataCellStyle="Normal 2 2 3 2"/>
    <tableColumn id="521" name="Coluna521" dataDxfId="15863" dataCellStyle="Normal 2 2 3 2"/>
    <tableColumn id="522" name="Coluna522" dataDxfId="15862" dataCellStyle="Normal 2 2 3 2"/>
    <tableColumn id="523" name="Coluna523" dataDxfId="15861" dataCellStyle="Normal 2 2 3 2"/>
    <tableColumn id="524" name="Coluna524" dataDxfId="15860" dataCellStyle="Normal 2 2 3 2"/>
    <tableColumn id="525" name="Coluna525" dataDxfId="15859" dataCellStyle="Normal 2 2 3 2"/>
    <tableColumn id="526" name="Coluna526" dataDxfId="15858" dataCellStyle="Normal 2 2 3 2"/>
    <tableColumn id="527" name="Coluna527" dataDxfId="15857" dataCellStyle="Normal 2 2 3 2"/>
    <tableColumn id="528" name="Coluna528" dataDxfId="15856" dataCellStyle="Normal 2 2 3 2"/>
    <tableColumn id="529" name="Coluna529" dataDxfId="15855" dataCellStyle="Normal 2 2 3 2"/>
    <tableColumn id="530" name="Coluna530" dataDxfId="15854" dataCellStyle="Normal 2 2 3 2"/>
    <tableColumn id="531" name="Coluna531" dataDxfId="15853" dataCellStyle="Normal 2 2 3 2"/>
    <tableColumn id="532" name="Coluna532" dataDxfId="15852" dataCellStyle="Normal 2 2 3 2"/>
    <tableColumn id="533" name="Coluna533" dataDxfId="15851" dataCellStyle="Normal 2 2 3 2"/>
    <tableColumn id="534" name="Coluna534" dataDxfId="15850" dataCellStyle="Normal 2 2 3 2"/>
    <tableColumn id="535" name="Coluna535" dataDxfId="15849" dataCellStyle="Normal 2 2 3 2"/>
    <tableColumn id="536" name="Coluna536" dataDxfId="15848" dataCellStyle="Normal 2 2 3 2"/>
    <tableColumn id="537" name="Coluna537" dataDxfId="15847" dataCellStyle="Normal 2 2 3 2"/>
    <tableColumn id="538" name="Coluna538" dataDxfId="15846" dataCellStyle="Normal 2 2 3 2"/>
    <tableColumn id="539" name="Coluna539" dataDxfId="15845" dataCellStyle="Normal 2 2 3 2"/>
    <tableColumn id="540" name="Coluna540" dataDxfId="15844" dataCellStyle="Normal 2 2 3 2"/>
    <tableColumn id="541" name="Coluna541" dataDxfId="15843" dataCellStyle="Normal 2 2 3 2"/>
    <tableColumn id="542" name="Coluna542" dataDxfId="15842" dataCellStyle="Normal 2 2 3 2"/>
    <tableColumn id="543" name="Coluna543" dataDxfId="15841" dataCellStyle="Normal 2 2 3 2"/>
    <tableColumn id="544" name="Coluna544" dataDxfId="15840" dataCellStyle="Normal 2 2 3 2"/>
    <tableColumn id="545" name="Coluna545" dataDxfId="15839" dataCellStyle="Normal 2 2 3 2"/>
    <tableColumn id="546" name="Coluna546" dataDxfId="15838" dataCellStyle="Normal 2 2 3 2"/>
    <tableColumn id="547" name="Coluna547" dataDxfId="15837" dataCellStyle="Normal 2 2 3 2"/>
    <tableColumn id="548" name="Coluna548" dataDxfId="15836" dataCellStyle="Normal 2 2 3 2"/>
    <tableColumn id="549" name="Coluna549" dataDxfId="15835" dataCellStyle="Normal 2 2 3 2"/>
    <tableColumn id="550" name="Coluna550" dataDxfId="15834" dataCellStyle="Normal 2 2 3 2"/>
    <tableColumn id="551" name="Coluna551" dataDxfId="15833" dataCellStyle="Normal 2 2 3 2"/>
    <tableColumn id="552" name="Coluna552" dataDxfId="15832" dataCellStyle="Normal 2 2 3 2"/>
    <tableColumn id="553" name="Coluna553" dataDxfId="15831" dataCellStyle="Normal 2 2 3 2"/>
    <tableColumn id="554" name="Coluna554" dataDxfId="15830" dataCellStyle="Normal 2 2 3 2"/>
    <tableColumn id="555" name="Coluna555" dataDxfId="15829" dataCellStyle="Normal 2 2 3 2"/>
    <tableColumn id="556" name="Coluna556" dataDxfId="15828" dataCellStyle="Normal 2 2 3 2"/>
    <tableColumn id="557" name="Coluna557" dataDxfId="15827" dataCellStyle="Normal 2 2 3 2"/>
    <tableColumn id="558" name="Coluna558" dataDxfId="15826" dataCellStyle="Normal 2 2 3 2"/>
    <tableColumn id="559" name="Coluna559" dataDxfId="15825" dataCellStyle="Normal 2 2 3 2"/>
    <tableColumn id="560" name="Coluna560" dataDxfId="15824" dataCellStyle="Normal 2 2 3 2"/>
    <tableColumn id="561" name="Coluna561" dataDxfId="15823" dataCellStyle="Normal 2 2 3 2"/>
    <tableColumn id="562" name="Coluna562" dataDxfId="15822" dataCellStyle="Normal 2 2 3 2"/>
    <tableColumn id="563" name="Coluna563" dataDxfId="15821" dataCellStyle="Normal 2 2 3 2"/>
    <tableColumn id="564" name="Coluna564" dataDxfId="15820" dataCellStyle="Normal 2 2 3 2"/>
    <tableColumn id="565" name="Coluna565" dataDxfId="15819" dataCellStyle="Normal 2 2 3 2"/>
    <tableColumn id="566" name="Coluna566" dataDxfId="15818" dataCellStyle="Normal 2 2 3 2"/>
    <tableColumn id="567" name="Coluna567" dataDxfId="15817" dataCellStyle="Normal 2 2 3 2"/>
    <tableColumn id="568" name="Coluna568" dataDxfId="15816" dataCellStyle="Normal 2 2 3 2"/>
    <tableColumn id="569" name="Coluna569" dataDxfId="15815" dataCellStyle="Normal 2 2 3 2"/>
    <tableColumn id="570" name="Coluna570" dataDxfId="15814" dataCellStyle="Normal 2 2 3 2"/>
    <tableColumn id="571" name="Coluna571" dataDxfId="15813" dataCellStyle="Normal 2 2 3 2"/>
    <tableColumn id="572" name="Coluna572" dataDxfId="15812" dataCellStyle="Normal 2 2 3 2"/>
    <tableColumn id="573" name="Coluna573" dataDxfId="15811" dataCellStyle="Normal 2 2 3 2"/>
    <tableColumn id="574" name="Coluna574" dataDxfId="15810" dataCellStyle="Normal 2 2 3 2"/>
    <tableColumn id="575" name="Coluna575" dataDxfId="15809" dataCellStyle="Normal 2 2 3 2"/>
    <tableColumn id="576" name="Coluna576" dataDxfId="15808" dataCellStyle="Normal 2 2 3 2"/>
    <tableColumn id="577" name="Coluna577" dataDxfId="15807" dataCellStyle="Normal 2 2 3 2"/>
    <tableColumn id="578" name="Coluna578" dataDxfId="15806" dataCellStyle="Normal 2 2 3 2"/>
    <tableColumn id="579" name="Coluna579" dataDxfId="15805" dataCellStyle="Normal 2 2 3 2"/>
    <tableColumn id="580" name="Coluna580" dataDxfId="15804" dataCellStyle="Normal 2 2 3 2"/>
    <tableColumn id="581" name="Coluna581" dataDxfId="15803" dataCellStyle="Normal 2 2 3 2"/>
    <tableColumn id="582" name="Coluna582" dataDxfId="15802" dataCellStyle="Normal 2 2 3 2"/>
    <tableColumn id="583" name="Coluna583" dataDxfId="15801" dataCellStyle="Normal 2 2 3 2"/>
    <tableColumn id="584" name="Coluna584" dataDxfId="15800" dataCellStyle="Normal 2 2 3 2"/>
    <tableColumn id="585" name="Coluna585" dataDxfId="15799" dataCellStyle="Normal 2 2 3 2"/>
    <tableColumn id="586" name="Coluna586" dataDxfId="15798" dataCellStyle="Normal 2 2 3 2"/>
    <tableColumn id="587" name="Coluna587" dataDxfId="15797" dataCellStyle="Normal 2 2 3 2"/>
    <tableColumn id="588" name="Coluna588" dataDxfId="15796" dataCellStyle="Normal 2 2 3 2"/>
    <tableColumn id="589" name="Coluna589" dataDxfId="15795" dataCellStyle="Normal 2 2 3 2"/>
    <tableColumn id="590" name="Coluna590" dataDxfId="15794" dataCellStyle="Normal 2 2 3 2"/>
    <tableColumn id="591" name="Coluna591" dataDxfId="15793" dataCellStyle="Normal 2 2 3 2"/>
    <tableColumn id="592" name="Coluna592" dataDxfId="15792" dataCellStyle="Normal 2 2 3 2"/>
    <tableColumn id="593" name="Coluna593" dataDxfId="15791" dataCellStyle="Normal 2 2 3 2"/>
    <tableColumn id="594" name="Coluna594" dataDxfId="15790" dataCellStyle="Normal 2 2 3 2"/>
    <tableColumn id="595" name="Coluna595" dataDxfId="15789" dataCellStyle="Normal 2 2 3 2"/>
    <tableColumn id="596" name="Coluna596" dataDxfId="15788" dataCellStyle="Normal 2 2 3 2"/>
    <tableColumn id="597" name="Coluna597" dataDxfId="15787" dataCellStyle="Normal 2 2 3 2"/>
    <tableColumn id="598" name="Coluna598" dataDxfId="15786" dataCellStyle="Normal 2 2 3 2"/>
    <tableColumn id="599" name="Coluna599" dataDxfId="15785" dataCellStyle="Normal 2 2 3 2"/>
    <tableColumn id="600" name="Coluna600" dataDxfId="15784" dataCellStyle="Normal 2 2 3 2"/>
    <tableColumn id="601" name="Coluna601" dataDxfId="15783" dataCellStyle="Normal 2 2 3 2"/>
    <tableColumn id="602" name="Coluna602" dataDxfId="15782" dataCellStyle="Normal 2 2 3 2"/>
    <tableColumn id="603" name="Coluna603" dataDxfId="15781" dataCellStyle="Normal 2 2 3 2"/>
    <tableColumn id="604" name="Coluna604" dataDxfId="15780" dataCellStyle="Normal 2 2 3 2"/>
    <tableColumn id="605" name="Coluna605" dataDxfId="15779" dataCellStyle="Normal 2 2 3 2"/>
    <tableColumn id="606" name="Coluna606" dataDxfId="15778" dataCellStyle="Normal 2 2 3 2"/>
    <tableColumn id="607" name="Coluna607" dataDxfId="15777" dataCellStyle="Normal 2 2 3 2"/>
    <tableColumn id="608" name="Coluna608" dataDxfId="15776" dataCellStyle="Normal 2 2 3 2"/>
    <tableColumn id="609" name="Coluna609" dataDxfId="15775" dataCellStyle="Normal 2 2 3 2"/>
    <tableColumn id="610" name="Coluna610" dataDxfId="15774" dataCellStyle="Normal 2 2 3 2"/>
    <tableColumn id="611" name="Coluna611" dataDxfId="15773" dataCellStyle="Normal 2 2 3 2"/>
    <tableColumn id="612" name="Coluna612" dataDxfId="15772" dataCellStyle="Normal 2 2 3 2"/>
    <tableColumn id="613" name="Coluna613" dataDxfId="15771" dataCellStyle="Normal 2 2 3 2"/>
    <tableColumn id="614" name="Coluna614" dataDxfId="15770" dataCellStyle="Normal 2 2 3 2"/>
    <tableColumn id="615" name="Coluna615" dataDxfId="15769" dataCellStyle="Normal 2 2 3 2"/>
    <tableColumn id="616" name="Coluna616" dataDxfId="15768" dataCellStyle="Normal 2 2 3 2"/>
    <tableColumn id="617" name="Coluna617" dataDxfId="15767" dataCellStyle="Normal 2 2 3 2"/>
    <tableColumn id="618" name="Coluna618" dataDxfId="15766" dataCellStyle="Normal 2 2 3 2"/>
    <tableColumn id="619" name="Coluna619" dataDxfId="15765" dataCellStyle="Normal 2 2 3 2"/>
    <tableColumn id="620" name="Coluna620" dataDxfId="15764" dataCellStyle="Normal 2 2 3 2"/>
    <tableColumn id="621" name="Coluna621" dataDxfId="15763" dataCellStyle="Normal 2 2 3 2"/>
    <tableColumn id="622" name="Coluna622" dataDxfId="15762" dataCellStyle="Normal 2 2 3 2"/>
    <tableColumn id="623" name="Coluna623" dataDxfId="15761" dataCellStyle="Normal 2 2 3 2"/>
    <tableColumn id="624" name="Coluna624" dataDxfId="15760" dataCellStyle="Normal 2 2 3 2"/>
    <tableColumn id="625" name="Coluna625" dataDxfId="15759" dataCellStyle="Normal 2 2 3 2"/>
    <tableColumn id="626" name="Coluna626" dataDxfId="15758" dataCellStyle="Normal 2 2 3 2"/>
    <tableColumn id="627" name="Coluna627" dataDxfId="15757" dataCellStyle="Normal 2 2 3 2"/>
    <tableColumn id="628" name="Coluna628" dataDxfId="15756" dataCellStyle="Normal 2 2 3 2"/>
    <tableColumn id="629" name="Coluna629" dataDxfId="15755" dataCellStyle="Normal 2 2 3 2"/>
    <tableColumn id="630" name="Coluna630" dataDxfId="15754" dataCellStyle="Normal 2 2 3 2"/>
    <tableColumn id="631" name="Coluna631" dataDxfId="15753" dataCellStyle="Normal 2 2 3 2"/>
    <tableColumn id="632" name="Coluna632" dataDxfId="15752" dataCellStyle="Normal 2 2 3 2"/>
    <tableColumn id="633" name="Coluna633" dataDxfId="15751" dataCellStyle="Normal 2 2 3 2"/>
    <tableColumn id="634" name="Coluna634" dataDxfId="15750" dataCellStyle="Normal 2 2 3 2"/>
    <tableColumn id="635" name="Coluna635" dataDxfId="15749" dataCellStyle="Normal 2 2 3 2"/>
    <tableColumn id="636" name="Coluna636" dataDxfId="15748" dataCellStyle="Normal 2 2 3 2"/>
    <tableColumn id="637" name="Coluna637" dataDxfId="15747" dataCellStyle="Normal 2 2 3 2"/>
    <tableColumn id="638" name="Coluna638" dataDxfId="15746" dataCellStyle="Normal 2 2 3 2"/>
    <tableColumn id="639" name="Coluna639" dataDxfId="15745" dataCellStyle="Normal 2 2 3 2"/>
    <tableColumn id="640" name="Coluna640" dataDxfId="15744" dataCellStyle="Normal 2 2 3 2"/>
    <tableColumn id="641" name="Coluna641" dataDxfId="15743" dataCellStyle="Normal 2 2 3 2"/>
    <tableColumn id="642" name="Coluna642" dataDxfId="15742" dataCellStyle="Normal 2 2 3 2"/>
    <tableColumn id="643" name="Coluna643" dataDxfId="15741" dataCellStyle="Normal 2 2 3 2"/>
    <tableColumn id="644" name="Coluna644" dataDxfId="15740" dataCellStyle="Normal 2 2 3 2"/>
    <tableColumn id="645" name="Coluna645" dataDxfId="15739" dataCellStyle="Normal 2 2 3 2"/>
    <tableColumn id="646" name="Coluna646" dataDxfId="15738" dataCellStyle="Normal 2 2 3 2"/>
    <tableColumn id="647" name="Coluna647" dataDxfId="15737" dataCellStyle="Normal 2 2 3 2"/>
    <tableColumn id="648" name="Coluna648" dataDxfId="15736" dataCellStyle="Normal 2 2 3 2"/>
    <tableColumn id="649" name="Coluna649" dataDxfId="15735" dataCellStyle="Normal 2 2 3 2"/>
    <tableColumn id="650" name="Coluna650" dataDxfId="15734" dataCellStyle="Normal 2 2 3 2"/>
    <tableColumn id="651" name="Coluna651" dataDxfId="15733" dataCellStyle="Normal 2 2 3 2"/>
    <tableColumn id="652" name="Coluna652" dataDxfId="15732" dataCellStyle="Normal 2 2 3 2"/>
    <tableColumn id="653" name="Coluna653" dataDxfId="15731" dataCellStyle="Normal 2 2 3 2"/>
    <tableColumn id="654" name="Coluna654" dataDxfId="15730" dataCellStyle="Normal 2 2 3 2"/>
    <tableColumn id="655" name="Coluna655" dataDxfId="15729" dataCellStyle="Normal 2 2 3 2"/>
    <tableColumn id="656" name="Coluna656" dataDxfId="15728" dataCellStyle="Normal 2 2 3 2"/>
    <tableColumn id="657" name="Coluna657" dataDxfId="15727" dataCellStyle="Normal 2 2 3 2"/>
    <tableColumn id="658" name="Coluna658" dataDxfId="15726" dataCellStyle="Normal 2 2 3 2"/>
    <tableColumn id="659" name="Coluna659" dataDxfId="15725" dataCellStyle="Normal 2 2 3 2"/>
    <tableColumn id="660" name="Coluna660" dataDxfId="15724" dataCellStyle="Normal 2 2 3 2"/>
    <tableColumn id="661" name="Coluna661" dataDxfId="15723" dataCellStyle="Normal 2 2 3 2"/>
    <tableColumn id="662" name="Coluna662" dataDxfId="15722" dataCellStyle="Normal 2 2 3 2"/>
    <tableColumn id="663" name="Coluna663" dataDxfId="15721" dataCellStyle="Normal 2 2 3 2"/>
    <tableColumn id="664" name="Coluna664" dataDxfId="15720" dataCellStyle="Normal 2 2 3 2"/>
    <tableColumn id="665" name="Coluna665" dataDxfId="15719" dataCellStyle="Normal 2 2 3 2"/>
    <tableColumn id="666" name="Coluna666" dataDxfId="15718" dataCellStyle="Normal 2 2 3 2"/>
    <tableColumn id="667" name="Coluna667" dataDxfId="15717" dataCellStyle="Normal 2 2 3 2"/>
    <tableColumn id="668" name="Coluna668" dataDxfId="15716" dataCellStyle="Normal 2 2 3 2"/>
    <tableColumn id="669" name="Coluna669" dataDxfId="15715" dataCellStyle="Normal 2 2 3 2"/>
    <tableColumn id="670" name="Coluna670" dataDxfId="15714" dataCellStyle="Normal 2 2 3 2"/>
    <tableColumn id="671" name="Coluna671" dataDxfId="15713" dataCellStyle="Normal 2 2 3 2"/>
    <tableColumn id="672" name="Coluna672" dataDxfId="15712" dataCellStyle="Normal 2 2 3 2"/>
    <tableColumn id="673" name="Coluna673" dataDxfId="15711" dataCellStyle="Normal 2 2 3 2"/>
    <tableColumn id="674" name="Coluna674" dataDxfId="15710" dataCellStyle="Normal 2 2 3 2"/>
    <tableColumn id="675" name="Coluna675" dataDxfId="15709" dataCellStyle="Normal 2 2 3 2"/>
    <tableColumn id="676" name="Coluna676" dataDxfId="15708" dataCellStyle="Normal 2 2 3 2"/>
    <tableColumn id="677" name="Coluna677" dataDxfId="15707" dataCellStyle="Normal 2 2 3 2"/>
    <tableColumn id="678" name="Coluna678" dataDxfId="15706" dataCellStyle="Normal 2 2 3 2"/>
    <tableColumn id="679" name="Coluna679" dataDxfId="15705" dataCellStyle="Normal 2 2 3 2"/>
    <tableColumn id="680" name="Coluna680" dataDxfId="15704" dataCellStyle="Normal 2 2 3 2"/>
    <tableColumn id="681" name="Coluna681" dataDxfId="15703" dataCellStyle="Normal 2 2 3 2"/>
    <tableColumn id="682" name="Coluna682" dataDxfId="15702" dataCellStyle="Normal 2 2 3 2"/>
    <tableColumn id="683" name="Coluna683" dataDxfId="15701" dataCellStyle="Normal 2 2 3 2"/>
    <tableColumn id="684" name="Coluna684" dataDxfId="15700" dataCellStyle="Normal 2 2 3 2"/>
    <tableColumn id="685" name="Coluna685" dataDxfId="15699" dataCellStyle="Normal 2 2 3 2"/>
    <tableColumn id="686" name="Coluna686" dataDxfId="15698" dataCellStyle="Normal 2 2 3 2"/>
    <tableColumn id="687" name="Coluna687" dataDxfId="15697" dataCellStyle="Normal 2 2 3 2"/>
    <tableColumn id="688" name="Coluna688" dataDxfId="15696" dataCellStyle="Normal 2 2 3 2"/>
    <tableColumn id="689" name="Coluna689" dataDxfId="15695" dataCellStyle="Normal 2 2 3 2"/>
    <tableColumn id="690" name="Coluna690" dataDxfId="15694" dataCellStyle="Normal 2 2 3 2"/>
    <tableColumn id="691" name="Coluna691" dataDxfId="15693" dataCellStyle="Normal 2 2 3 2"/>
    <tableColumn id="692" name="Coluna692" dataDxfId="15692" dataCellStyle="Normal 2 2 3 2"/>
    <tableColumn id="693" name="Coluna693" dataDxfId="15691" dataCellStyle="Normal 2 2 3 2"/>
    <tableColumn id="694" name="Coluna694" dataDxfId="15690" dataCellStyle="Normal 2 2 3 2"/>
    <tableColumn id="695" name="Coluna695" dataDxfId="15689" dataCellStyle="Normal 2 2 3 2"/>
    <tableColumn id="696" name="Coluna696" dataDxfId="15688" dataCellStyle="Normal 2 2 3 2"/>
    <tableColumn id="697" name="Coluna697" dataDxfId="15687" dataCellStyle="Normal 2 2 3 2"/>
    <tableColumn id="698" name="Coluna698" dataDxfId="15686" dataCellStyle="Normal 2 2 3 2"/>
    <tableColumn id="699" name="Coluna699" dataDxfId="15685" dataCellStyle="Normal 2 2 3 2"/>
    <tableColumn id="700" name="Coluna700" dataDxfId="15684" dataCellStyle="Normal 2 2 3 2"/>
    <tableColumn id="701" name="Coluna701" dataDxfId="15683" dataCellStyle="Normal 2 2 3 2"/>
    <tableColumn id="702" name="Coluna702" dataDxfId="15682" dataCellStyle="Normal 2 2 3 2"/>
    <tableColumn id="703" name="Coluna703" dataDxfId="15681" dataCellStyle="Normal 2 2 3 2"/>
    <tableColumn id="704" name="Coluna704" dataDxfId="15680" dataCellStyle="Normal 2 2 3 2"/>
    <tableColumn id="705" name="Coluna705" dataDxfId="15679" dataCellStyle="Normal 2 2 3 2"/>
    <tableColumn id="706" name="Coluna706" dataDxfId="15678" dataCellStyle="Normal 2 2 3 2"/>
    <tableColumn id="707" name="Coluna707" dataDxfId="15677" dataCellStyle="Normal 2 2 3 2"/>
    <tableColumn id="708" name="Coluna708" dataDxfId="15676" dataCellStyle="Normal 2 2 3 2"/>
    <tableColumn id="709" name="Coluna709" dataDxfId="15675" dataCellStyle="Normal 2 2 3 2"/>
    <tableColumn id="710" name="Coluna710" dataDxfId="15674" dataCellStyle="Normal 2 2 3 2"/>
    <tableColumn id="711" name="Coluna711" dataDxfId="15673" dataCellStyle="Normal 2 2 3 2"/>
    <tableColumn id="712" name="Coluna712" dataDxfId="15672" dataCellStyle="Normal 2 2 3 2"/>
    <tableColumn id="713" name="Coluna713" dataDxfId="15671" dataCellStyle="Normal 2 2 3 2"/>
    <tableColumn id="714" name="Coluna714" dataDxfId="15670" dataCellStyle="Normal 2 2 3 2"/>
    <tableColumn id="715" name="Coluna715" dataDxfId="15669" dataCellStyle="Normal 2 2 3 2"/>
    <tableColumn id="716" name="Coluna716" dataDxfId="15668" dataCellStyle="Normal 2 2 3 2"/>
    <tableColumn id="717" name="Coluna717" dataDxfId="15667" dataCellStyle="Normal 2 2 3 2"/>
    <tableColumn id="718" name="Coluna718" dataDxfId="15666" dataCellStyle="Normal 2 2 3 2"/>
    <tableColumn id="719" name="Coluna719" dataDxfId="15665" dataCellStyle="Normal 2 2 3 2"/>
    <tableColumn id="720" name="Coluna720" dataDxfId="15664" dataCellStyle="Normal 2 2 3 2"/>
    <tableColumn id="721" name="Coluna721" dataDxfId="15663" dataCellStyle="Normal 2 2 3 2"/>
    <tableColumn id="722" name="Coluna722" dataDxfId="15662" dataCellStyle="Normal 2 2 3 2"/>
    <tableColumn id="723" name="Coluna723" dataDxfId="15661" dataCellStyle="Normal 2 2 3 2"/>
    <tableColumn id="724" name="Coluna724" dataDxfId="15660" dataCellStyle="Normal 2 2 3 2"/>
    <tableColumn id="725" name="Coluna725" dataDxfId="15659" dataCellStyle="Normal 2 2 3 2"/>
    <tableColumn id="726" name="Coluna726" dataDxfId="15658" dataCellStyle="Normal 2 2 3 2"/>
    <tableColumn id="727" name="Coluna727" dataDxfId="15657" dataCellStyle="Normal 2 2 3 2"/>
    <tableColumn id="728" name="Coluna728" dataDxfId="15656" dataCellStyle="Normal 2 2 3 2"/>
    <tableColumn id="729" name="Coluna729" dataDxfId="15655" dataCellStyle="Normal 2 2 3 2"/>
    <tableColumn id="730" name="Coluna730" dataDxfId="15654" dataCellStyle="Normal 2 2 3 2"/>
    <tableColumn id="731" name="Coluna731" dataDxfId="15653" dataCellStyle="Normal 2 2 3 2"/>
    <tableColumn id="732" name="Coluna732" dataDxfId="15652" dataCellStyle="Normal 2 2 3 2"/>
    <tableColumn id="733" name="Coluna733" dataDxfId="15651" dataCellStyle="Normal 2 2 3 2"/>
    <tableColumn id="734" name="Coluna734" dataDxfId="15650" dataCellStyle="Normal 2 2 3 2"/>
    <tableColumn id="735" name="Coluna735" dataDxfId="15649" dataCellStyle="Normal 2 2 3 2"/>
    <tableColumn id="736" name="Coluna736" dataDxfId="15648" dataCellStyle="Normal 2 2 3 2"/>
    <tableColumn id="737" name="Coluna737" dataDxfId="15647" dataCellStyle="Normal 2 2 3 2"/>
    <tableColumn id="738" name="Coluna738" dataDxfId="15646" dataCellStyle="Normal 2 2 3 2"/>
    <tableColumn id="739" name="Coluna739" dataDxfId="15645" dataCellStyle="Normal 2 2 3 2"/>
    <tableColumn id="740" name="Coluna740" dataDxfId="15644" dataCellStyle="Normal 2 2 3 2"/>
    <tableColumn id="741" name="Coluna741" dataDxfId="15643" dataCellStyle="Normal 2 2 3 2"/>
    <tableColumn id="742" name="Coluna742" dataDxfId="15642" dataCellStyle="Normal 2 2 3 2"/>
    <tableColumn id="743" name="Coluna743" dataDxfId="15641" dataCellStyle="Normal 2 2 3 2"/>
    <tableColumn id="744" name="Coluna744" dataDxfId="15640" dataCellStyle="Normal 2 2 3 2"/>
    <tableColumn id="745" name="Coluna745" dataDxfId="15639" dataCellStyle="Normal 2 2 3 2"/>
    <tableColumn id="746" name="Coluna746" dataDxfId="15638" dataCellStyle="Normal 2 2 3 2"/>
    <tableColumn id="747" name="Coluna747" dataDxfId="15637" dataCellStyle="Normal 2 2 3 2"/>
    <tableColumn id="748" name="Coluna748" dataDxfId="15636" dataCellStyle="Normal 2 2 3 2"/>
    <tableColumn id="749" name="Coluna749" dataDxfId="15635" dataCellStyle="Normal 2 2 3 2"/>
    <tableColumn id="750" name="Coluna750" dataDxfId="15634" dataCellStyle="Normal 2 2 3 2"/>
    <tableColumn id="751" name="Coluna751" dataDxfId="15633" dataCellStyle="Normal 2 2 3 2"/>
    <tableColumn id="752" name="Coluna752" dataDxfId="15632" dataCellStyle="Normal 2 2 3 2"/>
    <tableColumn id="753" name="Coluna753" dataDxfId="15631" dataCellStyle="Normal 2 2 3 2"/>
    <tableColumn id="754" name="Coluna754" dataDxfId="15630" dataCellStyle="Normal 2 2 3 2"/>
    <tableColumn id="755" name="Coluna755" dataDxfId="15629" dataCellStyle="Normal 2 2 3 2"/>
    <tableColumn id="756" name="Coluna756" dataDxfId="15628" dataCellStyle="Normal 2 2 3 2"/>
    <tableColumn id="757" name="Coluna757" dataDxfId="15627" dataCellStyle="Normal 2 2 3 2"/>
    <tableColumn id="758" name="Coluna758" dataDxfId="15626" dataCellStyle="Normal 2 2 3 2"/>
    <tableColumn id="759" name="Coluna759" dataDxfId="15625" dataCellStyle="Normal 2 2 3 2"/>
    <tableColumn id="760" name="Coluna760" dataDxfId="15624" dataCellStyle="Normal 2 2 3 2"/>
    <tableColumn id="761" name="Coluna761" dataDxfId="15623" dataCellStyle="Normal 2 2 3 2"/>
    <tableColumn id="762" name="Coluna762" dataDxfId="15622" dataCellStyle="Normal 2 2 3 2"/>
    <tableColumn id="763" name="Coluna763" dataDxfId="15621" dataCellStyle="Normal 2 2 3 2"/>
    <tableColumn id="764" name="Coluna764" dataDxfId="15620" dataCellStyle="Normal 2 2 3 2"/>
    <tableColumn id="765" name="Coluna765" dataDxfId="15619" dataCellStyle="Normal 2 2 3 2"/>
    <tableColumn id="766" name="Coluna766" dataDxfId="15618" dataCellStyle="Normal 2 2 3 2"/>
    <tableColumn id="767" name="Coluna767" dataDxfId="15617" dataCellStyle="Normal 2 2 3 2"/>
    <tableColumn id="768" name="Coluna768" dataDxfId="15616" dataCellStyle="Normal 2 2 3 2"/>
    <tableColumn id="769" name="Coluna769" dataDxfId="15615" dataCellStyle="Normal 2 2 3 2"/>
    <tableColumn id="770" name="Coluna770" dataDxfId="15614" dataCellStyle="Normal 2 2 3 2"/>
    <tableColumn id="771" name="Coluna771" dataDxfId="15613" dataCellStyle="Normal 2 2 3 2"/>
    <tableColumn id="772" name="Coluna772" dataDxfId="15612" dataCellStyle="Normal 2 2 3 2"/>
    <tableColumn id="773" name="Coluna773" dataDxfId="15611" dataCellStyle="Normal 2 2 3 2"/>
    <tableColumn id="774" name="Coluna774" dataDxfId="15610" dataCellStyle="Normal 2 2 3 2"/>
    <tableColumn id="775" name="Coluna775" dataDxfId="15609" dataCellStyle="Normal 2 2 3 2"/>
    <tableColumn id="776" name="Coluna776" dataDxfId="15608" dataCellStyle="Normal 2 2 3 2"/>
    <tableColumn id="777" name="Coluna777" dataDxfId="15607" dataCellStyle="Normal 2 2 3 2"/>
    <tableColumn id="778" name="Coluna778" dataDxfId="15606" dataCellStyle="Normal 2 2 3 2"/>
    <tableColumn id="779" name="Coluna779" dataDxfId="15605" dataCellStyle="Normal 2 2 3 2"/>
    <tableColumn id="780" name="Coluna780" dataDxfId="15604" dataCellStyle="Normal 2 2 3 2"/>
    <tableColumn id="781" name="Coluna781" dataDxfId="15603" dataCellStyle="Normal 2 2 3 2"/>
    <tableColumn id="782" name="Coluna782" dataDxfId="15602" dataCellStyle="Normal 2 2 3 2"/>
    <tableColumn id="783" name="Coluna783" dataDxfId="15601" dataCellStyle="Normal 2 2 3 2"/>
    <tableColumn id="784" name="Coluna784" dataDxfId="15600" dataCellStyle="Normal 2 2 3 2"/>
    <tableColumn id="785" name="Coluna785" dataDxfId="15599" dataCellStyle="Normal 2 2 3 2"/>
    <tableColumn id="786" name="Coluna786" dataDxfId="15598" dataCellStyle="Normal 2 2 3 2"/>
    <tableColumn id="787" name="Coluna787" dataDxfId="15597" dataCellStyle="Normal 2 2 3 2"/>
    <tableColumn id="788" name="Coluna788" dataDxfId="15596" dataCellStyle="Normal 2 2 3 2"/>
    <tableColumn id="789" name="Coluna789" dataDxfId="15595" dataCellStyle="Normal 2 2 3 2"/>
    <tableColumn id="790" name="Coluna790" dataDxfId="15594" dataCellStyle="Normal 2 2 3 2"/>
    <tableColumn id="791" name="Coluna791" dataDxfId="15593" dataCellStyle="Normal 2 2 3 2"/>
    <tableColumn id="792" name="Coluna792" dataDxfId="15592" dataCellStyle="Normal 2 2 3 2"/>
    <tableColumn id="793" name="Coluna793" dataDxfId="15591" dataCellStyle="Normal 2 2 3 2"/>
    <tableColumn id="794" name="Coluna794" dataDxfId="15590" dataCellStyle="Normal 2 2 3 2"/>
    <tableColumn id="795" name="Coluna795" dataDxfId="15589" dataCellStyle="Normal 2 2 3 2"/>
    <tableColumn id="796" name="Coluna796" dataDxfId="15588" dataCellStyle="Normal 2 2 3 2"/>
    <tableColumn id="797" name="Coluna797" dataDxfId="15587" dataCellStyle="Normal 2 2 3 2"/>
    <tableColumn id="798" name="Coluna798" dataDxfId="15586" dataCellStyle="Normal 2 2 3 2"/>
    <tableColumn id="799" name="Coluna799" dataDxfId="15585" dataCellStyle="Normal 2 2 3 2"/>
    <tableColumn id="800" name="Coluna800" dataDxfId="15584" dataCellStyle="Normal 2 2 3 2"/>
    <tableColumn id="801" name="Coluna801" dataDxfId="15583" dataCellStyle="Normal 2 2 3 2"/>
    <tableColumn id="802" name="Coluna802" dataDxfId="15582" dataCellStyle="Normal 2 2 3 2"/>
    <tableColumn id="803" name="Coluna803" dataDxfId="15581" dataCellStyle="Normal 2 2 3 2"/>
    <tableColumn id="804" name="Coluna804" dataDxfId="15580" dataCellStyle="Normal 2 2 3 2"/>
    <tableColumn id="805" name="Coluna805" dataDxfId="15579" dataCellStyle="Normal 2 2 3 2"/>
    <tableColumn id="806" name="Coluna806" dataDxfId="15578" dataCellStyle="Normal 2 2 3 2"/>
    <tableColumn id="807" name="Coluna807" dataDxfId="15577" dataCellStyle="Normal 2 2 3 2"/>
    <tableColumn id="808" name="Coluna808" dataDxfId="15576" dataCellStyle="Normal 2 2 3 2"/>
    <tableColumn id="809" name="Coluna809" dataDxfId="15575" dataCellStyle="Normal 2 2 3 2"/>
    <tableColumn id="810" name="Coluna810" dataDxfId="15574" dataCellStyle="Normal 2 2 3 2"/>
    <tableColumn id="811" name="Coluna811" dataDxfId="15573" dataCellStyle="Normal 2 2 3 2"/>
    <tableColumn id="812" name="Coluna812" dataDxfId="15572" dataCellStyle="Normal 2 2 3 2"/>
    <tableColumn id="813" name="Coluna813" dataDxfId="15571" dataCellStyle="Normal 2 2 3 2"/>
    <tableColumn id="814" name="Coluna814" dataDxfId="15570" dataCellStyle="Normal 2 2 3 2"/>
    <tableColumn id="815" name="Coluna815" dataDxfId="15569" dataCellStyle="Normal 2 2 3 2"/>
    <tableColumn id="816" name="Coluna816" dataDxfId="15568" dataCellStyle="Normal 2 2 3 2"/>
    <tableColumn id="817" name="Coluna817" dataDxfId="15567" dataCellStyle="Normal 2 2 3 2"/>
    <tableColumn id="818" name="Coluna818" dataDxfId="15566" dataCellStyle="Normal 2 2 3 2"/>
    <tableColumn id="819" name="Coluna819" dataDxfId="15565" dataCellStyle="Normal 2 2 3 2"/>
    <tableColumn id="820" name="Coluna820" dataDxfId="15564" dataCellStyle="Normal 2 2 3 2"/>
    <tableColumn id="821" name="Coluna821" dataDxfId="15563" dataCellStyle="Normal 2 2 3 2"/>
    <tableColumn id="822" name="Coluna822" dataDxfId="15562" dataCellStyle="Normal 2 2 3 2"/>
    <tableColumn id="823" name="Coluna823" dataDxfId="15561" dataCellStyle="Normal 2 2 3 2"/>
    <tableColumn id="824" name="Coluna824" dataDxfId="15560" dataCellStyle="Normal 2 2 3 2"/>
    <tableColumn id="825" name="Coluna825" dataDxfId="15559" dataCellStyle="Normal 2 2 3 2"/>
    <tableColumn id="826" name="Coluna826" dataDxfId="15558" dataCellStyle="Normal 2 2 3 2"/>
    <tableColumn id="827" name="Coluna827" dataDxfId="15557" dataCellStyle="Normal 2 2 3 2"/>
    <tableColumn id="828" name="Coluna828" dataDxfId="15556" dataCellStyle="Normal 2 2 3 2"/>
    <tableColumn id="829" name="Coluna829" dataDxfId="15555" dataCellStyle="Normal 2 2 3 2"/>
    <tableColumn id="830" name="Coluna830" dataDxfId="15554" dataCellStyle="Normal 2 2 3 2"/>
    <tableColumn id="831" name="Coluna831" dataDxfId="15553" dataCellStyle="Normal 2 2 3 2"/>
    <tableColumn id="832" name="Coluna832" dataDxfId="15552" dataCellStyle="Normal 2 2 3 2"/>
    <tableColumn id="833" name="Coluna833" dataDxfId="15551" dataCellStyle="Normal 2 2 3 2"/>
    <tableColumn id="834" name="Coluna834" dataDxfId="15550" dataCellStyle="Normal 2 2 3 2"/>
    <tableColumn id="835" name="Coluna835" dataDxfId="15549" dataCellStyle="Normal 2 2 3 2"/>
    <tableColumn id="836" name="Coluna836" dataDxfId="15548" dataCellStyle="Normal 2 2 3 2"/>
    <tableColumn id="837" name="Coluna837" dataDxfId="15547" dataCellStyle="Normal 2 2 3 2"/>
    <tableColumn id="838" name="Coluna838" dataDxfId="15546" dataCellStyle="Normal 2 2 3 2"/>
    <tableColumn id="839" name="Coluna839" dataDxfId="15545" dataCellStyle="Normal 2 2 3 2"/>
    <tableColumn id="840" name="Coluna840" dataDxfId="15544" dataCellStyle="Normal 2 2 3 2"/>
    <tableColumn id="841" name="Coluna841" dataDxfId="15543" dataCellStyle="Normal 2 2 3 2"/>
    <tableColumn id="842" name="Coluna842" dataDxfId="15542" dataCellStyle="Normal 2 2 3 2"/>
    <tableColumn id="843" name="Coluna843" dataDxfId="15541" dataCellStyle="Normal 2 2 3 2"/>
    <tableColumn id="844" name="Coluna844" dataDxfId="15540" dataCellStyle="Normal 2 2 3 2"/>
    <tableColumn id="845" name="Coluna845" dataDxfId="15539" dataCellStyle="Normal 2 2 3 2"/>
    <tableColumn id="846" name="Coluna846" dataDxfId="15538" dataCellStyle="Normal 2 2 3 2"/>
    <tableColumn id="847" name="Coluna847" dataDxfId="15537" dataCellStyle="Normal 2 2 3 2"/>
    <tableColumn id="848" name="Coluna848" dataDxfId="15536" dataCellStyle="Normal 2 2 3 2"/>
    <tableColumn id="849" name="Coluna849" dataDxfId="15535" dataCellStyle="Normal 2 2 3 2"/>
    <tableColumn id="850" name="Coluna850" dataDxfId="15534" dataCellStyle="Normal 2 2 3 2"/>
    <tableColumn id="851" name="Coluna851" dataDxfId="15533" dataCellStyle="Normal 2 2 3 2"/>
    <tableColumn id="852" name="Coluna852" dataDxfId="15532" dataCellStyle="Normal 2 2 3 2"/>
    <tableColumn id="853" name="Coluna853" dataDxfId="15531" dataCellStyle="Normal 2 2 3 2"/>
    <tableColumn id="854" name="Coluna854" dataDxfId="15530" dataCellStyle="Normal 2 2 3 2"/>
    <tableColumn id="855" name="Coluna855" dataDxfId="15529" dataCellStyle="Normal 2 2 3 2"/>
    <tableColumn id="856" name="Coluna856" dataDxfId="15528" dataCellStyle="Normal 2 2 3 2"/>
    <tableColumn id="857" name="Coluna857" dataDxfId="15527" dataCellStyle="Normal 2 2 3 2"/>
    <tableColumn id="858" name="Coluna858" dataDxfId="15526" dataCellStyle="Normal 2 2 3 2"/>
    <tableColumn id="859" name="Coluna859" dataDxfId="15525" dataCellStyle="Normal 2 2 3 2"/>
    <tableColumn id="860" name="Coluna860" dataDxfId="15524" dataCellStyle="Normal 2 2 3 2"/>
    <tableColumn id="861" name="Coluna861" dataDxfId="15523" dataCellStyle="Normal 2 2 3 2"/>
    <tableColumn id="862" name="Coluna862" dataDxfId="15522" dataCellStyle="Normal 2 2 3 2"/>
    <tableColumn id="863" name="Coluna863" dataDxfId="15521" dataCellStyle="Normal 2 2 3 2"/>
    <tableColumn id="864" name="Coluna864" dataDxfId="15520" dataCellStyle="Normal 2 2 3 2"/>
    <tableColumn id="865" name="Coluna865" dataDxfId="15519" dataCellStyle="Normal 2 2 3 2"/>
    <tableColumn id="866" name="Coluna866" dataDxfId="15518" dataCellStyle="Normal 2 2 3 2"/>
    <tableColumn id="867" name="Coluna867" dataDxfId="15517" dataCellStyle="Normal 2 2 3 2"/>
    <tableColumn id="868" name="Coluna868" dataDxfId="15516" dataCellStyle="Normal 2 2 3 2"/>
    <tableColumn id="869" name="Coluna869" dataDxfId="15515" dataCellStyle="Normal 2 2 3 2"/>
    <tableColumn id="870" name="Coluna870" dataDxfId="15514" dataCellStyle="Normal 2 2 3 2"/>
    <tableColumn id="871" name="Coluna871" dataDxfId="15513" dataCellStyle="Normal 2 2 3 2"/>
    <tableColumn id="872" name="Coluna872" dataDxfId="15512" dataCellStyle="Normal 2 2 3 2"/>
    <tableColumn id="873" name="Coluna873" dataDxfId="15511" dataCellStyle="Normal 2 2 3 2"/>
    <tableColumn id="874" name="Coluna874" dataDxfId="15510" dataCellStyle="Normal 2 2 3 2"/>
    <tableColumn id="875" name="Coluna875" dataDxfId="15509" dataCellStyle="Normal 2 2 3 2"/>
    <tableColumn id="876" name="Coluna876" dataDxfId="15508" dataCellStyle="Normal 2 2 3 2"/>
    <tableColumn id="877" name="Coluna877" dataDxfId="15507" dataCellStyle="Normal 2 2 3 2"/>
    <tableColumn id="878" name="Coluna878" dataDxfId="15506" dataCellStyle="Normal 2 2 3 2"/>
    <tableColumn id="879" name="Coluna879" dataDxfId="15505" dataCellStyle="Normal 2 2 3 2"/>
    <tableColumn id="880" name="Coluna880" dataDxfId="15504" dataCellStyle="Normal 2 2 3 2"/>
    <tableColumn id="881" name="Coluna881" dataDxfId="15503" dataCellStyle="Normal 2 2 3 2"/>
    <tableColumn id="882" name="Coluna882" dataDxfId="15502" dataCellStyle="Normal 2 2 3 2"/>
    <tableColumn id="883" name="Coluna883" dataDxfId="15501" dataCellStyle="Normal 2 2 3 2"/>
    <tableColumn id="884" name="Coluna884" dataDxfId="15500" dataCellStyle="Normal 2 2 3 2"/>
    <tableColumn id="885" name="Coluna885" dataDxfId="15499" dataCellStyle="Normal 2 2 3 2"/>
    <tableColumn id="886" name="Coluna886" dataDxfId="15498" dataCellStyle="Normal 2 2 3 2"/>
    <tableColumn id="887" name="Coluna887" dataDxfId="15497" dataCellStyle="Normal 2 2 3 2"/>
    <tableColumn id="888" name="Coluna888" dataDxfId="15496" dataCellStyle="Normal 2 2 3 2"/>
    <tableColumn id="889" name="Coluna889" dataDxfId="15495" dataCellStyle="Normal 2 2 3 2"/>
    <tableColumn id="890" name="Coluna890" dataDxfId="15494" dataCellStyle="Normal 2 2 3 2"/>
    <tableColumn id="891" name="Coluna891" dataDxfId="15493" dataCellStyle="Normal 2 2 3 2"/>
    <tableColumn id="892" name="Coluna892" dataDxfId="15492" dataCellStyle="Normal 2 2 3 2"/>
    <tableColumn id="893" name="Coluna893" dataDxfId="15491" dataCellStyle="Normal 2 2 3 2"/>
    <tableColumn id="894" name="Coluna894" dataDxfId="15490" dataCellStyle="Normal 2 2 3 2"/>
    <tableColumn id="895" name="Coluna895" dataDxfId="15489" dataCellStyle="Normal 2 2 3 2"/>
    <tableColumn id="896" name="Coluna896" dataDxfId="15488" dataCellStyle="Normal 2 2 3 2"/>
    <tableColumn id="897" name="Coluna897" dataDxfId="15487" dataCellStyle="Normal 2 2 3 2"/>
    <tableColumn id="898" name="Coluna898" dataDxfId="15486" dataCellStyle="Normal 2 2 3 2"/>
    <tableColumn id="899" name="Coluna899" dataDxfId="15485" dataCellStyle="Normal 2 2 3 2"/>
    <tableColumn id="900" name="Coluna900" dataDxfId="15484" dataCellStyle="Normal 2 2 3 2"/>
    <tableColumn id="901" name="Coluna901" dataDxfId="15483" dataCellStyle="Normal 2 2 3 2"/>
    <tableColumn id="902" name="Coluna902" dataDxfId="15482" dataCellStyle="Normal 2 2 3 2"/>
    <tableColumn id="903" name="Coluna903" dataDxfId="15481" dataCellStyle="Normal 2 2 3 2"/>
    <tableColumn id="904" name="Coluna904" dataDxfId="15480" dataCellStyle="Normal 2 2 3 2"/>
    <tableColumn id="905" name="Coluna905" dataDxfId="15479" dataCellStyle="Normal 2 2 3 2"/>
    <tableColumn id="906" name="Coluna906" dataDxfId="15478" dataCellStyle="Normal 2 2 3 2"/>
    <tableColumn id="907" name="Coluna907" dataDxfId="15477" dataCellStyle="Normal 2 2 3 2"/>
    <tableColumn id="908" name="Coluna908" dataDxfId="15476" dataCellStyle="Normal 2 2 3 2"/>
    <tableColumn id="909" name="Coluna909" dataDxfId="15475" dataCellStyle="Normal 2 2 3 2"/>
    <tableColumn id="910" name="Coluna910" dataDxfId="15474" dataCellStyle="Normal 2 2 3 2"/>
    <tableColumn id="911" name="Coluna911" dataDxfId="15473" dataCellStyle="Normal 2 2 3 2"/>
    <tableColumn id="912" name="Coluna912" dataDxfId="15472" dataCellStyle="Normal 2 2 3 2"/>
    <tableColumn id="913" name="Coluna913" dataDxfId="15471" dataCellStyle="Normal 2 2 3 2"/>
    <tableColumn id="914" name="Coluna914" dataDxfId="15470" dataCellStyle="Normal 2 2 3 2"/>
    <tableColumn id="915" name="Coluna915" dataDxfId="15469" dataCellStyle="Normal 2 2 3 2"/>
    <tableColumn id="916" name="Coluna916" dataDxfId="15468" dataCellStyle="Normal 2 2 3 2"/>
    <tableColumn id="917" name="Coluna917" dataDxfId="15467" dataCellStyle="Normal 2 2 3 2"/>
    <tableColumn id="918" name="Coluna918" dataDxfId="15466" dataCellStyle="Normal 2 2 3 2"/>
    <tableColumn id="919" name="Coluna919" dataDxfId="15465" dataCellStyle="Normal 2 2 3 2"/>
    <tableColumn id="920" name="Coluna920" dataDxfId="15464" dataCellStyle="Normal 2 2 3 2"/>
    <tableColumn id="921" name="Coluna921" dataDxfId="15463" dataCellStyle="Normal 2 2 3 2"/>
    <tableColumn id="922" name="Coluna922" dataDxfId="15462" dataCellStyle="Normal 2 2 3 2"/>
    <tableColumn id="923" name="Coluna923" dataDxfId="15461" dataCellStyle="Normal 2 2 3 2"/>
    <tableColumn id="924" name="Coluna924" dataDxfId="15460" dataCellStyle="Normal 2 2 3 2"/>
    <tableColumn id="925" name="Coluna925" dataDxfId="15459" dataCellStyle="Normal 2 2 3 2"/>
    <tableColumn id="926" name="Coluna926" dataDxfId="15458" dataCellStyle="Normal 2 2 3 2"/>
    <tableColumn id="927" name="Coluna927" dataDxfId="15457" dataCellStyle="Normal 2 2 3 2"/>
    <tableColumn id="928" name="Coluna928" dataDxfId="15456" dataCellStyle="Normal 2 2 3 2"/>
    <tableColumn id="929" name="Coluna929" dataDxfId="15455" dataCellStyle="Normal 2 2 3 2"/>
    <tableColumn id="930" name="Coluna930" dataDxfId="15454" dataCellStyle="Normal 2 2 3 2"/>
    <tableColumn id="931" name="Coluna931" dataDxfId="15453" dataCellStyle="Normal 2 2 3 2"/>
    <tableColumn id="932" name="Coluna932" dataDxfId="15452" dataCellStyle="Normal 2 2 3 2"/>
    <tableColumn id="933" name="Coluna933" dataDxfId="15451" dataCellStyle="Normal 2 2 3 2"/>
    <tableColumn id="934" name="Coluna934" dataDxfId="15450" dataCellStyle="Normal 2 2 3 2"/>
    <tableColumn id="935" name="Coluna935" dataDxfId="15449" dataCellStyle="Normal 2 2 3 2"/>
    <tableColumn id="936" name="Coluna936" dataDxfId="15448" dataCellStyle="Normal 2 2 3 2"/>
    <tableColumn id="937" name="Coluna937" dataDxfId="15447" dataCellStyle="Normal 2 2 3 2"/>
    <tableColumn id="938" name="Coluna938" dataDxfId="15446" dataCellStyle="Normal 2 2 3 2"/>
    <tableColumn id="939" name="Coluna939" dataDxfId="15445" dataCellStyle="Normal 2 2 3 2"/>
    <tableColumn id="940" name="Coluna940" dataDxfId="15444" dataCellStyle="Normal 2 2 3 2"/>
    <tableColumn id="941" name="Coluna941" dataDxfId="15443" dataCellStyle="Normal 2 2 3 2"/>
    <tableColumn id="942" name="Coluna942" dataDxfId="15442" dataCellStyle="Normal 2 2 3 2"/>
    <tableColumn id="943" name="Coluna943" dataDxfId="15441" dataCellStyle="Normal 2 2 3 2"/>
    <tableColumn id="944" name="Coluna944" dataDxfId="15440" dataCellStyle="Normal 2 2 3 2"/>
    <tableColumn id="945" name="Coluna945" dataDxfId="15439" dataCellStyle="Normal 2 2 3 2"/>
    <tableColumn id="946" name="Coluna946" dataDxfId="15438" dataCellStyle="Normal 2 2 3 2"/>
    <tableColumn id="947" name="Coluna947" dataDxfId="15437" dataCellStyle="Normal 2 2 3 2"/>
    <tableColumn id="948" name="Coluna948" dataDxfId="15436" dataCellStyle="Normal 2 2 3 2"/>
    <tableColumn id="949" name="Coluna949" dataDxfId="15435" dataCellStyle="Normal 2 2 3 2"/>
    <tableColumn id="950" name="Coluna950" dataDxfId="15434" dataCellStyle="Normal 2 2 3 2"/>
    <tableColumn id="951" name="Coluna951" dataDxfId="15433" dataCellStyle="Normal 2 2 3 2"/>
    <tableColumn id="952" name="Coluna952" dataDxfId="15432" dataCellStyle="Normal 2 2 3 2"/>
    <tableColumn id="953" name="Coluna953" dataDxfId="15431" dataCellStyle="Normal 2 2 3 2"/>
    <tableColumn id="954" name="Coluna954" dataDxfId="15430" dataCellStyle="Normal 2 2 3 2"/>
    <tableColumn id="955" name="Coluna955" dataDxfId="15429" dataCellStyle="Normal 2 2 3 2"/>
    <tableColumn id="956" name="Coluna956" dataDxfId="15428" dataCellStyle="Normal 2 2 3 2"/>
    <tableColumn id="957" name="Coluna957" dataDxfId="15427" dataCellStyle="Normal 2 2 3 2"/>
    <tableColumn id="958" name="Coluna958" dataDxfId="15426" dataCellStyle="Normal 2 2 3 2"/>
    <tableColumn id="959" name="Coluna959" dataDxfId="15425" dataCellStyle="Normal 2 2 3 2"/>
    <tableColumn id="960" name="Coluna960" dataDxfId="15424" dataCellStyle="Normal 2 2 3 2"/>
    <tableColumn id="961" name="Coluna961" dataDxfId="15423" dataCellStyle="Normal 2 2 3 2"/>
    <tableColumn id="962" name="Coluna962" dataDxfId="15422" dataCellStyle="Normal 2 2 3 2"/>
    <tableColumn id="963" name="Coluna963" dataDxfId="15421" dataCellStyle="Normal 2 2 3 2"/>
    <tableColumn id="964" name="Coluna964" dataDxfId="15420" dataCellStyle="Normal 2 2 3 2"/>
    <tableColumn id="965" name="Coluna965" dataDxfId="15419" dataCellStyle="Normal 2 2 3 2"/>
    <tableColumn id="966" name="Coluna966" dataDxfId="15418" dataCellStyle="Normal 2 2 3 2"/>
    <tableColumn id="967" name="Coluna967" dataDxfId="15417" dataCellStyle="Normal 2 2 3 2"/>
    <tableColumn id="968" name="Coluna968" dataDxfId="15416" dataCellStyle="Normal 2 2 3 2"/>
    <tableColumn id="969" name="Coluna969" dataDxfId="15415" dataCellStyle="Normal 2 2 3 2"/>
    <tableColumn id="970" name="Coluna970" dataDxfId="15414" dataCellStyle="Normal 2 2 3 2"/>
    <tableColumn id="971" name="Coluna971" dataDxfId="15413" dataCellStyle="Normal 2 2 3 2"/>
    <tableColumn id="972" name="Coluna972" dataDxfId="15412" dataCellStyle="Normal 2 2 3 2"/>
    <tableColumn id="973" name="Coluna973" dataDxfId="15411" dataCellStyle="Normal 2 2 3 2"/>
    <tableColumn id="974" name="Coluna974" dataDxfId="15410" dataCellStyle="Normal 2 2 3 2"/>
    <tableColumn id="975" name="Coluna975" dataDxfId="15409" dataCellStyle="Normal 2 2 3 2"/>
    <tableColumn id="976" name="Coluna976" dataDxfId="15408" dataCellStyle="Normal 2 2 3 2"/>
    <tableColumn id="977" name="Coluna977" dataDxfId="15407" dataCellStyle="Normal 2 2 3 2"/>
    <tableColumn id="978" name="Coluna978" dataDxfId="15406" dataCellStyle="Normal 2 2 3 2"/>
    <tableColumn id="979" name="Coluna979" dataDxfId="15405" dataCellStyle="Normal 2 2 3 2"/>
    <tableColumn id="980" name="Coluna980" dataDxfId="15404" dataCellStyle="Normal 2 2 3 2"/>
    <tableColumn id="981" name="Coluna981" dataDxfId="15403" dataCellStyle="Normal 2 2 3 2"/>
    <tableColumn id="982" name="Coluna982" dataDxfId="15402" dataCellStyle="Normal 2 2 3 2"/>
    <tableColumn id="983" name="Coluna983" dataDxfId="15401" dataCellStyle="Normal 2 2 3 2"/>
    <tableColumn id="984" name="Coluna984" dataDxfId="15400" dataCellStyle="Normal 2 2 3 2"/>
    <tableColumn id="985" name="Coluna985" dataDxfId="15399" dataCellStyle="Normal 2 2 3 2"/>
    <tableColumn id="986" name="Coluna986" dataDxfId="15398" dataCellStyle="Normal 2 2 3 2"/>
    <tableColumn id="987" name="Coluna987" dataDxfId="15397" dataCellStyle="Normal 2 2 3 2"/>
    <tableColumn id="988" name="Coluna988" dataDxfId="15396" dataCellStyle="Normal 2 2 3 2"/>
    <tableColumn id="989" name="Coluna989" dataDxfId="15395" dataCellStyle="Normal 2 2 3 2"/>
    <tableColumn id="990" name="Coluna990" dataDxfId="15394" dataCellStyle="Normal 2 2 3 2"/>
    <tableColumn id="991" name="Coluna991" dataDxfId="15393" dataCellStyle="Normal 2 2 3 2"/>
    <tableColumn id="992" name="Coluna992" dataDxfId="15392" dataCellStyle="Normal 2 2 3 2"/>
    <tableColumn id="993" name="Coluna993" dataDxfId="15391" dataCellStyle="Normal 2 2 3 2"/>
    <tableColumn id="994" name="Coluna994" dataDxfId="15390" dataCellStyle="Normal 2 2 3 2"/>
    <tableColumn id="995" name="Coluna995" dataDxfId="15389" dataCellStyle="Normal 2 2 3 2"/>
    <tableColumn id="996" name="Coluna996" dataDxfId="15388" dataCellStyle="Normal 2 2 3 2"/>
    <tableColumn id="997" name="Coluna997" dataDxfId="15387" dataCellStyle="Normal 2 2 3 2"/>
    <tableColumn id="998" name="Coluna998" dataDxfId="15386" dataCellStyle="Normal 2 2 3 2"/>
    <tableColumn id="999" name="Coluna999" dataDxfId="15385" dataCellStyle="Normal 2 2 3 2"/>
    <tableColumn id="1000" name="Coluna1000" dataDxfId="15384" dataCellStyle="Normal 2 2 3 2"/>
    <tableColumn id="1001" name="Coluna1001" dataDxfId="15383" dataCellStyle="Normal 2 2 3 2"/>
    <tableColumn id="1002" name="Coluna1002" dataDxfId="15382" dataCellStyle="Normal 2 2 3 2"/>
    <tableColumn id="1003" name="Coluna1003" dataDxfId="15381" dataCellStyle="Normal 2 2 3 2"/>
    <tableColumn id="1004" name="Coluna1004" dataDxfId="15380" dataCellStyle="Normal 2 2 3 2"/>
    <tableColumn id="1005" name="Coluna1005" dataDxfId="15379" dataCellStyle="Normal 2 2 3 2"/>
    <tableColumn id="1006" name="Coluna1006" dataDxfId="15378" dataCellStyle="Normal 2 2 3 2"/>
    <tableColumn id="1007" name="Coluna1007" dataDxfId="15377" dataCellStyle="Normal 2 2 3 2"/>
    <tableColumn id="1008" name="Coluna1008" dataDxfId="15376" dataCellStyle="Normal 2 2 3 2"/>
    <tableColumn id="1009" name="Coluna1009" dataDxfId="15375" dataCellStyle="Normal 2 2 3 2"/>
    <tableColumn id="1010" name="Coluna1010" dataDxfId="15374" dataCellStyle="Normal 2 2 3 2"/>
    <tableColumn id="1011" name="Coluna1011" dataDxfId="15373" dataCellStyle="Normal 2 2 3 2"/>
    <tableColumn id="1012" name="Coluna1012" dataDxfId="15372" dataCellStyle="Normal 2 2 3 2"/>
    <tableColumn id="1013" name="Coluna1013" dataDxfId="15371" dataCellStyle="Normal 2 2 3 2"/>
    <tableColumn id="1014" name="Coluna1014" dataDxfId="15370" dataCellStyle="Normal 2 2 3 2"/>
    <tableColumn id="1015" name="Coluna1015" dataDxfId="15369" dataCellStyle="Normal 2 2 3 2"/>
    <tableColumn id="1016" name="Coluna1016" dataDxfId="15368" dataCellStyle="Normal 2 2 3 2"/>
    <tableColumn id="1017" name="Coluna1017" dataDxfId="15367" dataCellStyle="Normal 2 2 3 2"/>
    <tableColumn id="1018" name="Coluna1018" dataDxfId="15366" dataCellStyle="Normal 2 2 3 2"/>
    <tableColumn id="1019" name="Coluna1019" dataDxfId="15365" dataCellStyle="Normal 2 2 3 2"/>
    <tableColumn id="1020" name="Coluna1020" dataDxfId="15364" dataCellStyle="Normal 2 2 3 2"/>
    <tableColumn id="1021" name="Coluna1021" dataDxfId="15363" dataCellStyle="Normal 2 2 3 2"/>
    <tableColumn id="1022" name="Coluna1022" dataDxfId="15362" dataCellStyle="Normal 2 2 3 2"/>
    <tableColumn id="1023" name="Coluna1023" dataDxfId="15361" dataCellStyle="Normal 2 2 3 2"/>
    <tableColumn id="1024" name="Coluna1024" dataDxfId="15360" dataCellStyle="Normal 2 2 3 2"/>
    <tableColumn id="1025" name="Coluna1025" dataDxfId="15359" dataCellStyle="Normal 2 2 3 2"/>
    <tableColumn id="1026" name="Coluna1026" dataDxfId="15358" dataCellStyle="Normal 2 2 3 2"/>
    <tableColumn id="1027" name="Coluna1027" dataDxfId="15357" dataCellStyle="Normal 2 2 3 2"/>
    <tableColumn id="1028" name="Coluna1028" dataDxfId="15356" dataCellStyle="Normal 2 2 3 2"/>
    <tableColumn id="1029" name="Coluna1029" dataDxfId="15355" dataCellStyle="Normal 2 2 3 2"/>
    <tableColumn id="1030" name="Coluna1030" dataDxfId="15354" dataCellStyle="Normal 2 2 3 2"/>
    <tableColumn id="1031" name="Coluna1031" dataDxfId="15353" dataCellStyle="Normal 2 2 3 2"/>
    <tableColumn id="1032" name="Coluna1032" dataDxfId="15352" dataCellStyle="Normal 2 2 3 2"/>
    <tableColumn id="1033" name="Coluna1033" dataDxfId="15351" dataCellStyle="Normal 2 2 3 2"/>
    <tableColumn id="1034" name="Coluna1034" dataDxfId="15350" dataCellStyle="Normal 2 2 3 2"/>
    <tableColumn id="1035" name="Coluna1035" dataDxfId="15349" dataCellStyle="Normal 2 2 3 2"/>
    <tableColumn id="1036" name="Coluna1036" dataDxfId="15348" dataCellStyle="Normal 2 2 3 2"/>
    <tableColumn id="1037" name="Coluna1037" dataDxfId="15347" dataCellStyle="Normal 2 2 3 2"/>
    <tableColumn id="1038" name="Coluna1038" dataDxfId="15346" dataCellStyle="Normal 2 2 3 2"/>
    <tableColumn id="1039" name="Coluna1039" dataDxfId="15345" dataCellStyle="Normal 2 2 3 2"/>
    <tableColumn id="1040" name="Coluna1040" dataDxfId="15344" dataCellStyle="Normal 2 2 3 2"/>
    <tableColumn id="1041" name="Coluna1041" dataDxfId="15343" dataCellStyle="Normal 2 2 3 2"/>
    <tableColumn id="1042" name="Coluna1042" dataDxfId="15342" dataCellStyle="Normal 2 2 3 2"/>
    <tableColumn id="1043" name="Coluna1043" dataDxfId="15341" dataCellStyle="Normal 2 2 3 2"/>
    <tableColumn id="1044" name="Coluna1044" dataDxfId="15340" dataCellStyle="Normal 2 2 3 2"/>
    <tableColumn id="1045" name="Coluna1045" dataDxfId="15339" dataCellStyle="Normal 2 2 3 2"/>
    <tableColumn id="1046" name="Coluna1046" dataDxfId="15338" dataCellStyle="Normal 2 2 3 2"/>
    <tableColumn id="1047" name="Coluna1047" dataDxfId="15337" dataCellStyle="Normal 2 2 3 2"/>
    <tableColumn id="1048" name="Coluna1048" dataDxfId="15336" dataCellStyle="Normal 2 2 3 2"/>
    <tableColumn id="1049" name="Coluna1049" dataDxfId="15335" dataCellStyle="Normal 2 2 3 2"/>
    <tableColumn id="1050" name="Coluna1050" dataDxfId="15334" dataCellStyle="Normal 2 2 3 2"/>
    <tableColumn id="1051" name="Coluna1051" dataDxfId="15333" dataCellStyle="Normal 2 2 3 2"/>
    <tableColumn id="1052" name="Coluna1052" dataDxfId="15332" dataCellStyle="Normal 2 2 3 2"/>
    <tableColumn id="1053" name="Coluna1053" dataDxfId="15331" dataCellStyle="Normal 2 2 3 2"/>
    <tableColumn id="1054" name="Coluna1054" dataDxfId="15330" dataCellStyle="Normal 2 2 3 2"/>
    <tableColumn id="1055" name="Coluna1055" dataDxfId="15329" dataCellStyle="Normal 2 2 3 2"/>
    <tableColumn id="1056" name="Coluna1056" dataDxfId="15328" dataCellStyle="Normal 2 2 3 2"/>
    <tableColumn id="1057" name="Coluna1057" dataDxfId="15327" dataCellStyle="Normal 2 2 3 2"/>
    <tableColumn id="1058" name="Coluna1058" dataDxfId="15326" dataCellStyle="Normal 2 2 3 2"/>
    <tableColumn id="1059" name="Coluna1059" dataDxfId="15325" dataCellStyle="Normal 2 2 3 2"/>
    <tableColumn id="1060" name="Coluna1060" dataDxfId="15324" dataCellStyle="Normal 2 2 3 2"/>
    <tableColumn id="1061" name="Coluna1061" dataDxfId="15323" dataCellStyle="Normal 2 2 3 2"/>
    <tableColumn id="1062" name="Coluna1062" dataDxfId="15322" dataCellStyle="Normal 2 2 3 2"/>
    <tableColumn id="1063" name="Coluna1063" dataDxfId="15321" dataCellStyle="Normal 2 2 3 2"/>
    <tableColumn id="1064" name="Coluna1064" dataDxfId="15320" dataCellStyle="Normal 2 2 3 2"/>
    <tableColumn id="1065" name="Coluna1065" dataDxfId="15319" dataCellStyle="Normal 2 2 3 2"/>
    <tableColumn id="1066" name="Coluna1066" dataDxfId="15318" dataCellStyle="Normal 2 2 3 2"/>
    <tableColumn id="1067" name="Coluna1067" dataDxfId="15317" dataCellStyle="Normal 2 2 3 2"/>
    <tableColumn id="1068" name="Coluna1068" dataDxfId="15316" dataCellStyle="Normal 2 2 3 2"/>
    <tableColumn id="1069" name="Coluna1069" dataDxfId="15315" dataCellStyle="Normal 2 2 3 2"/>
    <tableColumn id="1070" name="Coluna1070" dataDxfId="15314" dataCellStyle="Normal 2 2 3 2"/>
    <tableColumn id="1071" name="Coluna1071" dataDxfId="15313" dataCellStyle="Normal 2 2 3 2"/>
    <tableColumn id="1072" name="Coluna1072" dataDxfId="15312" dataCellStyle="Normal 2 2 3 2"/>
    <tableColumn id="1073" name="Coluna1073" dataDxfId="15311" dataCellStyle="Normal 2 2 3 2"/>
    <tableColumn id="1074" name="Coluna1074" dataDxfId="15310" dataCellStyle="Normal 2 2 3 2"/>
    <tableColumn id="1075" name="Coluna1075" dataDxfId="15309" dataCellStyle="Normal 2 2 3 2"/>
    <tableColumn id="1076" name="Coluna1076" dataDxfId="15308" dataCellStyle="Normal 2 2 3 2"/>
    <tableColumn id="1077" name="Coluna1077" dataDxfId="15307" dataCellStyle="Normal 2 2 3 2"/>
    <tableColumn id="1078" name="Coluna1078" dataDxfId="15306" dataCellStyle="Normal 2 2 3 2"/>
    <tableColumn id="1079" name="Coluna1079" dataDxfId="15305" dataCellStyle="Normal 2 2 3 2"/>
    <tableColumn id="1080" name="Coluna1080" dataDxfId="15304" dataCellStyle="Normal 2 2 3 2"/>
    <tableColumn id="1081" name="Coluna1081" dataDxfId="15303" dataCellStyle="Normal 2 2 3 2"/>
    <tableColumn id="1082" name="Coluna1082" dataDxfId="15302" dataCellStyle="Normal 2 2 3 2"/>
    <tableColumn id="1083" name="Coluna1083" dataDxfId="15301" dataCellStyle="Normal 2 2 3 2"/>
    <tableColumn id="1084" name="Coluna1084" dataDxfId="15300" dataCellStyle="Normal 2 2 3 2"/>
    <tableColumn id="1085" name="Coluna1085" dataDxfId="15299" dataCellStyle="Normal 2 2 3 2"/>
    <tableColumn id="1086" name="Coluna1086" dataDxfId="15298" dataCellStyle="Normal 2 2 3 2"/>
    <tableColumn id="1087" name="Coluna1087" dataDxfId="15297" dataCellStyle="Normal 2 2 3 2"/>
    <tableColumn id="1088" name="Coluna1088" dataDxfId="15296" dataCellStyle="Normal 2 2 3 2"/>
    <tableColumn id="1089" name="Coluna1089" dataDxfId="15295" dataCellStyle="Normal 2 2 3 2"/>
    <tableColumn id="1090" name="Coluna1090" dataDxfId="15294" dataCellStyle="Normal 2 2 3 2"/>
    <tableColumn id="1091" name="Coluna1091" dataDxfId="15293" dataCellStyle="Normal 2 2 3 2"/>
    <tableColumn id="1092" name="Coluna1092" dataDxfId="15292" dataCellStyle="Normal 2 2 3 2"/>
    <tableColumn id="1093" name="Coluna1093" dataDxfId="15291" dataCellStyle="Normal 2 2 3 2"/>
    <tableColumn id="1094" name="Coluna1094" dataDxfId="15290" dataCellStyle="Normal 2 2 3 2"/>
    <tableColumn id="1095" name="Coluna1095" dataDxfId="15289" dataCellStyle="Normal 2 2 3 2"/>
    <tableColumn id="1096" name="Coluna1096" dataDxfId="15288" dataCellStyle="Normal 2 2 3 2"/>
    <tableColumn id="1097" name="Coluna1097" dataDxfId="15287" dataCellStyle="Normal 2 2 3 2"/>
    <tableColumn id="1098" name="Coluna1098" dataDxfId="15286" dataCellStyle="Normal 2 2 3 2"/>
    <tableColumn id="1099" name="Coluna1099" dataDxfId="15285" dataCellStyle="Normal 2 2 3 2"/>
    <tableColumn id="1100" name="Coluna1100" dataDxfId="15284" dataCellStyle="Normal 2 2 3 2"/>
    <tableColumn id="1101" name="Coluna1101" dataDxfId="15283" dataCellStyle="Normal 2 2 3 2"/>
    <tableColumn id="1102" name="Coluna1102" dataDxfId="15282" dataCellStyle="Normal 2 2 3 2"/>
    <tableColumn id="1103" name="Coluna1103" dataDxfId="15281" dataCellStyle="Normal 2 2 3 2"/>
    <tableColumn id="1104" name="Coluna1104" dataDxfId="15280" dataCellStyle="Normal 2 2 3 2"/>
    <tableColumn id="1105" name="Coluna1105" dataDxfId="15279" dataCellStyle="Normal 2 2 3 2"/>
    <tableColumn id="1106" name="Coluna1106" dataDxfId="15278" dataCellStyle="Normal 2 2 3 2"/>
    <tableColumn id="1107" name="Coluna1107" dataDxfId="15277" dataCellStyle="Normal 2 2 3 2"/>
    <tableColumn id="1108" name="Coluna1108" dataDxfId="15276" dataCellStyle="Normal 2 2 3 2"/>
    <tableColumn id="1109" name="Coluna1109" dataDxfId="15275" dataCellStyle="Normal 2 2 3 2"/>
    <tableColumn id="1110" name="Coluna1110" dataDxfId="15274" dataCellStyle="Normal 2 2 3 2"/>
    <tableColumn id="1111" name="Coluna1111" dataDxfId="15273" dataCellStyle="Normal 2 2 3 2"/>
    <tableColumn id="1112" name="Coluna1112" dataDxfId="15272" dataCellStyle="Normal 2 2 3 2"/>
    <tableColumn id="1113" name="Coluna1113" dataDxfId="15271" dataCellStyle="Normal 2 2 3 2"/>
    <tableColumn id="1114" name="Coluna1114" dataDxfId="15270" dataCellStyle="Normal 2 2 3 2"/>
    <tableColumn id="1115" name="Coluna1115" dataDxfId="15269" dataCellStyle="Normal 2 2 3 2"/>
    <tableColumn id="1116" name="Coluna1116" dataDxfId="15268" dataCellStyle="Normal 2 2 3 2"/>
    <tableColumn id="1117" name="Coluna1117" dataDxfId="15267" dataCellStyle="Normal 2 2 3 2"/>
    <tableColumn id="1118" name="Coluna1118" dataDxfId="15266" dataCellStyle="Normal 2 2 3 2"/>
    <tableColumn id="1119" name="Coluna1119" dataDxfId="15265" dataCellStyle="Normal 2 2 3 2"/>
    <tableColumn id="1120" name="Coluna1120" dataDxfId="15264" dataCellStyle="Normal 2 2 3 2"/>
    <tableColumn id="1121" name="Coluna1121" dataDxfId="15263" dataCellStyle="Normal 2 2 3 2"/>
    <tableColumn id="1122" name="Coluna1122" dataDxfId="15262" dataCellStyle="Normal 2 2 3 2"/>
    <tableColumn id="1123" name="Coluna1123" dataDxfId="15261" dataCellStyle="Normal 2 2 3 2"/>
    <tableColumn id="1124" name="Coluna1124" dataDxfId="15260" dataCellStyle="Normal 2 2 3 2"/>
    <tableColumn id="1125" name="Coluna1125" dataDxfId="15259" dataCellStyle="Normal 2 2 3 2"/>
    <tableColumn id="1126" name="Coluna1126" dataDxfId="15258" dataCellStyle="Normal 2 2 3 2"/>
    <tableColumn id="1127" name="Coluna1127" dataDxfId="15257" dataCellStyle="Normal 2 2 3 2"/>
    <tableColumn id="1128" name="Coluna1128" dataDxfId="15256" dataCellStyle="Normal 2 2 3 2"/>
    <tableColumn id="1129" name="Coluna1129" dataDxfId="15255" dataCellStyle="Normal 2 2 3 2"/>
    <tableColumn id="1130" name="Coluna1130" dataDxfId="15254" dataCellStyle="Normal 2 2 3 2"/>
    <tableColumn id="1131" name="Coluna1131" dataDxfId="15253" dataCellStyle="Normal 2 2 3 2"/>
    <tableColumn id="1132" name="Coluna1132" dataDxfId="15252" dataCellStyle="Normal 2 2 3 2"/>
    <tableColumn id="1133" name="Coluna1133" dataDxfId="15251" dataCellStyle="Normal 2 2 3 2"/>
    <tableColumn id="1134" name="Coluna1134" dataDxfId="15250" dataCellStyle="Normal 2 2 3 2"/>
    <tableColumn id="1135" name="Coluna1135" dataDxfId="15249" dataCellStyle="Normal 2 2 3 2"/>
    <tableColumn id="1136" name="Coluna1136" dataDxfId="15248" dataCellStyle="Normal 2 2 3 2"/>
    <tableColumn id="1137" name="Coluna1137" dataDxfId="15247" dataCellStyle="Normal 2 2 3 2"/>
    <tableColumn id="1138" name="Coluna1138" dataDxfId="15246" dataCellStyle="Normal 2 2 3 2"/>
    <tableColumn id="1139" name="Coluna1139" dataDxfId="15245" dataCellStyle="Normal 2 2 3 2"/>
    <tableColumn id="1140" name="Coluna1140" dataDxfId="15244" dataCellStyle="Normal 2 2 3 2"/>
    <tableColumn id="1141" name="Coluna1141" dataDxfId="15243" dataCellStyle="Normal 2 2 3 2"/>
    <tableColumn id="1142" name="Coluna1142" dataDxfId="15242" dataCellStyle="Normal 2 2 3 2"/>
    <tableColumn id="1143" name="Coluna1143" dataDxfId="15241" dataCellStyle="Normal 2 2 3 2"/>
    <tableColumn id="1144" name="Coluna1144" dataDxfId="15240" dataCellStyle="Normal 2 2 3 2"/>
    <tableColumn id="1145" name="Coluna1145" dataDxfId="15239" dataCellStyle="Normal 2 2 3 2"/>
    <tableColumn id="1146" name="Coluna1146" dataDxfId="15238" dataCellStyle="Normal 2 2 3 2"/>
    <tableColumn id="1147" name="Coluna1147" dataDxfId="15237" dataCellStyle="Normal 2 2 3 2"/>
    <tableColumn id="1148" name="Coluna1148" dataDxfId="15236" dataCellStyle="Normal 2 2 3 2"/>
    <tableColumn id="1149" name="Coluna1149" dataDxfId="15235" dataCellStyle="Normal 2 2 3 2"/>
    <tableColumn id="1150" name="Coluna1150" dataDxfId="15234" dataCellStyle="Normal 2 2 3 2"/>
    <tableColumn id="1151" name="Coluna1151" dataDxfId="15233" dataCellStyle="Normal 2 2 3 2"/>
    <tableColumn id="1152" name="Coluna1152" dataDxfId="15232" dataCellStyle="Normal 2 2 3 2"/>
    <tableColumn id="1153" name="Coluna1153" dataDxfId="15231" dataCellStyle="Normal 2 2 3 2"/>
    <tableColumn id="1154" name="Coluna1154" dataDxfId="15230" dataCellStyle="Normal 2 2 3 2"/>
    <tableColumn id="1155" name="Coluna1155" dataDxfId="15229" dataCellStyle="Normal 2 2 3 2"/>
    <tableColumn id="1156" name="Coluna1156" dataDxfId="15228" dataCellStyle="Normal 2 2 3 2"/>
    <tableColumn id="1157" name="Coluna1157" dataDxfId="15227" dataCellStyle="Normal 2 2 3 2"/>
    <tableColumn id="1158" name="Coluna1158" dataDxfId="15226" dataCellStyle="Normal 2 2 3 2"/>
    <tableColumn id="1159" name="Coluna1159" dataDxfId="15225" dataCellStyle="Normal 2 2 3 2"/>
    <tableColumn id="1160" name="Coluna1160" dataDxfId="15224" dataCellStyle="Normal 2 2 3 2"/>
    <tableColumn id="1161" name="Coluna1161" dataDxfId="15223" dataCellStyle="Normal 2 2 3 2"/>
    <tableColumn id="1162" name="Coluna1162" dataDxfId="15222" dataCellStyle="Normal 2 2 3 2"/>
    <tableColumn id="1163" name="Coluna1163" dataDxfId="15221" dataCellStyle="Normal 2 2 3 2"/>
    <tableColumn id="1164" name="Coluna1164" dataDxfId="15220" dataCellStyle="Normal 2 2 3 2"/>
    <tableColumn id="1165" name="Coluna1165" dataDxfId="15219" dataCellStyle="Normal 2 2 3 2"/>
    <tableColumn id="1166" name="Coluna1166" dataDxfId="15218" dataCellStyle="Normal 2 2 3 2"/>
    <tableColumn id="1167" name="Coluna1167" dataDxfId="15217" dataCellStyle="Normal 2 2 3 2"/>
    <tableColumn id="1168" name="Coluna1168" dataDxfId="15216" dataCellStyle="Normal 2 2 3 2"/>
    <tableColumn id="1169" name="Coluna1169" dataDxfId="15215" dataCellStyle="Normal 2 2 3 2"/>
    <tableColumn id="1170" name="Coluna1170" dataDxfId="15214" dataCellStyle="Normal 2 2 3 2"/>
    <tableColumn id="1171" name="Coluna1171" dataDxfId="15213" dataCellStyle="Normal 2 2 3 2"/>
    <tableColumn id="1172" name="Coluna1172" dataDxfId="15212" dataCellStyle="Normal 2 2 3 2"/>
    <tableColumn id="1173" name="Coluna1173" dataDxfId="15211" dataCellStyle="Normal 2 2 3 2"/>
    <tableColumn id="1174" name="Coluna1174" dataDxfId="15210" dataCellStyle="Normal 2 2 3 2"/>
    <tableColumn id="1175" name="Coluna1175" dataDxfId="15209" dataCellStyle="Normal 2 2 3 2"/>
    <tableColumn id="1176" name="Coluna1176" dataDxfId="15208" dataCellStyle="Normal 2 2 3 2"/>
    <tableColumn id="1177" name="Coluna1177" dataDxfId="15207" dataCellStyle="Normal 2 2 3 2"/>
    <tableColumn id="1178" name="Coluna1178" dataDxfId="15206" dataCellStyle="Normal 2 2 3 2"/>
    <tableColumn id="1179" name="Coluna1179" dataDxfId="15205" dataCellStyle="Normal 2 2 3 2"/>
    <tableColumn id="1180" name="Coluna1180" dataDxfId="15204" dataCellStyle="Normal 2 2 3 2"/>
    <tableColumn id="1181" name="Coluna1181" dataDxfId="15203" dataCellStyle="Normal 2 2 3 2"/>
    <tableColumn id="1182" name="Coluna1182" dataDxfId="15202" dataCellStyle="Normal 2 2 3 2"/>
    <tableColumn id="1183" name="Coluna1183" dataDxfId="15201" dataCellStyle="Normal 2 2 3 2"/>
    <tableColumn id="1184" name="Coluna1184" dataDxfId="15200" dataCellStyle="Normal 2 2 3 2"/>
    <tableColumn id="1185" name="Coluna1185" dataDxfId="15199" dataCellStyle="Normal 2 2 3 2"/>
    <tableColumn id="1186" name="Coluna1186" dataDxfId="15198" dataCellStyle="Normal 2 2 3 2"/>
    <tableColumn id="1187" name="Coluna1187" dataDxfId="15197" dataCellStyle="Normal 2 2 3 2"/>
    <tableColumn id="1188" name="Coluna1188" dataDxfId="15196" dataCellStyle="Normal 2 2 3 2"/>
    <tableColumn id="1189" name="Coluna1189" dataDxfId="15195" dataCellStyle="Normal 2 2 3 2"/>
    <tableColumn id="1190" name="Coluna1190" dataDxfId="15194" dataCellStyle="Normal 2 2 3 2"/>
    <tableColumn id="1191" name="Coluna1191" dataDxfId="15193" dataCellStyle="Normal 2 2 3 2"/>
    <tableColumn id="1192" name="Coluna1192" dataDxfId="15192" dataCellStyle="Normal 2 2 3 2"/>
    <tableColumn id="1193" name="Coluna1193" dataDxfId="15191" dataCellStyle="Normal 2 2 3 2"/>
    <tableColumn id="1194" name="Coluna1194" dataDxfId="15190" dataCellStyle="Normal 2 2 3 2"/>
    <tableColumn id="1195" name="Coluna1195" dataDxfId="15189" dataCellStyle="Normal 2 2 3 2"/>
    <tableColumn id="1196" name="Coluna1196" dataDxfId="15188" dataCellStyle="Normal 2 2 3 2"/>
    <tableColumn id="1197" name="Coluna1197" dataDxfId="15187" dataCellStyle="Normal 2 2 3 2"/>
    <tableColumn id="1198" name="Coluna1198" dataDxfId="15186" dataCellStyle="Normal 2 2 3 2"/>
    <tableColumn id="1199" name="Coluna1199" dataDxfId="15185" dataCellStyle="Normal 2 2 3 2"/>
    <tableColumn id="1200" name="Coluna1200" dataDxfId="15184" dataCellStyle="Normal 2 2 3 2"/>
    <tableColumn id="1201" name="Coluna1201" dataDxfId="15183" dataCellStyle="Normal 2 2 3 2"/>
    <tableColumn id="1202" name="Coluna1202" dataDxfId="15182" dataCellStyle="Normal 2 2 3 2"/>
    <tableColumn id="1203" name="Coluna1203" dataDxfId="15181" dataCellStyle="Normal 2 2 3 2"/>
    <tableColumn id="1204" name="Coluna1204" dataDxfId="15180" dataCellStyle="Normal 2 2 3 2"/>
    <tableColumn id="1205" name="Coluna1205" dataDxfId="15179" dataCellStyle="Normal 2 2 3 2"/>
    <tableColumn id="1206" name="Coluna1206" dataDxfId="15178" dataCellStyle="Normal 2 2 3 2"/>
    <tableColumn id="1207" name="Coluna1207" dataDxfId="15177" dataCellStyle="Normal 2 2 3 2"/>
    <tableColumn id="1208" name="Coluna1208" dataDxfId="15176" dataCellStyle="Normal 2 2 3 2"/>
    <tableColumn id="1209" name="Coluna1209" dataDxfId="15175" dataCellStyle="Normal 2 2 3 2"/>
    <tableColumn id="1210" name="Coluna1210" dataDxfId="15174" dataCellStyle="Normal 2 2 3 2"/>
    <tableColumn id="1211" name="Coluna1211" dataDxfId="15173" dataCellStyle="Normal 2 2 3 2"/>
    <tableColumn id="1212" name="Coluna1212" dataDxfId="15172" dataCellStyle="Normal 2 2 3 2"/>
    <tableColumn id="1213" name="Coluna1213" dataDxfId="15171" dataCellStyle="Normal 2 2 3 2"/>
    <tableColumn id="1214" name="Coluna1214" dataDxfId="15170" dataCellStyle="Normal 2 2 3 2"/>
    <tableColumn id="1215" name="Coluna1215" dataDxfId="15169" dataCellStyle="Normal 2 2 3 2"/>
    <tableColumn id="1216" name="Coluna1216" dataDxfId="15168" dataCellStyle="Normal 2 2 3 2"/>
    <tableColumn id="1217" name="Coluna1217" dataDxfId="15167" dataCellStyle="Normal 2 2 3 2"/>
    <tableColumn id="1218" name="Coluna1218" dataDxfId="15166" dataCellStyle="Normal 2 2 3 2"/>
    <tableColumn id="1219" name="Coluna1219" dataDxfId="15165" dataCellStyle="Normal 2 2 3 2"/>
    <tableColumn id="1220" name="Coluna1220" dataDxfId="15164" dataCellStyle="Normal 2 2 3 2"/>
    <tableColumn id="1221" name="Coluna1221" dataDxfId="15163" dataCellStyle="Normal 2 2 3 2"/>
    <tableColumn id="1222" name="Coluna1222" dataDxfId="15162" dataCellStyle="Normal 2 2 3 2"/>
    <tableColumn id="1223" name="Coluna1223" dataDxfId="15161" dataCellStyle="Normal 2 2 3 2"/>
    <tableColumn id="1224" name="Coluna1224" dataDxfId="15160" dataCellStyle="Normal 2 2 3 2"/>
    <tableColumn id="1225" name="Coluna1225" dataDxfId="15159" dataCellStyle="Normal 2 2 3 2"/>
    <tableColumn id="1226" name="Coluna1226" dataDxfId="15158" dataCellStyle="Normal 2 2 3 2"/>
    <tableColumn id="1227" name="Coluna1227" dataDxfId="15157" dataCellStyle="Normal 2 2 3 2"/>
    <tableColumn id="1228" name="Coluna1228" dataDxfId="15156" dataCellStyle="Normal 2 2 3 2"/>
    <tableColumn id="1229" name="Coluna1229" dataDxfId="15155" dataCellStyle="Normal 2 2 3 2"/>
    <tableColumn id="1230" name="Coluna1230" dataDxfId="15154" dataCellStyle="Normal 2 2 3 2"/>
    <tableColumn id="1231" name="Coluna1231" dataDxfId="15153" dataCellStyle="Normal 2 2 3 2"/>
    <tableColumn id="1232" name="Coluna1232" dataDxfId="15152" dataCellStyle="Normal 2 2 3 2"/>
    <tableColumn id="1233" name="Coluna1233" dataDxfId="15151" dataCellStyle="Normal 2 2 3 2"/>
    <tableColumn id="1234" name="Coluna1234" dataDxfId="15150" dataCellStyle="Normal 2 2 3 2"/>
    <tableColumn id="1235" name="Coluna1235" dataDxfId="15149" dataCellStyle="Normal 2 2 3 2"/>
    <tableColumn id="1236" name="Coluna1236" dataDxfId="15148" dataCellStyle="Normal 2 2 3 2"/>
    <tableColumn id="1237" name="Coluna1237" dataDxfId="15147" dataCellStyle="Normal 2 2 3 2"/>
    <tableColumn id="1238" name="Coluna1238" dataDxfId="15146" dataCellStyle="Normal 2 2 3 2"/>
    <tableColumn id="1239" name="Coluna1239" dataDxfId="15145" dataCellStyle="Normal 2 2 3 2"/>
    <tableColumn id="1240" name="Coluna1240" dataDxfId="15144" dataCellStyle="Normal 2 2 3 2"/>
    <tableColumn id="1241" name="Coluna1241" dataDxfId="15143" dataCellStyle="Normal 2 2 3 2"/>
    <tableColumn id="1242" name="Coluna1242" dataDxfId="15142" dataCellStyle="Normal 2 2 3 2"/>
    <tableColumn id="1243" name="Coluna1243" dataDxfId="15141" dataCellStyle="Normal 2 2 3 2"/>
    <tableColumn id="1244" name="Coluna1244" dataDxfId="15140" dataCellStyle="Normal 2 2 3 2"/>
    <tableColumn id="1245" name="Coluna1245" dataDxfId="15139" dataCellStyle="Normal 2 2 3 2"/>
    <tableColumn id="1246" name="Coluna1246" dataDxfId="15138" dataCellStyle="Normal 2 2 3 2"/>
    <tableColumn id="1247" name="Coluna1247" dataDxfId="15137" dataCellStyle="Normal 2 2 3 2"/>
    <tableColumn id="1248" name="Coluna1248" dataDxfId="15136" dataCellStyle="Normal 2 2 3 2"/>
    <tableColumn id="1249" name="Coluna1249" dataDxfId="15135" dataCellStyle="Normal 2 2 3 2"/>
    <tableColumn id="1250" name="Coluna1250" dataDxfId="15134" dataCellStyle="Normal 2 2 3 2"/>
    <tableColumn id="1251" name="Coluna1251" dataDxfId="15133" dataCellStyle="Normal 2 2 3 2"/>
    <tableColumn id="1252" name="Coluna1252" dataDxfId="15132" dataCellStyle="Normal 2 2 3 2"/>
    <tableColumn id="1253" name="Coluna1253" dataDxfId="15131" dataCellStyle="Normal 2 2 3 2"/>
    <tableColumn id="1254" name="Coluna1254" dataDxfId="15130" dataCellStyle="Normal 2 2 3 2"/>
    <tableColumn id="1255" name="Coluna1255" dataDxfId="15129" dataCellStyle="Normal 2 2 3 2"/>
    <tableColumn id="1256" name="Coluna1256" dataDxfId="15128" dataCellStyle="Normal 2 2 3 2"/>
    <tableColumn id="1257" name="Coluna1257" dataDxfId="15127" dataCellStyle="Normal 2 2 3 2"/>
    <tableColumn id="1258" name="Coluna1258" dataDxfId="15126" dataCellStyle="Normal 2 2 3 2"/>
    <tableColumn id="1259" name="Coluna1259" dataDxfId="15125" dataCellStyle="Normal 2 2 3 2"/>
    <tableColumn id="1260" name="Coluna1260" dataDxfId="15124" dataCellStyle="Normal 2 2 3 2"/>
    <tableColumn id="1261" name="Coluna1261" dataDxfId="15123" dataCellStyle="Normal 2 2 3 2"/>
    <tableColumn id="1262" name="Coluna1262" dataDxfId="15122" dataCellStyle="Normal 2 2 3 2"/>
    <tableColumn id="1263" name="Coluna1263" dataDxfId="15121" dataCellStyle="Normal 2 2 3 2"/>
    <tableColumn id="1264" name="Coluna1264" dataDxfId="15120" dataCellStyle="Normal 2 2 3 2"/>
    <tableColumn id="1265" name="Coluna1265" dataDxfId="15119" dataCellStyle="Normal 2 2 3 2"/>
    <tableColumn id="1266" name="Coluna1266" dataDxfId="15118" dataCellStyle="Normal 2 2 3 2"/>
    <tableColumn id="1267" name="Coluna1267" dataDxfId="15117" dataCellStyle="Normal 2 2 3 2"/>
    <tableColumn id="1268" name="Coluna1268" dataDxfId="15116" dataCellStyle="Normal 2 2 3 2"/>
    <tableColumn id="1269" name="Coluna1269" dataDxfId="15115" dataCellStyle="Normal 2 2 3 2"/>
    <tableColumn id="1270" name="Coluna1270" dataDxfId="15114" dataCellStyle="Normal 2 2 3 2"/>
    <tableColumn id="1271" name="Coluna1271" dataDxfId="15113" dataCellStyle="Normal 2 2 3 2"/>
    <tableColumn id="1272" name="Coluna1272" dataDxfId="15112" dataCellStyle="Normal 2 2 3 2"/>
    <tableColumn id="1273" name="Coluna1273" dataDxfId="15111" dataCellStyle="Normal 2 2 3 2"/>
    <tableColumn id="1274" name="Coluna1274" dataDxfId="15110" dataCellStyle="Normal 2 2 3 2"/>
    <tableColumn id="1275" name="Coluna1275" dataDxfId="15109" dataCellStyle="Normal 2 2 3 2"/>
    <tableColumn id="1276" name="Coluna1276" dataDxfId="15108" dataCellStyle="Normal 2 2 3 2"/>
    <tableColumn id="1277" name="Coluna1277" dataDxfId="15107" dataCellStyle="Normal 2 2 3 2"/>
    <tableColumn id="1278" name="Coluna1278" dataDxfId="15106" dataCellStyle="Normal 2 2 3 2"/>
    <tableColumn id="1279" name="Coluna1279" dataDxfId="15105" dataCellStyle="Normal 2 2 3 2"/>
    <tableColumn id="1280" name="Coluna1280" dataDxfId="15104" dataCellStyle="Normal 2 2 3 2"/>
    <tableColumn id="1281" name="Coluna1281" dataDxfId="15103" dataCellStyle="Normal 2 2 3 2"/>
    <tableColumn id="1282" name="Coluna1282" dataDxfId="15102" dataCellStyle="Normal 2 2 3 2"/>
    <tableColumn id="1283" name="Coluna1283" dataDxfId="15101" dataCellStyle="Normal 2 2 3 2"/>
    <tableColumn id="1284" name="Coluna1284" dataDxfId="15100" dataCellStyle="Normal 2 2 3 2"/>
    <tableColumn id="1285" name="Coluna1285" dataDxfId="15099" dataCellStyle="Normal 2 2 3 2"/>
    <tableColumn id="1286" name="Coluna1286" dataDxfId="15098" dataCellStyle="Normal 2 2 3 2"/>
    <tableColumn id="1287" name="Coluna1287" dataDxfId="15097" dataCellStyle="Normal 2 2 3 2"/>
    <tableColumn id="1288" name="Coluna1288" dataDxfId="15096" dataCellStyle="Normal 2 2 3 2"/>
    <tableColumn id="1289" name="Coluna1289" dataDxfId="15095" dataCellStyle="Normal 2 2 3 2"/>
    <tableColumn id="1290" name="Coluna1290" dataDxfId="15094" dataCellStyle="Normal 2 2 3 2"/>
    <tableColumn id="1291" name="Coluna1291" dataDxfId="15093" dataCellStyle="Normal 2 2 3 2"/>
    <tableColumn id="1292" name="Coluna1292" dataDxfId="15092" dataCellStyle="Normal 2 2 3 2"/>
    <tableColumn id="1293" name="Coluna1293" dataDxfId="15091" dataCellStyle="Normal 2 2 3 2"/>
    <tableColumn id="1294" name="Coluna1294" dataDxfId="15090" dataCellStyle="Normal 2 2 3 2"/>
    <tableColumn id="1295" name="Coluna1295" dataDxfId="15089" dataCellStyle="Normal 2 2 3 2"/>
    <tableColumn id="1296" name="Coluna1296" dataDxfId="15088" dataCellStyle="Normal 2 2 3 2"/>
    <tableColumn id="1297" name="Coluna1297" dataDxfId="15087" dataCellStyle="Normal 2 2 3 2"/>
    <tableColumn id="1298" name="Coluna1298" dataDxfId="15086" dataCellStyle="Normal 2 2 3 2"/>
    <tableColumn id="1299" name="Coluna1299" dataDxfId="15085" dataCellStyle="Normal 2 2 3 2"/>
    <tableColumn id="1300" name="Coluna1300" dataDxfId="15084" dataCellStyle="Normal 2 2 3 2"/>
    <tableColumn id="1301" name="Coluna1301" dataDxfId="15083" dataCellStyle="Normal 2 2 3 2"/>
    <tableColumn id="1302" name="Coluna1302" dataDxfId="15082" dataCellStyle="Normal 2 2 3 2"/>
    <tableColumn id="1303" name="Coluna1303" dataDxfId="15081" dataCellStyle="Normal 2 2 3 2"/>
    <tableColumn id="1304" name="Coluna1304" dataDxfId="15080" dataCellStyle="Normal 2 2 3 2"/>
    <tableColumn id="1305" name="Coluna1305" dataDxfId="15079" dataCellStyle="Normal 2 2 3 2"/>
    <tableColumn id="1306" name="Coluna1306" dataDxfId="15078" dataCellStyle="Normal 2 2 3 2"/>
    <tableColumn id="1307" name="Coluna1307" dataDxfId="15077" dataCellStyle="Normal 2 2 3 2"/>
    <tableColumn id="1308" name="Coluna1308" dataDxfId="15076" dataCellStyle="Normal 2 2 3 2"/>
    <tableColumn id="1309" name="Coluna1309" dataDxfId="15075" dataCellStyle="Normal 2 2 3 2"/>
    <tableColumn id="1310" name="Coluna1310" dataDxfId="15074" dataCellStyle="Normal 2 2 3 2"/>
    <tableColumn id="1311" name="Coluna1311" dataDxfId="15073" dataCellStyle="Normal 2 2 3 2"/>
    <tableColumn id="1312" name="Coluna1312" dataDxfId="15072" dataCellStyle="Normal 2 2 3 2"/>
    <tableColumn id="1313" name="Coluna1313" dataDxfId="15071" dataCellStyle="Normal 2 2 3 2"/>
    <tableColumn id="1314" name="Coluna1314" dataDxfId="15070" dataCellStyle="Normal 2 2 3 2"/>
    <tableColumn id="1315" name="Coluna1315" dataDxfId="15069" dataCellStyle="Normal 2 2 3 2"/>
    <tableColumn id="1316" name="Coluna1316" dataDxfId="15068" dataCellStyle="Normal 2 2 3 2"/>
    <tableColumn id="1317" name="Coluna1317" dataDxfId="15067" dataCellStyle="Normal 2 2 3 2"/>
    <tableColumn id="1318" name="Coluna1318" dataDxfId="15066" dataCellStyle="Normal 2 2 3 2"/>
    <tableColumn id="1319" name="Coluna1319" dataDxfId="15065" dataCellStyle="Normal 2 2 3 2"/>
    <tableColumn id="1320" name="Coluna1320" dataDxfId="15064" dataCellStyle="Normal 2 2 3 2"/>
    <tableColumn id="1321" name="Coluna1321" dataDxfId="15063" dataCellStyle="Normal 2 2 3 2"/>
    <tableColumn id="1322" name="Coluna1322" dataDxfId="15062" dataCellStyle="Normal 2 2 3 2"/>
    <tableColumn id="1323" name="Coluna1323" dataDxfId="15061" dataCellStyle="Normal 2 2 3 2"/>
    <tableColumn id="1324" name="Coluna1324" dataDxfId="15060" dataCellStyle="Normal 2 2 3 2"/>
    <tableColumn id="1325" name="Coluna1325" dataDxfId="15059" dataCellStyle="Normal 2 2 3 2"/>
    <tableColumn id="1326" name="Coluna1326" dataDxfId="15058" dataCellStyle="Normal 2 2 3 2"/>
    <tableColumn id="1327" name="Coluna1327" dataDxfId="15057" dataCellStyle="Normal 2 2 3 2"/>
    <tableColumn id="1328" name="Coluna1328" dataDxfId="15056" dataCellStyle="Normal 2 2 3 2"/>
    <tableColumn id="1329" name="Coluna1329" dataDxfId="15055" dataCellStyle="Normal 2 2 3 2"/>
    <tableColumn id="1330" name="Coluna1330" dataDxfId="15054" dataCellStyle="Normal 2 2 3 2"/>
    <tableColumn id="1331" name="Coluna1331" dataDxfId="15053" dataCellStyle="Normal 2 2 3 2"/>
    <tableColumn id="1332" name="Coluna1332" dataDxfId="15052" dataCellStyle="Normal 2 2 3 2"/>
    <tableColumn id="1333" name="Coluna1333" dataDxfId="15051" dataCellStyle="Normal 2 2 3 2"/>
    <tableColumn id="1334" name="Coluna1334" dataDxfId="15050" dataCellStyle="Normal 2 2 3 2"/>
    <tableColumn id="1335" name="Coluna1335" dataDxfId="15049" dataCellStyle="Normal 2 2 3 2"/>
    <tableColumn id="1336" name="Coluna1336" dataDxfId="15048" dataCellStyle="Normal 2 2 3 2"/>
    <tableColumn id="1337" name="Coluna1337" dataDxfId="15047" dataCellStyle="Normal 2 2 3 2"/>
    <tableColumn id="1338" name="Coluna1338" dataDxfId="15046" dataCellStyle="Normal 2 2 3 2"/>
    <tableColumn id="1339" name="Coluna1339" dataDxfId="15045" dataCellStyle="Normal 2 2 3 2"/>
    <tableColumn id="1340" name="Coluna1340" dataDxfId="15044" dataCellStyle="Normal 2 2 3 2"/>
    <tableColumn id="1341" name="Coluna1341" dataDxfId="15043" dataCellStyle="Normal 2 2 3 2"/>
    <tableColumn id="1342" name="Coluna1342" dataDxfId="15042" dataCellStyle="Normal 2 2 3 2"/>
    <tableColumn id="1343" name="Coluna1343" dataDxfId="15041" dataCellStyle="Normal 2 2 3 2"/>
    <tableColumn id="1344" name="Coluna1344" dataDxfId="15040" dataCellStyle="Normal 2 2 3 2"/>
    <tableColumn id="1345" name="Coluna1345" dataDxfId="15039" dataCellStyle="Normal 2 2 3 2"/>
    <tableColumn id="1346" name="Coluna1346" dataDxfId="15038" dataCellStyle="Normal 2 2 3 2"/>
    <tableColumn id="1347" name="Coluna1347" dataDxfId="15037" dataCellStyle="Normal 2 2 3 2"/>
    <tableColumn id="1348" name="Coluna1348" dataDxfId="15036" dataCellStyle="Normal 2 2 3 2"/>
    <tableColumn id="1349" name="Coluna1349" dataDxfId="15035" dataCellStyle="Normal 2 2 3 2"/>
    <tableColumn id="1350" name="Coluna1350" dataDxfId="15034" dataCellStyle="Normal 2 2 3 2"/>
    <tableColumn id="1351" name="Coluna1351" dataDxfId="15033" dataCellStyle="Normal 2 2 3 2"/>
    <tableColumn id="1352" name="Coluna1352" dataDxfId="15032" dataCellStyle="Normal 2 2 3 2"/>
    <tableColumn id="1353" name="Coluna1353" dataDxfId="15031" dataCellStyle="Normal 2 2 3 2"/>
    <tableColumn id="1354" name="Coluna1354" dataDxfId="15030" dataCellStyle="Normal 2 2 3 2"/>
    <tableColumn id="1355" name="Coluna1355" dataDxfId="15029" dataCellStyle="Normal 2 2 3 2"/>
    <tableColumn id="1356" name="Coluna1356" dataDxfId="15028" dataCellStyle="Normal 2 2 3 2"/>
    <tableColumn id="1357" name="Coluna1357" dataDxfId="15027" dataCellStyle="Normal 2 2 3 2"/>
    <tableColumn id="1358" name="Coluna1358" dataDxfId="15026" dataCellStyle="Normal 2 2 3 2"/>
    <tableColumn id="1359" name="Coluna1359" dataDxfId="15025" dataCellStyle="Normal 2 2 3 2"/>
    <tableColumn id="1360" name="Coluna1360" dataDxfId="15024" dataCellStyle="Normal 2 2 3 2"/>
    <tableColumn id="1361" name="Coluna1361" dataDxfId="15023" dataCellStyle="Normal 2 2 3 2"/>
    <tableColumn id="1362" name="Coluna1362" dataDxfId="15022" dataCellStyle="Normal 2 2 3 2"/>
    <tableColumn id="1363" name="Coluna1363" dataDxfId="15021" dataCellStyle="Normal 2 2 3 2"/>
    <tableColumn id="1364" name="Coluna1364" dataDxfId="15020" dataCellStyle="Normal 2 2 3 2"/>
    <tableColumn id="1365" name="Coluna1365" dataDxfId="15019" dataCellStyle="Normal 2 2 3 2"/>
    <tableColumn id="1366" name="Coluna1366" dataDxfId="15018" dataCellStyle="Normal 2 2 3 2"/>
    <tableColumn id="1367" name="Coluna1367" dataDxfId="15017" dataCellStyle="Normal 2 2 3 2"/>
    <tableColumn id="1368" name="Coluna1368" dataDxfId="15016" dataCellStyle="Normal 2 2 3 2"/>
    <tableColumn id="1369" name="Coluna1369" dataDxfId="15015" dataCellStyle="Normal 2 2 3 2"/>
    <tableColumn id="1370" name="Coluna1370" dataDxfId="15014" dataCellStyle="Normal 2 2 3 2"/>
    <tableColumn id="1371" name="Coluna1371" dataDxfId="15013" dataCellStyle="Normal 2 2 3 2"/>
    <tableColumn id="1372" name="Coluna1372" dataDxfId="15012" dataCellStyle="Normal 2 2 3 2"/>
    <tableColumn id="1373" name="Coluna1373" dataDxfId="15011" dataCellStyle="Normal 2 2 3 2"/>
    <tableColumn id="1374" name="Coluna1374" dataDxfId="15010" dataCellStyle="Normal 2 2 3 2"/>
    <tableColumn id="1375" name="Coluna1375" dataDxfId="15009" dataCellStyle="Normal 2 2 3 2"/>
    <tableColumn id="1376" name="Coluna1376" dataDxfId="15008" dataCellStyle="Normal 2 2 3 2"/>
    <tableColumn id="1377" name="Coluna1377" dataDxfId="15007" dataCellStyle="Normal 2 2 3 2"/>
    <tableColumn id="1378" name="Coluna1378" dataDxfId="15006" dataCellStyle="Normal 2 2 3 2"/>
    <tableColumn id="1379" name="Coluna1379" dataDxfId="15005" dataCellStyle="Normal 2 2 3 2"/>
    <tableColumn id="1380" name="Coluna1380" dataDxfId="15004" dataCellStyle="Normal 2 2 3 2"/>
    <tableColumn id="1381" name="Coluna1381" dataDxfId="15003" dataCellStyle="Normal 2 2 3 2"/>
    <tableColumn id="1382" name="Coluna1382" dataDxfId="15002" dataCellStyle="Normal 2 2 3 2"/>
    <tableColumn id="1383" name="Coluna1383" dataDxfId="15001" dataCellStyle="Normal 2 2 3 2"/>
    <tableColumn id="1384" name="Coluna1384" dataDxfId="15000" dataCellStyle="Normal 2 2 3 2"/>
    <tableColumn id="1385" name="Coluna1385" dataDxfId="14999" dataCellStyle="Normal 2 2 3 2"/>
    <tableColumn id="1386" name="Coluna1386" dataDxfId="14998" dataCellStyle="Normal 2 2 3 2"/>
    <tableColumn id="1387" name="Coluna1387" dataDxfId="14997" dataCellStyle="Normal 2 2 3 2"/>
    <tableColumn id="1388" name="Coluna1388" dataDxfId="14996" dataCellStyle="Normal 2 2 3 2"/>
    <tableColumn id="1389" name="Coluna1389" dataDxfId="14995" dataCellStyle="Normal 2 2 3 2"/>
    <tableColumn id="1390" name="Coluna1390" dataDxfId="14994" dataCellStyle="Normal 2 2 3 2"/>
    <tableColumn id="1391" name="Coluna1391" dataDxfId="14993" dataCellStyle="Normal 2 2 3 2"/>
    <tableColumn id="1392" name="Coluna1392" dataDxfId="14992" dataCellStyle="Normal 2 2 3 2"/>
    <tableColumn id="1393" name="Coluna1393" dataDxfId="14991" dataCellStyle="Normal 2 2 3 2"/>
    <tableColumn id="1394" name="Coluna1394" dataDxfId="14990" dataCellStyle="Normal 2 2 3 2"/>
    <tableColumn id="1395" name="Coluna1395" dataDxfId="14989" dataCellStyle="Normal 2 2 3 2"/>
    <tableColumn id="1396" name="Coluna1396" dataDxfId="14988" dataCellStyle="Normal 2 2 3 2"/>
    <tableColumn id="1397" name="Coluna1397" dataDxfId="14987" dataCellStyle="Normal 2 2 3 2"/>
    <tableColumn id="1398" name="Coluna1398" dataDxfId="14986" dataCellStyle="Normal 2 2 3 2"/>
    <tableColumn id="1399" name="Coluna1399" dataDxfId="14985" dataCellStyle="Normal 2 2 3 2"/>
    <tableColumn id="1400" name="Coluna1400" dataDxfId="14984" dataCellStyle="Normal 2 2 3 2"/>
    <tableColumn id="1401" name="Coluna1401" dataDxfId="14983" dataCellStyle="Normal 2 2 3 2"/>
    <tableColumn id="1402" name="Coluna1402" dataDxfId="14982" dataCellStyle="Normal 2 2 3 2"/>
    <tableColumn id="1403" name="Coluna1403" dataDxfId="14981" dataCellStyle="Normal 2 2 3 2"/>
    <tableColumn id="1404" name="Coluna1404" dataDxfId="14980" dataCellStyle="Normal 2 2 3 2"/>
    <tableColumn id="1405" name="Coluna1405" dataDxfId="14979" dataCellStyle="Normal 2 2 3 2"/>
    <tableColumn id="1406" name="Coluna1406" dataDxfId="14978" dataCellStyle="Normal 2 2 3 2"/>
    <tableColumn id="1407" name="Coluna1407" dataDxfId="14977" dataCellStyle="Normal 2 2 3 2"/>
    <tableColumn id="1408" name="Coluna1408" dataDxfId="14976" dataCellStyle="Normal 2 2 3 2"/>
    <tableColumn id="1409" name="Coluna1409" dataDxfId="14975" dataCellStyle="Normal 2 2 3 2"/>
    <tableColumn id="1410" name="Coluna1410" dataDxfId="14974" dataCellStyle="Normal 2 2 3 2"/>
    <tableColumn id="1411" name="Coluna1411" dataDxfId="14973" dataCellStyle="Normal 2 2 3 2"/>
    <tableColumn id="1412" name="Coluna1412" dataDxfId="14972" dataCellStyle="Normal 2 2 3 2"/>
    <tableColumn id="1413" name="Coluna1413" dataDxfId="14971" dataCellStyle="Normal 2 2 3 2"/>
    <tableColumn id="1414" name="Coluna1414" dataDxfId="14970" dataCellStyle="Normal 2 2 3 2"/>
    <tableColumn id="1415" name="Coluna1415" dataDxfId="14969" dataCellStyle="Normal 2 2 3 2"/>
    <tableColumn id="1416" name="Coluna1416" dataDxfId="14968" dataCellStyle="Normal 2 2 3 2"/>
    <tableColumn id="1417" name="Coluna1417" dataDxfId="14967" dataCellStyle="Normal 2 2 3 2"/>
    <tableColumn id="1418" name="Coluna1418" dataDxfId="14966" dataCellStyle="Normal 2 2 3 2"/>
    <tableColumn id="1419" name="Coluna1419" dataDxfId="14965" dataCellStyle="Normal 2 2 3 2"/>
    <tableColumn id="1420" name="Coluna1420" dataDxfId="14964" dataCellStyle="Normal 2 2 3 2"/>
    <tableColumn id="1421" name="Coluna1421" dataDxfId="14963" dataCellStyle="Normal 2 2 3 2"/>
    <tableColumn id="1422" name="Coluna1422" dataDxfId="14962" dataCellStyle="Normal 2 2 3 2"/>
    <tableColumn id="1423" name="Coluna1423" dataDxfId="14961" dataCellStyle="Normal 2 2 3 2"/>
    <tableColumn id="1424" name="Coluna1424" dataDxfId="14960" dataCellStyle="Normal 2 2 3 2"/>
    <tableColumn id="1425" name="Coluna1425" dataDxfId="14959" dataCellStyle="Normal 2 2 3 2"/>
    <tableColumn id="1426" name="Coluna1426" dataDxfId="14958" dataCellStyle="Normal 2 2 3 2"/>
    <tableColumn id="1427" name="Coluna1427" dataDxfId="14957" dataCellStyle="Normal 2 2 3 2"/>
    <tableColumn id="1428" name="Coluna1428" dataDxfId="14956" dataCellStyle="Normal 2 2 3 2"/>
    <tableColumn id="1429" name="Coluna1429" dataDxfId="14955" dataCellStyle="Normal 2 2 3 2"/>
    <tableColumn id="1430" name="Coluna1430" dataDxfId="14954" dataCellStyle="Normal 2 2 3 2"/>
    <tableColumn id="1431" name="Coluna1431" dataDxfId="14953" dataCellStyle="Normal 2 2 3 2"/>
    <tableColumn id="1432" name="Coluna1432" dataDxfId="14952" dataCellStyle="Normal 2 2 3 2"/>
    <tableColumn id="1433" name="Coluna1433" dataDxfId="14951" dataCellStyle="Normal 2 2 3 2"/>
    <tableColumn id="1434" name="Coluna1434" dataDxfId="14950" dataCellStyle="Normal 2 2 3 2"/>
    <tableColumn id="1435" name="Coluna1435" dataDxfId="14949" dataCellStyle="Normal 2 2 3 2"/>
    <tableColumn id="1436" name="Coluna1436" dataDxfId="14948" dataCellStyle="Normal 2 2 3 2"/>
    <tableColumn id="1437" name="Coluna1437" dataDxfId="14947" dataCellStyle="Normal 2 2 3 2"/>
    <tableColumn id="1438" name="Coluna1438" dataDxfId="14946" dataCellStyle="Normal 2 2 3 2"/>
    <tableColumn id="1439" name="Coluna1439" dataDxfId="14945" dataCellStyle="Normal 2 2 3 2"/>
    <tableColumn id="1440" name="Coluna1440" dataDxfId="14944" dataCellStyle="Normal 2 2 3 2"/>
    <tableColumn id="1441" name="Coluna1441" dataDxfId="14943" dataCellStyle="Normal 2 2 3 2"/>
    <tableColumn id="1442" name="Coluna1442" dataDxfId="14942" dataCellStyle="Normal 2 2 3 2"/>
    <tableColumn id="1443" name="Coluna1443" dataDxfId="14941" dataCellStyle="Normal 2 2 3 2"/>
    <tableColumn id="1444" name="Coluna1444" dataDxfId="14940" dataCellStyle="Normal 2 2 3 2"/>
    <tableColumn id="1445" name="Coluna1445" dataDxfId="14939" dataCellStyle="Normal 2 2 3 2"/>
    <tableColumn id="1446" name="Coluna1446" dataDxfId="14938" dataCellStyle="Normal 2 2 3 2"/>
    <tableColumn id="1447" name="Coluna1447" dataDxfId="14937" dataCellStyle="Normal 2 2 3 2"/>
    <tableColumn id="1448" name="Coluna1448" dataDxfId="14936" dataCellStyle="Normal 2 2 3 2"/>
    <tableColumn id="1449" name="Coluna1449" dataDxfId="14935" dataCellStyle="Normal 2 2 3 2"/>
    <tableColumn id="1450" name="Coluna1450" dataDxfId="14934" dataCellStyle="Normal 2 2 3 2"/>
    <tableColumn id="1451" name="Coluna1451" dataDxfId="14933" dataCellStyle="Normal 2 2 3 2"/>
    <tableColumn id="1452" name="Coluna1452" dataDxfId="14932" dataCellStyle="Normal 2 2 3 2"/>
    <tableColumn id="1453" name="Coluna1453" dataDxfId="14931" dataCellStyle="Normal 2 2 3 2"/>
    <tableColumn id="1454" name="Coluna1454" dataDxfId="14930" dataCellStyle="Normal 2 2 3 2"/>
    <tableColumn id="1455" name="Coluna1455" dataDxfId="14929" dataCellStyle="Normal 2 2 3 2"/>
    <tableColumn id="1456" name="Coluna1456" dataDxfId="14928" dataCellStyle="Normal 2 2 3 2"/>
    <tableColumn id="1457" name="Coluna1457" dataDxfId="14927" dataCellStyle="Normal 2 2 3 2"/>
    <tableColumn id="1458" name="Coluna1458" dataDxfId="14926" dataCellStyle="Normal 2 2 3 2"/>
    <tableColumn id="1459" name="Coluna1459" dataDxfId="14925" dataCellStyle="Normal 2 2 3 2"/>
    <tableColumn id="1460" name="Coluna1460" dataDxfId="14924" dataCellStyle="Normal 2 2 3 2"/>
    <tableColumn id="1461" name="Coluna1461" dataDxfId="14923" dataCellStyle="Normal 2 2 3 2"/>
    <tableColumn id="1462" name="Coluna1462" dataDxfId="14922" dataCellStyle="Normal 2 2 3 2"/>
    <tableColumn id="1463" name="Coluna1463" dataDxfId="14921" dataCellStyle="Normal 2 2 3 2"/>
    <tableColumn id="1464" name="Coluna1464" dataDxfId="14920" dataCellStyle="Normal 2 2 3 2"/>
    <tableColumn id="1465" name="Coluna1465" dataDxfId="14919" dataCellStyle="Normal 2 2 3 2"/>
    <tableColumn id="1466" name="Coluna1466" dataDxfId="14918" dataCellStyle="Normal 2 2 3 2"/>
    <tableColumn id="1467" name="Coluna1467" dataDxfId="14917" dataCellStyle="Normal 2 2 3 2"/>
    <tableColumn id="1468" name="Coluna1468" dataDxfId="14916" dataCellStyle="Normal 2 2 3 2"/>
    <tableColumn id="1469" name="Coluna1469" dataDxfId="14915" dataCellStyle="Normal 2 2 3 2"/>
    <tableColumn id="1470" name="Coluna1470" dataDxfId="14914" dataCellStyle="Normal 2 2 3 2"/>
    <tableColumn id="1471" name="Coluna1471" dataDxfId="14913" dataCellStyle="Normal 2 2 3 2"/>
    <tableColumn id="1472" name="Coluna1472" dataDxfId="14912" dataCellStyle="Normal 2 2 3 2"/>
    <tableColumn id="1473" name="Coluna1473" dataDxfId="14911" dataCellStyle="Normal 2 2 3 2"/>
    <tableColumn id="1474" name="Coluna1474" dataDxfId="14910" dataCellStyle="Normal 2 2 3 2"/>
    <tableColumn id="1475" name="Coluna1475" dataDxfId="14909" dataCellStyle="Normal 2 2 3 2"/>
    <tableColumn id="1476" name="Coluna1476" dataDxfId="14908" dataCellStyle="Normal 2 2 3 2"/>
    <tableColumn id="1477" name="Coluna1477" dataDxfId="14907" dataCellStyle="Normal 2 2 3 2"/>
    <tableColumn id="1478" name="Coluna1478" dataDxfId="14906" dataCellStyle="Normal 2 2 3 2"/>
    <tableColumn id="1479" name="Coluna1479" dataDxfId="14905" dataCellStyle="Normal 2 2 3 2"/>
    <tableColumn id="1480" name="Coluna1480" dataDxfId="14904" dataCellStyle="Normal 2 2 3 2"/>
    <tableColumn id="1481" name="Coluna1481" dataDxfId="14903" dataCellStyle="Normal 2 2 3 2"/>
    <tableColumn id="1482" name="Coluna1482" dataDxfId="14902" dataCellStyle="Normal 2 2 3 2"/>
    <tableColumn id="1483" name="Coluna1483" dataDxfId="14901" dataCellStyle="Normal 2 2 3 2"/>
    <tableColumn id="1484" name="Coluna1484" dataDxfId="14900" dataCellStyle="Normal 2 2 3 2"/>
    <tableColumn id="1485" name="Coluna1485" dataDxfId="14899" dataCellStyle="Normal 2 2 3 2"/>
    <tableColumn id="1486" name="Coluna1486" dataDxfId="14898" dataCellStyle="Normal 2 2 3 2"/>
    <tableColumn id="1487" name="Coluna1487" dataDxfId="14897" dataCellStyle="Normal 2 2 3 2"/>
    <tableColumn id="1488" name="Coluna1488" dataDxfId="14896" dataCellStyle="Normal 2 2 3 2"/>
    <tableColumn id="1489" name="Coluna1489" dataDxfId="14895" dataCellStyle="Normal 2 2 3 2"/>
    <tableColumn id="1490" name="Coluna1490" dataDxfId="14894" dataCellStyle="Normal 2 2 3 2"/>
    <tableColumn id="1491" name="Coluna1491" dataDxfId="14893" dataCellStyle="Normal 2 2 3 2"/>
    <tableColumn id="1492" name="Coluna1492" dataDxfId="14892" dataCellStyle="Normal 2 2 3 2"/>
    <tableColumn id="1493" name="Coluna1493" dataDxfId="14891" dataCellStyle="Normal 2 2 3 2"/>
    <tableColumn id="1494" name="Coluna1494" dataDxfId="14890" dataCellStyle="Normal 2 2 3 2"/>
    <tableColumn id="1495" name="Coluna1495" dataDxfId="14889" dataCellStyle="Normal 2 2 3 2"/>
    <tableColumn id="1496" name="Coluna1496" dataDxfId="14888" dataCellStyle="Normal 2 2 3 2"/>
    <tableColumn id="1497" name="Coluna1497" dataDxfId="14887" dataCellStyle="Normal 2 2 3 2"/>
    <tableColumn id="1498" name="Coluna1498" dataDxfId="14886" dataCellStyle="Normal 2 2 3 2"/>
    <tableColumn id="1499" name="Coluna1499" dataDxfId="14885" dataCellStyle="Normal 2 2 3 2"/>
    <tableColumn id="1500" name="Coluna1500" dataDxfId="14884" dataCellStyle="Normal 2 2 3 2"/>
    <tableColumn id="1501" name="Coluna1501" dataDxfId="14883" dataCellStyle="Normal 2 2 3 2"/>
    <tableColumn id="1502" name="Coluna1502" dataDxfId="14882" dataCellStyle="Normal 2 2 3 2"/>
    <tableColumn id="1503" name="Coluna1503" dataDxfId="14881" dataCellStyle="Normal 2 2 3 2"/>
    <tableColumn id="1504" name="Coluna1504" dataDxfId="14880" dataCellStyle="Normal 2 2 3 2"/>
    <tableColumn id="1505" name="Coluna1505" dataDxfId="14879" dataCellStyle="Normal 2 2 3 2"/>
    <tableColumn id="1506" name="Coluna1506" dataDxfId="14878" dataCellStyle="Normal 2 2 3 2"/>
    <tableColumn id="1507" name="Coluna1507" dataDxfId="14877" dataCellStyle="Normal 2 2 3 2"/>
    <tableColumn id="1508" name="Coluna1508" dataDxfId="14876" dataCellStyle="Normal 2 2 3 2"/>
    <tableColumn id="1509" name="Coluna1509" dataDxfId="14875" dataCellStyle="Normal 2 2 3 2"/>
    <tableColumn id="1510" name="Coluna1510" dataDxfId="14874" dataCellStyle="Normal 2 2 3 2"/>
    <tableColumn id="1511" name="Coluna1511" dataDxfId="14873" dataCellStyle="Normal 2 2 3 2"/>
    <tableColumn id="1512" name="Coluna1512" dataDxfId="14872" dataCellStyle="Normal 2 2 3 2"/>
    <tableColumn id="1513" name="Coluna1513" dataDxfId="14871" dataCellStyle="Normal 2 2 3 2"/>
    <tableColumn id="1514" name="Coluna1514" dataDxfId="14870" dataCellStyle="Normal 2 2 3 2"/>
    <tableColumn id="1515" name="Coluna1515" dataDxfId="14869" dataCellStyle="Normal 2 2 3 2"/>
    <tableColumn id="1516" name="Coluna1516" dataDxfId="14868" dataCellStyle="Normal 2 2 3 2"/>
    <tableColumn id="1517" name="Coluna1517" dataDxfId="14867" dataCellStyle="Normal 2 2 3 2"/>
    <tableColumn id="1518" name="Coluna1518" dataDxfId="14866" dataCellStyle="Normal 2 2 3 2"/>
    <tableColumn id="1519" name="Coluna1519" dataDxfId="14865" dataCellStyle="Normal 2 2 3 2"/>
    <tableColumn id="1520" name="Coluna1520" dataDxfId="14864" dataCellStyle="Normal 2 2 3 2"/>
    <tableColumn id="1521" name="Coluna1521" dataDxfId="14863" dataCellStyle="Normal 2 2 3 2"/>
    <tableColumn id="1522" name="Coluna1522" dataDxfId="14862" dataCellStyle="Normal 2 2 3 2"/>
    <tableColumn id="1523" name="Coluna1523" dataDxfId="14861" dataCellStyle="Normal 2 2 3 2"/>
    <tableColumn id="1524" name="Coluna1524" dataDxfId="14860" dataCellStyle="Normal 2 2 3 2"/>
    <tableColumn id="1525" name="Coluna1525" dataDxfId="14859" dataCellStyle="Normal 2 2 3 2"/>
    <tableColumn id="1526" name="Coluna1526" dataDxfId="14858" dataCellStyle="Normal 2 2 3 2"/>
    <tableColumn id="1527" name="Coluna1527" dataDxfId="14857" dataCellStyle="Normal 2 2 3 2"/>
    <tableColumn id="1528" name="Coluna1528" dataDxfId="14856" dataCellStyle="Normal 2 2 3 2"/>
    <tableColumn id="1529" name="Coluna1529" dataDxfId="14855" dataCellStyle="Normal 2 2 3 2"/>
    <tableColumn id="1530" name="Coluna1530" dataDxfId="14854" dataCellStyle="Normal 2 2 3 2"/>
    <tableColumn id="1531" name="Coluna1531" dataDxfId="14853" dataCellStyle="Normal 2 2 3 2"/>
    <tableColumn id="1532" name="Coluna1532" dataDxfId="14852" dataCellStyle="Normal 2 2 3 2"/>
    <tableColumn id="1533" name="Coluna1533" dataDxfId="14851" dataCellStyle="Normal 2 2 3 2"/>
    <tableColumn id="1534" name="Coluna1534" dataDxfId="14850" dataCellStyle="Normal 2 2 3 2"/>
    <tableColumn id="1535" name="Coluna1535" dataDxfId="14849" dataCellStyle="Normal 2 2 3 2"/>
    <tableColumn id="1536" name="Coluna1536" dataDxfId="14848" dataCellStyle="Normal 2 2 3 2"/>
    <tableColumn id="1537" name="Coluna1537" dataDxfId="14847" dataCellStyle="Normal 2 2 3 2"/>
    <tableColumn id="1538" name="Coluna1538" dataDxfId="14846" dataCellStyle="Normal 2 2 3 2"/>
    <tableColumn id="1539" name="Coluna1539" dataDxfId="14845" dataCellStyle="Normal 2 2 3 2"/>
    <tableColumn id="1540" name="Coluna1540" dataDxfId="14844" dataCellStyle="Normal 2 2 3 2"/>
    <tableColumn id="1541" name="Coluna1541" dataDxfId="14843" dataCellStyle="Normal 2 2 3 2"/>
    <tableColumn id="1542" name="Coluna1542" dataDxfId="14842" dataCellStyle="Normal 2 2 3 2"/>
    <tableColumn id="1543" name="Coluna1543" dataDxfId="14841" dataCellStyle="Normal 2 2 3 2"/>
    <tableColumn id="1544" name="Coluna1544" dataDxfId="14840" dataCellStyle="Normal 2 2 3 2"/>
    <tableColumn id="1545" name="Coluna1545" dataDxfId="14839" dataCellStyle="Normal 2 2 3 2"/>
    <tableColumn id="1546" name="Coluna1546" dataDxfId="14838" dataCellStyle="Normal 2 2 3 2"/>
    <tableColumn id="1547" name="Coluna1547" dataDxfId="14837" dataCellStyle="Normal 2 2 3 2"/>
    <tableColumn id="1548" name="Coluna1548" dataDxfId="14836" dataCellStyle="Normal 2 2 3 2"/>
    <tableColumn id="1549" name="Coluna1549" dataDxfId="14835" dataCellStyle="Normal 2 2 3 2"/>
    <tableColumn id="1550" name="Coluna1550" dataDxfId="14834" dataCellStyle="Normal 2 2 3 2"/>
    <tableColumn id="1551" name="Coluna1551" dataDxfId="14833" dataCellStyle="Normal 2 2 3 2"/>
    <tableColumn id="1552" name="Coluna1552" dataDxfId="14832" dataCellStyle="Normal 2 2 3 2"/>
    <tableColumn id="1553" name="Coluna1553" dataDxfId="14831" dataCellStyle="Normal 2 2 3 2"/>
    <tableColumn id="1554" name="Coluna1554" dataDxfId="14830" dataCellStyle="Normal 2 2 3 2"/>
    <tableColumn id="1555" name="Coluna1555" dataDxfId="14829" dataCellStyle="Normal 2 2 3 2"/>
    <tableColumn id="1556" name="Coluna1556" dataDxfId="14828" dataCellStyle="Normal 2 2 3 2"/>
    <tableColumn id="1557" name="Coluna1557" dataDxfId="14827" dataCellStyle="Normal 2 2 3 2"/>
    <tableColumn id="1558" name="Coluna1558" dataDxfId="14826" dataCellStyle="Normal 2 2 3 2"/>
    <tableColumn id="1559" name="Coluna1559" dataDxfId="14825" dataCellStyle="Normal 2 2 3 2"/>
    <tableColumn id="1560" name="Coluna1560" dataDxfId="14824" dataCellStyle="Normal 2 2 3 2"/>
    <tableColumn id="1561" name="Coluna1561" dataDxfId="14823" dataCellStyle="Normal 2 2 3 2"/>
    <tableColumn id="1562" name="Coluna1562" dataDxfId="14822" dataCellStyle="Normal 2 2 3 2"/>
    <tableColumn id="1563" name="Coluna1563" dataDxfId="14821" dataCellStyle="Normal 2 2 3 2"/>
    <tableColumn id="1564" name="Coluna1564" dataDxfId="14820" dataCellStyle="Normal 2 2 3 2"/>
    <tableColumn id="1565" name="Coluna1565" dataDxfId="14819" dataCellStyle="Normal 2 2 3 2"/>
    <tableColumn id="1566" name="Coluna1566" dataDxfId="14818" dataCellStyle="Normal 2 2 3 2"/>
    <tableColumn id="1567" name="Coluna1567" dataDxfId="14817" dataCellStyle="Normal 2 2 3 2"/>
    <tableColumn id="1568" name="Coluna1568" dataDxfId="14816" dataCellStyle="Normal 2 2 3 2"/>
    <tableColumn id="1569" name="Coluna1569" dataDxfId="14815" dataCellStyle="Normal 2 2 3 2"/>
    <tableColumn id="1570" name="Coluna1570" dataDxfId="14814" dataCellStyle="Normal 2 2 3 2"/>
    <tableColumn id="1571" name="Coluna1571" dataDxfId="14813" dataCellStyle="Normal 2 2 3 2"/>
    <tableColumn id="1572" name="Coluna1572" dataDxfId="14812" dataCellStyle="Normal 2 2 3 2"/>
    <tableColumn id="1573" name="Coluna1573" dataDxfId="14811" dataCellStyle="Normal 2 2 3 2"/>
    <tableColumn id="1574" name="Coluna1574" dataDxfId="14810" dataCellStyle="Normal 2 2 3 2"/>
    <tableColumn id="1575" name="Coluna1575" dataDxfId="14809" dataCellStyle="Normal 2 2 3 2"/>
    <tableColumn id="1576" name="Coluna1576" dataDxfId="14808" dataCellStyle="Normal 2 2 3 2"/>
    <tableColumn id="1577" name="Coluna1577" dataDxfId="14807" dataCellStyle="Normal 2 2 3 2"/>
    <tableColumn id="1578" name="Coluna1578" dataDxfId="14806" dataCellStyle="Normal 2 2 3 2"/>
    <tableColumn id="1579" name="Coluna1579" dataDxfId="14805" dataCellStyle="Normal 2 2 3 2"/>
    <tableColumn id="1580" name="Coluna1580" dataDxfId="14804" dataCellStyle="Normal 2 2 3 2"/>
    <tableColumn id="1581" name="Coluna1581" dataDxfId="14803" dataCellStyle="Normal 2 2 3 2"/>
    <tableColumn id="1582" name="Coluna1582" dataDxfId="14802" dataCellStyle="Normal 2 2 3 2"/>
    <tableColumn id="1583" name="Coluna1583" dataDxfId="14801" dataCellStyle="Normal 2 2 3 2"/>
    <tableColumn id="1584" name="Coluna1584" dataDxfId="14800" dataCellStyle="Normal 2 2 3 2"/>
    <tableColumn id="1585" name="Coluna1585" dataDxfId="14799" dataCellStyle="Normal 2 2 3 2"/>
    <tableColumn id="1586" name="Coluna1586" dataDxfId="14798" dataCellStyle="Normal 2 2 3 2"/>
    <tableColumn id="1587" name="Coluna1587" dataDxfId="14797" dataCellStyle="Normal 2 2 3 2"/>
    <tableColumn id="1588" name="Coluna1588" dataDxfId="14796" dataCellStyle="Normal 2 2 3 2"/>
    <tableColumn id="1589" name="Coluna1589" dataDxfId="14795" dataCellStyle="Normal 2 2 3 2"/>
    <tableColumn id="1590" name="Coluna1590" dataDxfId="14794" dataCellStyle="Normal 2 2 3 2"/>
    <tableColumn id="1591" name="Coluna1591" dataDxfId="14793" dataCellStyle="Normal 2 2 3 2"/>
    <tableColumn id="1592" name="Coluna1592" dataDxfId="14792" dataCellStyle="Normal 2 2 3 2"/>
    <tableColumn id="1593" name="Coluna1593" dataDxfId="14791" dataCellStyle="Normal 2 2 3 2"/>
    <tableColumn id="1594" name="Coluna1594" dataDxfId="14790" dataCellStyle="Normal 2 2 3 2"/>
    <tableColumn id="1595" name="Coluna1595" dataDxfId="14789" dataCellStyle="Normal 2 2 3 2"/>
    <tableColumn id="1596" name="Coluna1596" dataDxfId="14788" dataCellStyle="Normal 2 2 3 2"/>
    <tableColumn id="1597" name="Coluna1597" dataDxfId="14787" dataCellStyle="Normal 2 2 3 2"/>
    <tableColumn id="1598" name="Coluna1598" dataDxfId="14786" dataCellStyle="Normal 2 2 3 2"/>
    <tableColumn id="1599" name="Coluna1599" dataDxfId="14785" dataCellStyle="Normal 2 2 3 2"/>
    <tableColumn id="1600" name="Coluna1600" dataDxfId="14784" dataCellStyle="Normal 2 2 3 2"/>
    <tableColumn id="1601" name="Coluna1601" dataDxfId="14783" dataCellStyle="Normal 2 2 3 2"/>
    <tableColumn id="1602" name="Coluna1602" dataDxfId="14782" dataCellStyle="Normal 2 2 3 2"/>
    <tableColumn id="1603" name="Coluna1603" dataDxfId="14781" dataCellStyle="Normal 2 2 3 2"/>
    <tableColumn id="1604" name="Coluna1604" dataDxfId="14780" dataCellStyle="Normal 2 2 3 2"/>
    <tableColumn id="1605" name="Coluna1605" dataDxfId="14779" dataCellStyle="Normal 2 2 3 2"/>
    <tableColumn id="1606" name="Coluna1606" dataDxfId="14778" dataCellStyle="Normal 2 2 3 2"/>
    <tableColumn id="1607" name="Coluna1607" dataDxfId="14777" dataCellStyle="Normal 2 2 3 2"/>
    <tableColumn id="1608" name="Coluna1608" dataDxfId="14776" dataCellStyle="Normal 2 2 3 2"/>
    <tableColumn id="1609" name="Coluna1609" dataDxfId="14775" dataCellStyle="Normal 2 2 3 2"/>
    <tableColumn id="1610" name="Coluna1610" dataDxfId="14774" dataCellStyle="Normal 2 2 3 2"/>
    <tableColumn id="1611" name="Coluna1611" dataDxfId="14773" dataCellStyle="Normal 2 2 3 2"/>
    <tableColumn id="1612" name="Coluna1612" dataDxfId="14772" dataCellStyle="Normal 2 2 3 2"/>
    <tableColumn id="1613" name="Coluna1613" dataDxfId="14771" dataCellStyle="Normal 2 2 3 2"/>
    <tableColumn id="1614" name="Coluna1614" dataDxfId="14770" dataCellStyle="Normal 2 2 3 2"/>
    <tableColumn id="1615" name="Coluna1615" dataDxfId="14769" dataCellStyle="Normal 2 2 3 2"/>
    <tableColumn id="1616" name="Coluna1616" dataDxfId="14768" dataCellStyle="Normal 2 2 3 2"/>
    <tableColumn id="1617" name="Coluna1617" dataDxfId="14767" dataCellStyle="Normal 2 2 3 2"/>
    <tableColumn id="1618" name="Coluna1618" dataDxfId="14766" dataCellStyle="Normal 2 2 3 2"/>
    <tableColumn id="1619" name="Coluna1619" dataDxfId="14765" dataCellStyle="Normal 2 2 3 2"/>
    <tableColumn id="1620" name="Coluna1620" dataDxfId="14764" dataCellStyle="Normal 2 2 3 2"/>
    <tableColumn id="1621" name="Coluna1621" dataDxfId="14763" dataCellStyle="Normal 2 2 3 2"/>
    <tableColumn id="1622" name="Coluna1622" dataDxfId="14762" dataCellStyle="Normal 2 2 3 2"/>
    <tableColumn id="1623" name="Coluna1623" dataDxfId="14761" dataCellStyle="Normal 2 2 3 2"/>
    <tableColumn id="1624" name="Coluna1624" dataDxfId="14760" dataCellStyle="Normal 2 2 3 2"/>
    <tableColumn id="1625" name="Coluna1625" dataDxfId="14759" dataCellStyle="Normal 2 2 3 2"/>
    <tableColumn id="1626" name="Coluna1626" dataDxfId="14758" dataCellStyle="Normal 2 2 3 2"/>
    <tableColumn id="1627" name="Coluna1627" dataDxfId="14757" dataCellStyle="Normal 2 2 3 2"/>
    <tableColumn id="1628" name="Coluna1628" dataDxfId="14756" dataCellStyle="Normal 2 2 3 2"/>
    <tableColumn id="1629" name="Coluna1629" dataDxfId="14755" dataCellStyle="Normal 2 2 3 2"/>
    <tableColumn id="1630" name="Coluna1630" dataDxfId="14754" dataCellStyle="Normal 2 2 3 2"/>
    <tableColumn id="1631" name="Coluna1631" dataDxfId="14753" dataCellStyle="Normal 2 2 3 2"/>
    <tableColumn id="1632" name="Coluna1632" dataDxfId="14752" dataCellStyle="Normal 2 2 3 2"/>
    <tableColumn id="1633" name="Coluna1633" dataDxfId="14751" dataCellStyle="Normal 2 2 3 2"/>
    <tableColumn id="1634" name="Coluna1634" dataDxfId="14750" dataCellStyle="Normal 2 2 3 2"/>
    <tableColumn id="1635" name="Coluna1635" dataDxfId="14749" dataCellStyle="Normal 2 2 3 2"/>
    <tableColumn id="1636" name="Coluna1636" dataDxfId="14748" dataCellStyle="Normal 2 2 3 2"/>
    <tableColumn id="1637" name="Coluna1637" dataDxfId="14747" dataCellStyle="Normal 2 2 3 2"/>
    <tableColumn id="1638" name="Coluna1638" dataDxfId="14746" dataCellStyle="Normal 2 2 3 2"/>
    <tableColumn id="1639" name="Coluna1639" dataDxfId="14745" dataCellStyle="Normal 2 2 3 2"/>
    <tableColumn id="1640" name="Coluna1640" dataDxfId="14744" dataCellStyle="Normal 2 2 3 2"/>
    <tableColumn id="1641" name="Coluna1641" dataDxfId="14743" dataCellStyle="Normal 2 2 3 2"/>
    <tableColumn id="1642" name="Coluna1642" dataDxfId="14742" dataCellStyle="Normal 2 2 3 2"/>
    <tableColumn id="1643" name="Coluna1643" dataDxfId="14741" dataCellStyle="Normal 2 2 3 2"/>
    <tableColumn id="1644" name="Coluna1644" dataDxfId="14740" dataCellStyle="Normal 2 2 3 2"/>
    <tableColumn id="1645" name="Coluna1645" dataDxfId="14739" dataCellStyle="Normal 2 2 3 2"/>
    <tableColumn id="1646" name="Coluna1646" dataDxfId="14738" dataCellStyle="Normal 2 2 3 2"/>
    <tableColumn id="1647" name="Coluna1647" dataDxfId="14737" dataCellStyle="Normal 2 2 3 2"/>
    <tableColumn id="1648" name="Coluna1648" dataDxfId="14736" dataCellStyle="Normal 2 2 3 2"/>
    <tableColumn id="1649" name="Coluna1649" dataDxfId="14735" dataCellStyle="Normal 2 2 3 2"/>
    <tableColumn id="1650" name="Coluna1650" dataDxfId="14734" dataCellStyle="Normal 2 2 3 2"/>
    <tableColumn id="1651" name="Coluna1651" dataDxfId="14733" dataCellStyle="Normal 2 2 3 2"/>
    <tableColumn id="1652" name="Coluna1652" dataDxfId="14732" dataCellStyle="Normal 2 2 3 2"/>
    <tableColumn id="1653" name="Coluna1653" dataDxfId="14731" dataCellStyle="Normal 2 2 3 2"/>
    <tableColumn id="1654" name="Coluna1654" dataDxfId="14730" dataCellStyle="Normal 2 2 3 2"/>
    <tableColumn id="1655" name="Coluna1655" dataDxfId="14729" dataCellStyle="Normal 2 2 3 2"/>
    <tableColumn id="1656" name="Coluna1656" dataDxfId="14728" dataCellStyle="Normal 2 2 3 2"/>
    <tableColumn id="1657" name="Coluna1657" dataDxfId="14727" dataCellStyle="Normal 2 2 3 2"/>
    <tableColumn id="1658" name="Coluna1658" dataDxfId="14726" dataCellStyle="Normal 2 2 3 2"/>
    <tableColumn id="1659" name="Coluna1659" dataDxfId="14725" dataCellStyle="Normal 2 2 3 2"/>
    <tableColumn id="1660" name="Coluna1660" dataDxfId="14724" dataCellStyle="Normal 2 2 3 2"/>
    <tableColumn id="1661" name="Coluna1661" dataDxfId="14723" dataCellStyle="Normal 2 2 3 2"/>
    <tableColumn id="1662" name="Coluna1662" dataDxfId="14722" dataCellStyle="Normal 2 2 3 2"/>
    <tableColumn id="1663" name="Coluna1663" dataDxfId="14721" dataCellStyle="Normal 2 2 3 2"/>
    <tableColumn id="1664" name="Coluna1664" dataDxfId="14720" dataCellStyle="Normal 2 2 3 2"/>
    <tableColumn id="1665" name="Coluna1665" dataDxfId="14719" dataCellStyle="Normal 2 2 3 2"/>
    <tableColumn id="1666" name="Coluna1666" dataDxfId="14718" dataCellStyle="Normal 2 2 3 2"/>
    <tableColumn id="1667" name="Coluna1667" dataDxfId="14717" dataCellStyle="Normal 2 2 3 2"/>
    <tableColumn id="1668" name="Coluna1668" dataDxfId="14716" dataCellStyle="Normal 2 2 3 2"/>
    <tableColumn id="1669" name="Coluna1669" dataDxfId="14715" dataCellStyle="Normal 2 2 3 2"/>
    <tableColumn id="1670" name="Coluna1670" dataDxfId="14714" dataCellStyle="Normal 2 2 3 2"/>
    <tableColumn id="1671" name="Coluna1671" dataDxfId="14713" dataCellStyle="Normal 2 2 3 2"/>
    <tableColumn id="1672" name="Coluna1672" dataDxfId="14712" dataCellStyle="Normal 2 2 3 2"/>
    <tableColumn id="1673" name="Coluna1673" dataDxfId="14711" dataCellStyle="Normal 2 2 3 2"/>
    <tableColumn id="1674" name="Coluna1674" dataDxfId="14710" dataCellStyle="Normal 2 2 3 2"/>
    <tableColumn id="1675" name="Coluna1675" dataDxfId="14709" dataCellStyle="Normal 2 2 3 2"/>
    <tableColumn id="1676" name="Coluna1676" dataDxfId="14708" dataCellStyle="Normal 2 2 3 2"/>
    <tableColumn id="1677" name="Coluna1677" dataDxfId="14707" dataCellStyle="Normal 2 2 3 2"/>
    <tableColumn id="1678" name="Coluna1678" dataDxfId="14706" dataCellStyle="Normal 2 2 3 2"/>
    <tableColumn id="1679" name="Coluna1679" dataDxfId="14705" dataCellStyle="Normal 2 2 3 2"/>
    <tableColumn id="1680" name="Coluna1680" dataDxfId="14704" dataCellStyle="Normal 2 2 3 2"/>
    <tableColumn id="1681" name="Coluna1681" dataDxfId="14703" dataCellStyle="Normal 2 2 3 2"/>
    <tableColumn id="1682" name="Coluna1682" dataDxfId="14702" dataCellStyle="Normal 2 2 3 2"/>
    <tableColumn id="1683" name="Coluna1683" dataDxfId="14701" dataCellStyle="Normal 2 2 3 2"/>
    <tableColumn id="1684" name="Coluna1684" dataDxfId="14700" dataCellStyle="Normal 2 2 3 2"/>
    <tableColumn id="1685" name="Coluna1685" dataDxfId="14699" dataCellStyle="Normal 2 2 3 2"/>
    <tableColumn id="1686" name="Coluna1686" dataDxfId="14698" dataCellStyle="Normal 2 2 3 2"/>
    <tableColumn id="1687" name="Coluna1687" dataDxfId="14697" dataCellStyle="Normal 2 2 3 2"/>
    <tableColumn id="1688" name="Coluna1688" dataDxfId="14696" dataCellStyle="Normal 2 2 3 2"/>
    <tableColumn id="1689" name="Coluna1689" dataDxfId="14695" dataCellStyle="Normal 2 2 3 2"/>
    <tableColumn id="1690" name="Coluna1690" dataDxfId="14694" dataCellStyle="Normal 2 2 3 2"/>
    <tableColumn id="1691" name="Coluna1691" dataDxfId="14693" dataCellStyle="Normal 2 2 3 2"/>
    <tableColumn id="1692" name="Coluna1692" dataDxfId="14692" dataCellStyle="Normal 2 2 3 2"/>
    <tableColumn id="1693" name="Coluna1693" dataDxfId="14691" dataCellStyle="Normal 2 2 3 2"/>
    <tableColumn id="1694" name="Coluna1694" dataDxfId="14690" dataCellStyle="Normal 2 2 3 2"/>
    <tableColumn id="1695" name="Coluna1695" dataDxfId="14689" dataCellStyle="Normal 2 2 3 2"/>
    <tableColumn id="1696" name="Coluna1696" dataDxfId="14688" dataCellStyle="Normal 2 2 3 2"/>
    <tableColumn id="1697" name="Coluna1697" dataDxfId="14687" dataCellStyle="Normal 2 2 3 2"/>
    <tableColumn id="1698" name="Coluna1698" dataDxfId="14686" dataCellStyle="Normal 2 2 3 2"/>
    <tableColumn id="1699" name="Coluna1699" dataDxfId="14685" dataCellStyle="Normal 2 2 3 2"/>
    <tableColumn id="1700" name="Coluna1700" dataDxfId="14684" dataCellStyle="Normal 2 2 3 2"/>
    <tableColumn id="1701" name="Coluna1701" dataDxfId="14683" dataCellStyle="Normal 2 2 3 2"/>
    <tableColumn id="1702" name="Coluna1702" dataDxfId="14682" dataCellStyle="Normal 2 2 3 2"/>
    <tableColumn id="1703" name="Coluna1703" dataDxfId="14681" dataCellStyle="Normal 2 2 3 2"/>
    <tableColumn id="1704" name="Coluna1704" dataDxfId="14680" dataCellStyle="Normal 2 2 3 2"/>
    <tableColumn id="1705" name="Coluna1705" dataDxfId="14679" dataCellStyle="Normal 2 2 3 2"/>
    <tableColumn id="1706" name="Coluna1706" dataDxfId="14678" dataCellStyle="Normal 2 2 3 2"/>
    <tableColumn id="1707" name="Coluna1707" dataDxfId="14677" dataCellStyle="Normal 2 2 3 2"/>
    <tableColumn id="1708" name="Coluna1708" dataDxfId="14676" dataCellStyle="Normal 2 2 3 2"/>
    <tableColumn id="1709" name="Coluna1709" dataDxfId="14675" dataCellStyle="Normal 2 2 3 2"/>
    <tableColumn id="1710" name="Coluna1710" dataDxfId="14674" dataCellStyle="Normal 2 2 3 2"/>
    <tableColumn id="1711" name="Coluna1711" dataDxfId="14673" dataCellStyle="Normal 2 2 3 2"/>
    <tableColumn id="1712" name="Coluna1712" dataDxfId="14672" dataCellStyle="Normal 2 2 3 2"/>
    <tableColumn id="1713" name="Coluna1713" dataDxfId="14671" dataCellStyle="Normal 2 2 3 2"/>
    <tableColumn id="1714" name="Coluna1714" dataDxfId="14670" dataCellStyle="Normal 2 2 3 2"/>
    <tableColumn id="1715" name="Coluna1715" dataDxfId="14669" dataCellStyle="Normal 2 2 3 2"/>
    <tableColumn id="1716" name="Coluna1716" dataDxfId="14668" dataCellStyle="Normal 2 2 3 2"/>
    <tableColumn id="1717" name="Coluna1717" dataDxfId="14667" dataCellStyle="Normal 2 2 3 2"/>
    <tableColumn id="1718" name="Coluna1718" dataDxfId="14666" dataCellStyle="Normal 2 2 3 2"/>
    <tableColumn id="1719" name="Coluna1719" dataDxfId="14665" dataCellStyle="Normal 2 2 3 2"/>
    <tableColumn id="1720" name="Coluna1720" dataDxfId="14664" dataCellStyle="Normal 2 2 3 2"/>
    <tableColumn id="1721" name="Coluna1721" dataDxfId="14663" dataCellStyle="Normal 2 2 3 2"/>
    <tableColumn id="1722" name="Coluna1722" dataDxfId="14662" dataCellStyle="Normal 2 2 3 2"/>
    <tableColumn id="1723" name="Coluna1723" dataDxfId="14661" dataCellStyle="Normal 2 2 3 2"/>
    <tableColumn id="1724" name="Coluna1724" dataDxfId="14660" dataCellStyle="Normal 2 2 3 2"/>
    <tableColumn id="1725" name="Coluna1725" dataDxfId="14659" dataCellStyle="Normal 2 2 3 2"/>
    <tableColumn id="1726" name="Coluna1726" dataDxfId="14658" dataCellStyle="Normal 2 2 3 2"/>
    <tableColumn id="1727" name="Coluna1727" dataDxfId="14657" dataCellStyle="Normal 2 2 3 2"/>
    <tableColumn id="1728" name="Coluna1728" dataDxfId="14656" dataCellStyle="Normal 2 2 3 2"/>
    <tableColumn id="1729" name="Coluna1729" dataDxfId="14655" dataCellStyle="Normal 2 2 3 2"/>
    <tableColumn id="1730" name="Coluna1730" dataDxfId="14654" dataCellStyle="Normal 2 2 3 2"/>
    <tableColumn id="1731" name="Coluna1731" dataDxfId="14653" dataCellStyle="Normal 2 2 3 2"/>
    <tableColumn id="1732" name="Coluna1732" dataDxfId="14652" dataCellStyle="Normal 2 2 3 2"/>
    <tableColumn id="1733" name="Coluna1733" dataDxfId="14651" dataCellStyle="Normal 2 2 3 2"/>
    <tableColumn id="1734" name="Coluna1734" dataDxfId="14650" dataCellStyle="Normal 2 2 3 2"/>
    <tableColumn id="1735" name="Coluna1735" dataDxfId="14649" dataCellStyle="Normal 2 2 3 2"/>
    <tableColumn id="1736" name="Coluna1736" dataDxfId="14648" dataCellStyle="Normal 2 2 3 2"/>
    <tableColumn id="1737" name="Coluna1737" dataDxfId="14647" dataCellStyle="Normal 2 2 3 2"/>
    <tableColumn id="1738" name="Coluna1738" dataDxfId="14646" dataCellStyle="Normal 2 2 3 2"/>
    <tableColumn id="1739" name="Coluna1739" dataDxfId="14645" dataCellStyle="Normal 2 2 3 2"/>
    <tableColumn id="1740" name="Coluna1740" dataDxfId="14644" dataCellStyle="Normal 2 2 3 2"/>
    <tableColumn id="1741" name="Coluna1741" dataDxfId="14643" dataCellStyle="Normal 2 2 3 2"/>
    <tableColumn id="1742" name="Coluna1742" dataDxfId="14642" dataCellStyle="Normal 2 2 3 2"/>
    <tableColumn id="1743" name="Coluna1743" dataDxfId="14641" dataCellStyle="Normal 2 2 3 2"/>
    <tableColumn id="1744" name="Coluna1744" dataDxfId="14640" dataCellStyle="Normal 2 2 3 2"/>
    <tableColumn id="1745" name="Coluna1745" dataDxfId="14639" dataCellStyle="Normal 2 2 3 2"/>
    <tableColumn id="1746" name="Coluna1746" dataDxfId="14638" dataCellStyle="Normal 2 2 3 2"/>
    <tableColumn id="1747" name="Coluna1747" dataDxfId="14637" dataCellStyle="Normal 2 2 3 2"/>
    <tableColumn id="1748" name="Coluna1748" dataDxfId="14636" dataCellStyle="Normal 2 2 3 2"/>
    <tableColumn id="1749" name="Coluna1749" dataDxfId="14635" dataCellStyle="Normal 2 2 3 2"/>
    <tableColumn id="1750" name="Coluna1750" dataDxfId="14634" dataCellStyle="Normal 2 2 3 2"/>
    <tableColumn id="1751" name="Coluna1751" dataDxfId="14633" dataCellStyle="Normal 2 2 3 2"/>
    <tableColumn id="1752" name="Coluna1752" dataDxfId="14632" dataCellStyle="Normal 2 2 3 2"/>
    <tableColumn id="1753" name="Coluna1753" dataDxfId="14631" dataCellStyle="Normal 2 2 3 2"/>
    <tableColumn id="1754" name="Coluna1754" dataDxfId="14630" dataCellStyle="Normal 2 2 3 2"/>
    <tableColumn id="1755" name="Coluna1755" dataDxfId="14629" dataCellStyle="Normal 2 2 3 2"/>
    <tableColumn id="1756" name="Coluna1756" dataDxfId="14628" dataCellStyle="Normal 2 2 3 2"/>
    <tableColumn id="1757" name="Coluna1757" dataDxfId="14627" dataCellStyle="Normal 2 2 3 2"/>
    <tableColumn id="1758" name="Coluna1758" dataDxfId="14626" dataCellStyle="Normal 2 2 3 2"/>
    <tableColumn id="1759" name="Coluna1759" dataDxfId="14625" dataCellStyle="Normal 2 2 3 2"/>
    <tableColumn id="1760" name="Coluna1760" dataDxfId="14624" dataCellStyle="Normal 2 2 3 2"/>
    <tableColumn id="1761" name="Coluna1761" dataDxfId="14623" dataCellStyle="Normal 2 2 3 2"/>
    <tableColumn id="1762" name="Coluna1762" dataDxfId="14622" dataCellStyle="Normal 2 2 3 2"/>
    <tableColumn id="1763" name="Coluna1763" dataDxfId="14621" dataCellStyle="Normal 2 2 3 2"/>
    <tableColumn id="1764" name="Coluna1764" dataDxfId="14620" dataCellStyle="Normal 2 2 3 2"/>
    <tableColumn id="1765" name="Coluna1765" dataDxfId="14619" dataCellStyle="Normal 2 2 3 2"/>
    <tableColumn id="1766" name="Coluna1766" dataDxfId="14618" dataCellStyle="Normal 2 2 3 2"/>
    <tableColumn id="1767" name="Coluna1767" dataDxfId="14617" dataCellStyle="Normal 2 2 3 2"/>
    <tableColumn id="1768" name="Coluna1768" dataDxfId="14616" dataCellStyle="Normal 2 2 3 2"/>
    <tableColumn id="1769" name="Coluna1769" dataDxfId="14615" dataCellStyle="Normal 2 2 3 2"/>
    <tableColumn id="1770" name="Coluna1770" dataDxfId="14614" dataCellStyle="Normal 2 2 3 2"/>
    <tableColumn id="1771" name="Coluna1771" dataDxfId="14613" dataCellStyle="Normal 2 2 3 2"/>
    <tableColumn id="1772" name="Coluna1772" dataDxfId="14612" dataCellStyle="Normal 2 2 3 2"/>
    <tableColumn id="1773" name="Coluna1773" dataDxfId="14611" dataCellStyle="Normal 2 2 3 2"/>
    <tableColumn id="1774" name="Coluna1774" dataDxfId="14610" dataCellStyle="Normal 2 2 3 2"/>
    <tableColumn id="1775" name="Coluna1775" dataDxfId="14609" dataCellStyle="Normal 2 2 3 2"/>
    <tableColumn id="1776" name="Coluna1776" dataDxfId="14608" dataCellStyle="Normal 2 2 3 2"/>
    <tableColumn id="1777" name="Coluna1777" dataDxfId="14607" dataCellStyle="Normal 2 2 3 2"/>
    <tableColumn id="1778" name="Coluna1778" dataDxfId="14606" dataCellStyle="Normal 2 2 3 2"/>
    <tableColumn id="1779" name="Coluna1779" dataDxfId="14605" dataCellStyle="Normal 2 2 3 2"/>
    <tableColumn id="1780" name="Coluna1780" dataDxfId="14604" dataCellStyle="Normal 2 2 3 2"/>
    <tableColumn id="1781" name="Coluna1781" dataDxfId="14603" dataCellStyle="Normal 2 2 3 2"/>
    <tableColumn id="1782" name="Coluna1782" dataDxfId="14602" dataCellStyle="Normal 2 2 3 2"/>
    <tableColumn id="1783" name="Coluna1783" dataDxfId="14601" dataCellStyle="Normal 2 2 3 2"/>
    <tableColumn id="1784" name="Coluna1784" dataDxfId="14600" dataCellStyle="Normal 2 2 3 2"/>
    <tableColumn id="1785" name="Coluna1785" dataDxfId="14599" dataCellStyle="Normal 2 2 3 2"/>
    <tableColumn id="1786" name="Coluna1786" dataDxfId="14598" dataCellStyle="Normal 2 2 3 2"/>
    <tableColumn id="1787" name="Coluna1787" dataDxfId="14597" dataCellStyle="Normal 2 2 3 2"/>
    <tableColumn id="1788" name="Coluna1788" dataDxfId="14596" dataCellStyle="Normal 2 2 3 2"/>
    <tableColumn id="1789" name="Coluna1789" dataDxfId="14595" dataCellStyle="Normal 2 2 3 2"/>
    <tableColumn id="1790" name="Coluna1790" dataDxfId="14594" dataCellStyle="Normal 2 2 3 2"/>
    <tableColumn id="1791" name="Coluna1791" dataDxfId="14593" dataCellStyle="Normal 2 2 3 2"/>
    <tableColumn id="1792" name="Coluna1792" dataDxfId="14592" dataCellStyle="Normal 2 2 3 2"/>
    <tableColumn id="1793" name="Coluna1793" dataDxfId="14591" dataCellStyle="Normal 2 2 3 2"/>
    <tableColumn id="1794" name="Coluna1794" dataDxfId="14590" dataCellStyle="Normal 2 2 3 2"/>
    <tableColumn id="1795" name="Coluna1795" dataDxfId="14589" dataCellStyle="Normal 2 2 3 2"/>
    <tableColumn id="1796" name="Coluna1796" dataDxfId="14588" dataCellStyle="Normal 2 2 3 2"/>
    <tableColumn id="1797" name="Coluna1797" dataDxfId="14587" dataCellStyle="Normal 2 2 3 2"/>
    <tableColumn id="1798" name="Coluna1798" dataDxfId="14586" dataCellStyle="Normal 2 2 3 2"/>
    <tableColumn id="1799" name="Coluna1799" dataDxfId="14585" dataCellStyle="Normal 2 2 3 2"/>
    <tableColumn id="1800" name="Coluna1800" dataDxfId="14584" dataCellStyle="Normal 2 2 3 2"/>
    <tableColumn id="1801" name="Coluna1801" dataDxfId="14583" dataCellStyle="Normal 2 2 3 2"/>
    <tableColumn id="1802" name="Coluna1802" dataDxfId="14582" dataCellStyle="Normal 2 2 3 2"/>
    <tableColumn id="1803" name="Coluna1803" dataDxfId="14581" dataCellStyle="Normal 2 2 3 2"/>
    <tableColumn id="1804" name="Coluna1804" dataDxfId="14580" dataCellStyle="Normal 2 2 3 2"/>
    <tableColumn id="1805" name="Coluna1805" dataDxfId="14579" dataCellStyle="Normal 2 2 3 2"/>
    <tableColumn id="1806" name="Coluna1806" dataDxfId="14578" dataCellStyle="Normal 2 2 3 2"/>
    <tableColumn id="1807" name="Coluna1807" dataDxfId="14577" dataCellStyle="Normal 2 2 3 2"/>
    <tableColumn id="1808" name="Coluna1808" dataDxfId="14576" dataCellStyle="Normal 2 2 3 2"/>
    <tableColumn id="1809" name="Coluna1809" dataDxfId="14575" dataCellStyle="Normal 2 2 3 2"/>
    <tableColumn id="1810" name="Coluna1810" dataDxfId="14574" dataCellStyle="Normal 2 2 3 2"/>
    <tableColumn id="1811" name="Coluna1811" dataDxfId="14573" dataCellStyle="Normal 2 2 3 2"/>
    <tableColumn id="1812" name="Coluna1812" dataDxfId="14572" dataCellStyle="Normal 2 2 3 2"/>
    <tableColumn id="1813" name="Coluna1813" dataDxfId="14571" dataCellStyle="Normal 2 2 3 2"/>
    <tableColumn id="1814" name="Coluna1814" dataDxfId="14570" dataCellStyle="Normal 2 2 3 2"/>
    <tableColumn id="1815" name="Coluna1815" dataDxfId="14569" dataCellStyle="Normal 2 2 3 2"/>
    <tableColumn id="1816" name="Coluna1816" dataDxfId="14568" dataCellStyle="Normal 2 2 3 2"/>
    <tableColumn id="1817" name="Coluna1817" dataDxfId="14567" dataCellStyle="Normal 2 2 3 2"/>
    <tableColumn id="1818" name="Coluna1818" dataDxfId="14566" dataCellStyle="Normal 2 2 3 2"/>
    <tableColumn id="1819" name="Coluna1819" dataDxfId="14565" dataCellStyle="Normal 2 2 3 2"/>
    <tableColumn id="1820" name="Coluna1820" dataDxfId="14564" dataCellStyle="Normal 2 2 3 2"/>
    <tableColumn id="1821" name="Coluna1821" dataDxfId="14563" dataCellStyle="Normal 2 2 3 2"/>
    <tableColumn id="1822" name="Coluna1822" dataDxfId="14562" dataCellStyle="Normal 2 2 3 2"/>
    <tableColumn id="1823" name="Coluna1823" dataDxfId="14561" dataCellStyle="Normal 2 2 3 2"/>
    <tableColumn id="1824" name="Coluna1824" dataDxfId="14560" dataCellStyle="Normal 2 2 3 2"/>
    <tableColumn id="1825" name="Coluna1825" dataDxfId="14559" dataCellStyle="Normal 2 2 3 2"/>
    <tableColumn id="1826" name="Coluna1826" dataDxfId="14558" dataCellStyle="Normal 2 2 3 2"/>
    <tableColumn id="1827" name="Coluna1827" dataDxfId="14557" dataCellStyle="Normal 2 2 3 2"/>
    <tableColumn id="1828" name="Coluna1828" dataDxfId="14556" dataCellStyle="Normal 2 2 3 2"/>
    <tableColumn id="1829" name="Coluna1829" dataDxfId="14555" dataCellStyle="Normal 2 2 3 2"/>
    <tableColumn id="1830" name="Coluna1830" dataDxfId="14554" dataCellStyle="Normal 2 2 3 2"/>
    <tableColumn id="1831" name="Coluna1831" dataDxfId="14553" dataCellStyle="Normal 2 2 3 2"/>
    <tableColumn id="1832" name="Coluna1832" dataDxfId="14552" dataCellStyle="Normal 2 2 3 2"/>
    <tableColumn id="1833" name="Coluna1833" dataDxfId="14551" dataCellStyle="Normal 2 2 3 2"/>
    <tableColumn id="1834" name="Coluna1834" dataDxfId="14550" dataCellStyle="Normal 2 2 3 2"/>
    <tableColumn id="1835" name="Coluna1835" dataDxfId="14549" dataCellStyle="Normal 2 2 3 2"/>
    <tableColumn id="1836" name="Coluna1836" dataDxfId="14548" dataCellStyle="Normal 2 2 3 2"/>
    <tableColumn id="1837" name="Coluna1837" dataDxfId="14547" dataCellStyle="Normal 2 2 3 2"/>
    <tableColumn id="1838" name="Coluna1838" dataDxfId="14546" dataCellStyle="Normal 2 2 3 2"/>
    <tableColumn id="1839" name="Coluna1839" dataDxfId="14545" dataCellStyle="Normal 2 2 3 2"/>
    <tableColumn id="1840" name="Coluna1840" dataDxfId="14544" dataCellStyle="Normal 2 2 3 2"/>
    <tableColumn id="1841" name="Coluna1841" dataDxfId="14543" dataCellStyle="Normal 2 2 3 2"/>
    <tableColumn id="1842" name="Coluna1842" dataDxfId="14542" dataCellStyle="Normal 2 2 3 2"/>
    <tableColumn id="1843" name="Coluna1843" dataDxfId="14541" dataCellStyle="Normal 2 2 3 2"/>
    <tableColumn id="1844" name="Coluna1844" dataDxfId="14540" dataCellStyle="Normal 2 2 3 2"/>
    <tableColumn id="1845" name="Coluna1845" dataDxfId="14539" dataCellStyle="Normal 2 2 3 2"/>
    <tableColumn id="1846" name="Coluna1846" dataDxfId="14538" dataCellStyle="Normal 2 2 3 2"/>
    <tableColumn id="1847" name="Coluna1847" dataDxfId="14537" dataCellStyle="Normal 2 2 3 2"/>
    <tableColumn id="1848" name="Coluna1848" dataDxfId="14536" dataCellStyle="Normal 2 2 3 2"/>
    <tableColumn id="1849" name="Coluna1849" dataDxfId="14535" dataCellStyle="Normal 2 2 3 2"/>
    <tableColumn id="1850" name="Coluna1850" dataDxfId="14534" dataCellStyle="Normal 2 2 3 2"/>
    <tableColumn id="1851" name="Coluna1851" dataDxfId="14533" dataCellStyle="Normal 2 2 3 2"/>
    <tableColumn id="1852" name="Coluna1852" dataDxfId="14532" dataCellStyle="Normal 2 2 3 2"/>
    <tableColumn id="1853" name="Coluna1853" dataDxfId="14531" dataCellStyle="Normal 2 2 3 2"/>
    <tableColumn id="1854" name="Coluna1854" dataDxfId="14530" dataCellStyle="Normal 2 2 3 2"/>
    <tableColumn id="1855" name="Coluna1855" dataDxfId="14529" dataCellStyle="Normal 2 2 3 2"/>
    <tableColumn id="1856" name="Coluna1856" dataDxfId="14528" dataCellStyle="Normal 2 2 3 2"/>
    <tableColumn id="1857" name="Coluna1857" dataDxfId="14527" dataCellStyle="Normal 2 2 3 2"/>
    <tableColumn id="1858" name="Coluna1858" dataDxfId="14526" dataCellStyle="Normal 2 2 3 2"/>
    <tableColumn id="1859" name="Coluna1859" dataDxfId="14525" dataCellStyle="Normal 2 2 3 2"/>
    <tableColumn id="1860" name="Coluna1860" dataDxfId="14524" dataCellStyle="Normal 2 2 3 2"/>
    <tableColumn id="1861" name="Coluna1861" dataDxfId="14523" dataCellStyle="Normal 2 2 3 2"/>
    <tableColumn id="1862" name="Coluna1862" dataDxfId="14522" dataCellStyle="Normal 2 2 3 2"/>
    <tableColumn id="1863" name="Coluna1863" dataDxfId="14521" dataCellStyle="Normal 2 2 3 2"/>
    <tableColumn id="1864" name="Coluna1864" dataDxfId="14520" dataCellStyle="Normal 2 2 3 2"/>
    <tableColumn id="1865" name="Coluna1865" dataDxfId="14519" dataCellStyle="Normal 2 2 3 2"/>
    <tableColumn id="1866" name="Coluna1866" dataDxfId="14518" dataCellStyle="Normal 2 2 3 2"/>
    <tableColumn id="1867" name="Coluna1867" dataDxfId="14517" dataCellStyle="Normal 2 2 3 2"/>
    <tableColumn id="1868" name="Coluna1868" dataDxfId="14516" dataCellStyle="Normal 2 2 3 2"/>
    <tableColumn id="1869" name="Coluna1869" dataDxfId="14515" dataCellStyle="Normal 2 2 3 2"/>
    <tableColumn id="1870" name="Coluna1870" dataDxfId="14514" dataCellStyle="Normal 2 2 3 2"/>
    <tableColumn id="1871" name="Coluna1871" dataDxfId="14513" dataCellStyle="Normal 2 2 3 2"/>
    <tableColumn id="1872" name="Coluna1872" dataDxfId="14512" dataCellStyle="Normal 2 2 3 2"/>
    <tableColumn id="1873" name="Coluna1873" dataDxfId="14511" dataCellStyle="Normal 2 2 3 2"/>
    <tableColumn id="1874" name="Coluna1874" dataDxfId="14510" dataCellStyle="Normal 2 2 3 2"/>
    <tableColumn id="1875" name="Coluna1875" dataDxfId="14509" dataCellStyle="Normal 2 2 3 2"/>
    <tableColumn id="1876" name="Coluna1876" dataDxfId="14508" dataCellStyle="Normal 2 2 3 2"/>
    <tableColumn id="1877" name="Coluna1877" dataDxfId="14507" dataCellStyle="Normal 2 2 3 2"/>
    <tableColumn id="1878" name="Coluna1878" dataDxfId="14506" dataCellStyle="Normal 2 2 3 2"/>
    <tableColumn id="1879" name="Coluna1879" dataDxfId="14505" dataCellStyle="Normal 2 2 3 2"/>
    <tableColumn id="1880" name="Coluna1880" dataDxfId="14504" dataCellStyle="Normal 2 2 3 2"/>
    <tableColumn id="1881" name="Coluna1881" dataDxfId="14503" dataCellStyle="Normal 2 2 3 2"/>
    <tableColumn id="1882" name="Coluna1882" dataDxfId="14502" dataCellStyle="Normal 2 2 3 2"/>
    <tableColumn id="1883" name="Coluna1883" dataDxfId="14501" dataCellStyle="Normal 2 2 3 2"/>
    <tableColumn id="1884" name="Coluna1884" dataDxfId="14500" dataCellStyle="Normal 2 2 3 2"/>
    <tableColumn id="1885" name="Coluna1885" dataDxfId="14499" dataCellStyle="Normal 2 2 3 2"/>
    <tableColumn id="1886" name="Coluna1886" dataDxfId="14498" dataCellStyle="Normal 2 2 3 2"/>
    <tableColumn id="1887" name="Coluna1887" dataDxfId="14497" dataCellStyle="Normal 2 2 3 2"/>
    <tableColumn id="1888" name="Coluna1888" dataDxfId="14496" dataCellStyle="Normal 2 2 3 2"/>
    <tableColumn id="1889" name="Coluna1889" dataDxfId="14495" dataCellStyle="Normal 2 2 3 2"/>
    <tableColumn id="1890" name="Coluna1890" dataDxfId="14494" dataCellStyle="Normal 2 2 3 2"/>
    <tableColumn id="1891" name="Coluna1891" dataDxfId="14493" dataCellStyle="Normal 2 2 3 2"/>
    <tableColumn id="1892" name="Coluna1892" dataDxfId="14492" dataCellStyle="Normal 2 2 3 2"/>
    <tableColumn id="1893" name="Coluna1893" dataDxfId="14491" dataCellStyle="Normal 2 2 3 2"/>
    <tableColumn id="1894" name="Coluna1894" dataDxfId="14490" dataCellStyle="Normal 2 2 3 2"/>
    <tableColumn id="1895" name="Coluna1895" dataDxfId="14489" dataCellStyle="Normal 2 2 3 2"/>
    <tableColumn id="1896" name="Coluna1896" dataDxfId="14488" dataCellStyle="Normal 2 2 3 2"/>
    <tableColumn id="1897" name="Coluna1897" dataDxfId="14487" dataCellStyle="Normal 2 2 3 2"/>
    <tableColumn id="1898" name="Coluna1898" dataDxfId="14486" dataCellStyle="Normal 2 2 3 2"/>
    <tableColumn id="1899" name="Coluna1899" dataDxfId="14485" dataCellStyle="Normal 2 2 3 2"/>
    <tableColumn id="1900" name="Coluna1900" dataDxfId="14484" dataCellStyle="Normal 2 2 3 2"/>
    <tableColumn id="1901" name="Coluna1901" dataDxfId="14483" dataCellStyle="Normal 2 2 3 2"/>
    <tableColumn id="1902" name="Coluna1902" dataDxfId="14482" dataCellStyle="Normal 2 2 3 2"/>
    <tableColumn id="1903" name="Coluna1903" dataDxfId="14481" dataCellStyle="Normal 2 2 3 2"/>
    <tableColumn id="1904" name="Coluna1904" dataDxfId="14480" dataCellStyle="Normal 2 2 3 2"/>
    <tableColumn id="1905" name="Coluna1905" dataDxfId="14479" dataCellStyle="Normal 2 2 3 2"/>
    <tableColumn id="1906" name="Coluna1906" dataDxfId="14478" dataCellStyle="Normal 2 2 3 2"/>
    <tableColumn id="1907" name="Coluna1907" dataDxfId="14477" dataCellStyle="Normal 2 2 3 2"/>
    <tableColumn id="1908" name="Coluna1908" dataDxfId="14476" dataCellStyle="Normal 2 2 3 2"/>
    <tableColumn id="1909" name="Coluna1909" dataDxfId="14475" dataCellStyle="Normal 2 2 3 2"/>
    <tableColumn id="1910" name="Coluna1910" dataDxfId="14474" dataCellStyle="Normal 2 2 3 2"/>
    <tableColumn id="1911" name="Coluna1911" dataDxfId="14473" dataCellStyle="Normal 2 2 3 2"/>
    <tableColumn id="1912" name="Coluna1912" dataDxfId="14472" dataCellStyle="Normal 2 2 3 2"/>
    <tableColumn id="1913" name="Coluna1913" dataDxfId="14471" dataCellStyle="Normal 2 2 3 2"/>
    <tableColumn id="1914" name="Coluna1914" dataDxfId="14470" dataCellStyle="Normal 2 2 3 2"/>
    <tableColumn id="1915" name="Coluna1915" dataDxfId="14469" dataCellStyle="Normal 2 2 3 2"/>
    <tableColumn id="1916" name="Coluna1916" dataDxfId="14468" dataCellStyle="Normal 2 2 3 2"/>
    <tableColumn id="1917" name="Coluna1917" dataDxfId="14467" dataCellStyle="Normal 2 2 3 2"/>
    <tableColumn id="1918" name="Coluna1918" dataDxfId="14466" dataCellStyle="Normal 2 2 3 2"/>
    <tableColumn id="1919" name="Coluna1919" dataDxfId="14465" dataCellStyle="Normal 2 2 3 2"/>
    <tableColumn id="1920" name="Coluna1920" dataDxfId="14464" dataCellStyle="Normal 2 2 3 2"/>
    <tableColumn id="1921" name="Coluna1921" dataDxfId="14463" dataCellStyle="Normal 2 2 3 2"/>
    <tableColumn id="1922" name="Coluna1922" dataDxfId="14462" dataCellStyle="Normal 2 2 3 2"/>
    <tableColumn id="1923" name="Coluna1923" dataDxfId="14461" dataCellStyle="Normal 2 2 3 2"/>
    <tableColumn id="1924" name="Coluna1924" dataDxfId="14460" dataCellStyle="Normal 2 2 3 2"/>
    <tableColumn id="1925" name="Coluna1925" dataDxfId="14459" dataCellStyle="Normal 2 2 3 2"/>
    <tableColumn id="1926" name="Coluna1926" dataDxfId="14458" dataCellStyle="Normal 2 2 3 2"/>
    <tableColumn id="1927" name="Coluna1927" dataDxfId="14457" dataCellStyle="Normal 2 2 3 2"/>
    <tableColumn id="1928" name="Coluna1928" dataDxfId="14456" dataCellStyle="Normal 2 2 3 2"/>
    <tableColumn id="1929" name="Coluna1929" dataDxfId="14455" dataCellStyle="Normal 2 2 3 2"/>
    <tableColumn id="1930" name="Coluna1930" dataDxfId="14454" dataCellStyle="Normal 2 2 3 2"/>
    <tableColumn id="1931" name="Coluna1931" dataDxfId="14453" dataCellStyle="Normal 2 2 3 2"/>
    <tableColumn id="1932" name="Coluna1932" dataDxfId="14452" dataCellStyle="Normal 2 2 3 2"/>
    <tableColumn id="1933" name="Coluna1933" dataDxfId="14451" dataCellStyle="Normal 2 2 3 2"/>
    <tableColumn id="1934" name="Coluna1934" dataDxfId="14450" dataCellStyle="Normal 2 2 3 2"/>
    <tableColumn id="1935" name="Coluna1935" dataDxfId="14449" dataCellStyle="Normal 2 2 3 2"/>
    <tableColumn id="1936" name="Coluna1936" dataDxfId="14448" dataCellStyle="Normal 2 2 3 2"/>
    <tableColumn id="1937" name="Coluna1937" dataDxfId="14447" dataCellStyle="Normal 2 2 3 2"/>
    <tableColumn id="1938" name="Coluna1938" dataDxfId="14446" dataCellStyle="Normal 2 2 3 2"/>
    <tableColumn id="1939" name="Coluna1939" dataDxfId="14445" dataCellStyle="Normal 2 2 3 2"/>
    <tableColumn id="1940" name="Coluna1940" dataDxfId="14444" dataCellStyle="Normal 2 2 3 2"/>
    <tableColumn id="1941" name="Coluna1941" dataDxfId="14443" dataCellStyle="Normal 2 2 3 2"/>
    <tableColumn id="1942" name="Coluna1942" dataDxfId="14442" dataCellStyle="Normal 2 2 3 2"/>
    <tableColumn id="1943" name="Coluna1943" dataDxfId="14441" dataCellStyle="Normal 2 2 3 2"/>
    <tableColumn id="1944" name="Coluna1944" dataDxfId="14440" dataCellStyle="Normal 2 2 3 2"/>
    <tableColumn id="1945" name="Coluna1945" dataDxfId="14439" dataCellStyle="Normal 2 2 3 2"/>
    <tableColumn id="1946" name="Coluna1946" dataDxfId="14438" dataCellStyle="Normal 2 2 3 2"/>
    <tableColumn id="1947" name="Coluna1947" dataDxfId="14437" dataCellStyle="Normal 2 2 3 2"/>
    <tableColumn id="1948" name="Coluna1948" dataDxfId="14436" dataCellStyle="Normal 2 2 3 2"/>
    <tableColumn id="1949" name="Coluna1949" dataDxfId="14435" dataCellStyle="Normal 2 2 3 2"/>
    <tableColumn id="1950" name="Coluna1950" dataDxfId="14434" dataCellStyle="Normal 2 2 3 2"/>
    <tableColumn id="1951" name="Coluna1951" dataDxfId="14433" dataCellStyle="Normal 2 2 3 2"/>
    <tableColumn id="1952" name="Coluna1952" dataDxfId="14432" dataCellStyle="Normal 2 2 3 2"/>
    <tableColumn id="1953" name="Coluna1953" dataDxfId="14431" dataCellStyle="Normal 2 2 3 2"/>
    <tableColumn id="1954" name="Coluna1954" dataDxfId="14430" dataCellStyle="Normal 2 2 3 2"/>
    <tableColumn id="1955" name="Coluna1955" dataDxfId="14429" dataCellStyle="Normal 2 2 3 2"/>
    <tableColumn id="1956" name="Coluna1956" dataDxfId="14428" dataCellStyle="Normal 2 2 3 2"/>
    <tableColumn id="1957" name="Coluna1957" dataDxfId="14427" dataCellStyle="Normal 2 2 3 2"/>
    <tableColumn id="1958" name="Coluna1958" dataDxfId="14426" dataCellStyle="Normal 2 2 3 2"/>
    <tableColumn id="1959" name="Coluna1959" dataDxfId="14425" dataCellStyle="Normal 2 2 3 2"/>
    <tableColumn id="1960" name="Coluna1960" dataDxfId="14424" dataCellStyle="Normal 2 2 3 2"/>
    <tableColumn id="1961" name="Coluna1961" dataDxfId="14423" dataCellStyle="Normal 2 2 3 2"/>
    <tableColumn id="1962" name="Coluna1962" dataDxfId="14422" dataCellStyle="Normal 2 2 3 2"/>
    <tableColumn id="1963" name="Coluna1963" dataDxfId="14421" dataCellStyle="Normal 2 2 3 2"/>
    <tableColumn id="1964" name="Coluna1964" dataDxfId="14420" dataCellStyle="Normal 2 2 3 2"/>
    <tableColumn id="1965" name="Coluna1965" dataDxfId="14419" dataCellStyle="Normal 2 2 3 2"/>
    <tableColumn id="1966" name="Coluna1966" dataDxfId="14418" dataCellStyle="Normal 2 2 3 2"/>
    <tableColumn id="1967" name="Coluna1967" dataDxfId="14417" dataCellStyle="Normal 2 2 3 2"/>
    <tableColumn id="1968" name="Coluna1968" dataDxfId="14416" dataCellStyle="Normal 2 2 3 2"/>
    <tableColumn id="1969" name="Coluna1969" dataDxfId="14415" dataCellStyle="Normal 2 2 3 2"/>
    <tableColumn id="1970" name="Coluna1970" dataDxfId="14414" dataCellStyle="Normal 2 2 3 2"/>
    <tableColumn id="1971" name="Coluna1971" dataDxfId="14413" dataCellStyle="Normal 2 2 3 2"/>
    <tableColumn id="1972" name="Coluna1972" dataDxfId="14412" dataCellStyle="Normal 2 2 3 2"/>
    <tableColumn id="1973" name="Coluna1973" dataDxfId="14411" dataCellStyle="Normal 2 2 3 2"/>
    <tableColumn id="1974" name="Coluna1974" dataDxfId="14410" dataCellStyle="Normal 2 2 3 2"/>
    <tableColumn id="1975" name="Coluna1975" dataDxfId="14409" dataCellStyle="Normal 2 2 3 2"/>
    <tableColumn id="1976" name="Coluna1976" dataDxfId="14408" dataCellStyle="Normal 2 2 3 2"/>
    <tableColumn id="1977" name="Coluna1977" dataDxfId="14407" dataCellStyle="Normal 2 2 3 2"/>
    <tableColumn id="1978" name="Coluna1978" dataDxfId="14406" dataCellStyle="Normal 2 2 3 2"/>
    <tableColumn id="1979" name="Coluna1979" dataDxfId="14405" dataCellStyle="Normal 2 2 3 2"/>
    <tableColumn id="1980" name="Coluna1980" dataDxfId="14404" dataCellStyle="Normal 2 2 3 2"/>
    <tableColumn id="1981" name="Coluna1981" dataDxfId="14403" dataCellStyle="Normal 2 2 3 2"/>
    <tableColumn id="1982" name="Coluna1982" dataDxfId="14402" dataCellStyle="Normal 2 2 3 2"/>
    <tableColumn id="1983" name="Coluna1983" dataDxfId="14401" dataCellStyle="Normal 2 2 3 2"/>
    <tableColumn id="1984" name="Coluna1984" dataDxfId="14400" dataCellStyle="Normal 2 2 3 2"/>
    <tableColumn id="1985" name="Coluna1985" dataDxfId="14399" dataCellStyle="Normal 2 2 3 2"/>
    <tableColumn id="1986" name="Coluna1986" dataDxfId="14398" dataCellStyle="Normal 2 2 3 2"/>
    <tableColumn id="1987" name="Coluna1987" dataDxfId="14397" dataCellStyle="Normal 2 2 3 2"/>
    <tableColumn id="1988" name="Coluna1988" dataDxfId="14396" dataCellStyle="Normal 2 2 3 2"/>
    <tableColumn id="1989" name="Coluna1989" dataDxfId="14395" dataCellStyle="Normal 2 2 3 2"/>
    <tableColumn id="1990" name="Coluna1990" dataDxfId="14394" dataCellStyle="Normal 2 2 3 2"/>
    <tableColumn id="1991" name="Coluna1991" dataDxfId="14393" dataCellStyle="Normal 2 2 3 2"/>
    <tableColumn id="1992" name="Coluna1992" dataDxfId="14392" dataCellStyle="Normal 2 2 3 2"/>
    <tableColumn id="1993" name="Coluna1993" dataDxfId="14391" dataCellStyle="Normal 2 2 3 2"/>
    <tableColumn id="1994" name="Coluna1994" dataDxfId="14390" dataCellStyle="Normal 2 2 3 2"/>
    <tableColumn id="1995" name="Coluna1995" dataDxfId="14389" dataCellStyle="Normal 2 2 3 2"/>
    <tableColumn id="1996" name="Coluna1996" dataDxfId="14388" dataCellStyle="Normal 2 2 3 2"/>
    <tableColumn id="1997" name="Coluna1997" dataDxfId="14387" dataCellStyle="Normal 2 2 3 2"/>
    <tableColumn id="1998" name="Coluna1998" dataDxfId="14386" dataCellStyle="Normal 2 2 3 2"/>
    <tableColumn id="1999" name="Coluna1999" dataDxfId="14385" dataCellStyle="Normal 2 2 3 2"/>
    <tableColumn id="2000" name="Coluna2000" dataDxfId="14384" dataCellStyle="Normal 2 2 3 2"/>
    <tableColumn id="2001" name="Coluna2001" dataDxfId="14383" dataCellStyle="Normal 2 2 3 2"/>
    <tableColumn id="2002" name="Coluna2002" dataDxfId="14382" dataCellStyle="Normal 2 2 3 2"/>
    <tableColumn id="2003" name="Coluna2003" dataDxfId="14381" dataCellStyle="Normal 2 2 3 2"/>
    <tableColumn id="2004" name="Coluna2004" dataDxfId="14380" dataCellStyle="Normal 2 2 3 2"/>
    <tableColumn id="2005" name="Coluna2005" dataDxfId="14379" dataCellStyle="Normal 2 2 3 2"/>
    <tableColumn id="2006" name="Coluna2006" dataDxfId="14378" dataCellStyle="Normal 2 2 3 2"/>
    <tableColumn id="2007" name="Coluna2007" dataDxfId="14377" dataCellStyle="Normal 2 2 3 2"/>
    <tableColumn id="2008" name="Coluna2008" dataDxfId="14376" dataCellStyle="Normal 2 2 3 2"/>
    <tableColumn id="2009" name="Coluna2009" dataDxfId="14375" dataCellStyle="Normal 2 2 3 2"/>
    <tableColumn id="2010" name="Coluna2010" dataDxfId="14374" dataCellStyle="Normal 2 2 3 2"/>
    <tableColumn id="2011" name="Coluna2011" dataDxfId="14373" dataCellStyle="Normal 2 2 3 2"/>
    <tableColumn id="2012" name="Coluna2012" dataDxfId="14372" dataCellStyle="Normal 2 2 3 2"/>
    <tableColumn id="2013" name="Coluna2013" dataDxfId="14371" dataCellStyle="Normal 2 2 3 2"/>
    <tableColumn id="2014" name="Coluna2014" dataDxfId="14370" dataCellStyle="Normal 2 2 3 2"/>
    <tableColumn id="2015" name="Coluna2015" dataDxfId="14369" dataCellStyle="Normal 2 2 3 2"/>
    <tableColumn id="2016" name="Coluna2016" dataDxfId="14368" dataCellStyle="Normal 2 2 3 2"/>
    <tableColumn id="2017" name="Coluna2017" dataDxfId="14367" dataCellStyle="Normal 2 2 3 2"/>
    <tableColumn id="2018" name="Coluna2018" dataDxfId="14366" dataCellStyle="Normal 2 2 3 2"/>
    <tableColumn id="2019" name="Coluna2019" dataDxfId="14365" dataCellStyle="Normal 2 2 3 2"/>
    <tableColumn id="2020" name="Coluna2020" dataDxfId="14364" dataCellStyle="Normal 2 2 3 2"/>
    <tableColumn id="2021" name="Coluna2021" dataDxfId="14363" dataCellStyle="Normal 2 2 3 2"/>
    <tableColumn id="2022" name="Coluna2022" dataDxfId="14362" dataCellStyle="Normal 2 2 3 2"/>
    <tableColumn id="2023" name="Coluna2023" dataDxfId="14361" dataCellStyle="Normal 2 2 3 2"/>
    <tableColumn id="2024" name="Coluna2024" dataDxfId="14360" dataCellStyle="Normal 2 2 3 2"/>
    <tableColumn id="2025" name="Coluna2025" dataDxfId="14359" dataCellStyle="Normal 2 2 3 2"/>
    <tableColumn id="2026" name="Coluna2026" dataDxfId="14358" dataCellStyle="Normal 2 2 3 2"/>
    <tableColumn id="2027" name="Coluna2027" dataDxfId="14357" dataCellStyle="Normal 2 2 3 2"/>
    <tableColumn id="2028" name="Coluna2028" dataDxfId="14356" dataCellStyle="Normal 2 2 3 2"/>
    <tableColumn id="2029" name="Coluna2029" dataDxfId="14355" dataCellStyle="Normal 2 2 3 2"/>
    <tableColumn id="2030" name="Coluna2030" dataDxfId="14354" dataCellStyle="Normal 2 2 3 2"/>
    <tableColumn id="2031" name="Coluna2031" dataDxfId="14353" dataCellStyle="Normal 2 2 3 2"/>
    <tableColumn id="2032" name="Coluna2032" dataDxfId="14352" dataCellStyle="Normal 2 2 3 2"/>
    <tableColumn id="2033" name="Coluna2033" dataDxfId="14351" dataCellStyle="Normal 2 2 3 2"/>
    <tableColumn id="2034" name="Coluna2034" dataDxfId="14350" dataCellStyle="Normal 2 2 3 2"/>
    <tableColumn id="2035" name="Coluna2035" dataDxfId="14349" dataCellStyle="Normal 2 2 3 2"/>
    <tableColumn id="2036" name="Coluna2036" dataDxfId="14348" dataCellStyle="Normal 2 2 3 2"/>
    <tableColumn id="2037" name="Coluna2037" dataDxfId="14347" dataCellStyle="Normal 2 2 3 2"/>
    <tableColumn id="2038" name="Coluna2038" dataDxfId="14346" dataCellStyle="Normal 2 2 3 2"/>
    <tableColumn id="2039" name="Coluna2039" dataDxfId="14345" dataCellStyle="Normal 2 2 3 2"/>
    <tableColumn id="2040" name="Coluna2040" dataDxfId="14344" dataCellStyle="Normal 2 2 3 2"/>
    <tableColumn id="2041" name="Coluna2041" dataDxfId="14343" dataCellStyle="Normal 2 2 3 2"/>
    <tableColumn id="2042" name="Coluna2042" dataDxfId="14342" dataCellStyle="Normal 2 2 3 2"/>
    <tableColumn id="2043" name="Coluna2043" dataDxfId="14341" dataCellStyle="Normal 2 2 3 2"/>
    <tableColumn id="2044" name="Coluna2044" dataDxfId="14340" dataCellStyle="Normal 2 2 3 2"/>
    <tableColumn id="2045" name="Coluna2045" dataDxfId="14339" dataCellStyle="Normal 2 2 3 2"/>
    <tableColumn id="2046" name="Coluna2046" dataDxfId="14338" dataCellStyle="Normal 2 2 3 2"/>
    <tableColumn id="2047" name="Coluna2047" dataDxfId="14337" dataCellStyle="Normal 2 2 3 2"/>
    <tableColumn id="2048" name="Coluna2048" dataDxfId="14336" dataCellStyle="Normal 2 2 3 2"/>
    <tableColumn id="2049" name="Coluna2049" dataDxfId="14335" dataCellStyle="Normal 2 2 3 2"/>
    <tableColumn id="2050" name="Coluna2050" dataDxfId="14334" dataCellStyle="Normal 2 2 3 2"/>
    <tableColumn id="2051" name="Coluna2051" dataDxfId="14333" dataCellStyle="Normal 2 2 3 2"/>
    <tableColumn id="2052" name="Coluna2052" dataDxfId="14332" dataCellStyle="Normal 2 2 3 2"/>
    <tableColumn id="2053" name="Coluna2053" dataDxfId="14331" dataCellStyle="Normal 2 2 3 2"/>
    <tableColumn id="2054" name="Coluna2054" dataDxfId="14330" dataCellStyle="Normal 2 2 3 2"/>
    <tableColumn id="2055" name="Coluna2055" dataDxfId="14329" dataCellStyle="Normal 2 2 3 2"/>
    <tableColumn id="2056" name="Coluna2056" dataDxfId="14328" dataCellStyle="Normal 2 2 3 2"/>
    <tableColumn id="2057" name="Coluna2057" dataDxfId="14327" dataCellStyle="Normal 2 2 3 2"/>
    <tableColumn id="2058" name="Coluna2058" dataDxfId="14326" dataCellStyle="Normal 2 2 3 2"/>
    <tableColumn id="2059" name="Coluna2059" dataDxfId="14325" dataCellStyle="Normal 2 2 3 2"/>
    <tableColumn id="2060" name="Coluna2060" dataDxfId="14324" dataCellStyle="Normal 2 2 3 2"/>
    <tableColumn id="2061" name="Coluna2061" dataDxfId="14323" dataCellStyle="Normal 2 2 3 2"/>
    <tableColumn id="2062" name="Coluna2062" dataDxfId="14322" dataCellStyle="Normal 2 2 3 2"/>
    <tableColumn id="2063" name="Coluna2063" dataDxfId="14321" dataCellStyle="Normal 2 2 3 2"/>
    <tableColumn id="2064" name="Coluna2064" dataDxfId="14320" dataCellStyle="Normal 2 2 3 2"/>
    <tableColumn id="2065" name="Coluna2065" dataDxfId="14319" dataCellStyle="Normal 2 2 3 2"/>
    <tableColumn id="2066" name="Coluna2066" dataDxfId="14318" dataCellStyle="Normal 2 2 3 2"/>
    <tableColumn id="2067" name="Coluna2067" dataDxfId="14317" dataCellStyle="Normal 2 2 3 2"/>
    <tableColumn id="2068" name="Coluna2068" dataDxfId="14316" dataCellStyle="Normal 2 2 3 2"/>
    <tableColumn id="2069" name="Coluna2069" dataDxfId="14315" dataCellStyle="Normal 2 2 3 2"/>
    <tableColumn id="2070" name="Coluna2070" dataDxfId="14314" dataCellStyle="Normal 2 2 3 2"/>
    <tableColumn id="2071" name="Coluna2071" dataDxfId="14313" dataCellStyle="Normal 2 2 3 2"/>
    <tableColumn id="2072" name="Coluna2072" dataDxfId="14312" dataCellStyle="Normal 2 2 3 2"/>
    <tableColumn id="2073" name="Coluna2073" dataDxfId="14311" dataCellStyle="Normal 2 2 3 2"/>
    <tableColumn id="2074" name="Coluna2074" dataDxfId="14310" dataCellStyle="Normal 2 2 3 2"/>
    <tableColumn id="2075" name="Coluna2075" dataDxfId="14309" dataCellStyle="Normal 2 2 3 2"/>
    <tableColumn id="2076" name="Coluna2076" dataDxfId="14308" dataCellStyle="Normal 2 2 3 2"/>
    <tableColumn id="2077" name="Coluna2077" dataDxfId="14307" dataCellStyle="Normal 2 2 3 2"/>
    <tableColumn id="2078" name="Coluna2078" dataDxfId="14306" dataCellStyle="Normal 2 2 3 2"/>
    <tableColumn id="2079" name="Coluna2079" dataDxfId="14305" dataCellStyle="Normal 2 2 3 2"/>
    <tableColumn id="2080" name="Coluna2080" dataDxfId="14304" dataCellStyle="Normal 2 2 3 2"/>
    <tableColumn id="2081" name="Coluna2081" dataDxfId="14303" dataCellStyle="Normal 2 2 3 2"/>
    <tableColumn id="2082" name="Coluna2082" dataDxfId="14302" dataCellStyle="Normal 2 2 3 2"/>
    <tableColumn id="2083" name="Coluna2083" dataDxfId="14301" dataCellStyle="Normal 2 2 3 2"/>
    <tableColumn id="2084" name="Coluna2084" dataDxfId="14300" dataCellStyle="Normal 2 2 3 2"/>
    <tableColumn id="2085" name="Coluna2085" dataDxfId="14299" dataCellStyle="Normal 2 2 3 2"/>
    <tableColumn id="2086" name="Coluna2086" dataDxfId="14298" dataCellStyle="Normal 2 2 3 2"/>
    <tableColumn id="2087" name="Coluna2087" dataDxfId="14297" dataCellStyle="Normal 2 2 3 2"/>
    <tableColumn id="2088" name="Coluna2088" dataDxfId="14296" dataCellStyle="Normal 2 2 3 2"/>
    <tableColumn id="2089" name="Coluna2089" dataDxfId="14295" dataCellStyle="Normal 2 2 3 2"/>
    <tableColumn id="2090" name="Coluna2090" dataDxfId="14294" dataCellStyle="Normal 2 2 3 2"/>
    <tableColumn id="2091" name="Coluna2091" dataDxfId="14293" dataCellStyle="Normal 2 2 3 2"/>
    <tableColumn id="2092" name="Coluna2092" dataDxfId="14292" dataCellStyle="Normal 2 2 3 2"/>
    <tableColumn id="2093" name="Coluna2093" dataDxfId="14291" dataCellStyle="Normal 2 2 3 2"/>
    <tableColumn id="2094" name="Coluna2094" dataDxfId="14290" dataCellStyle="Normal 2 2 3 2"/>
    <tableColumn id="2095" name="Coluna2095" dataDxfId="14289" dataCellStyle="Normal 2 2 3 2"/>
    <tableColumn id="2096" name="Coluna2096" dataDxfId="14288" dataCellStyle="Normal 2 2 3 2"/>
    <tableColumn id="2097" name="Coluna2097" dataDxfId="14287" dataCellStyle="Normal 2 2 3 2"/>
    <tableColumn id="2098" name="Coluna2098" dataDxfId="14286" dataCellStyle="Normal 2 2 3 2"/>
    <tableColumn id="2099" name="Coluna2099" dataDxfId="14285" dataCellStyle="Normal 2 2 3 2"/>
    <tableColumn id="2100" name="Coluna2100" dataDxfId="14284" dataCellStyle="Normal 2 2 3 2"/>
    <tableColumn id="2101" name="Coluna2101" dataDxfId="14283" dataCellStyle="Normal 2 2 3 2"/>
    <tableColumn id="2102" name="Coluna2102" dataDxfId="14282" dataCellStyle="Normal 2 2 3 2"/>
    <tableColumn id="2103" name="Coluna2103" dataDxfId="14281" dataCellStyle="Normal 2 2 3 2"/>
    <tableColumn id="2104" name="Coluna2104" dataDxfId="14280" dataCellStyle="Normal 2 2 3 2"/>
    <tableColumn id="2105" name="Coluna2105" dataDxfId="14279" dataCellStyle="Normal 2 2 3 2"/>
    <tableColumn id="2106" name="Coluna2106" dataDxfId="14278" dataCellStyle="Normal 2 2 3 2"/>
    <tableColumn id="2107" name="Coluna2107" dataDxfId="14277" dataCellStyle="Normal 2 2 3 2"/>
    <tableColumn id="2108" name="Coluna2108" dataDxfId="14276" dataCellStyle="Normal 2 2 3 2"/>
    <tableColumn id="2109" name="Coluna2109" dataDxfId="14275" dataCellStyle="Normal 2 2 3 2"/>
    <tableColumn id="2110" name="Coluna2110" dataDxfId="14274" dataCellStyle="Normal 2 2 3 2"/>
    <tableColumn id="2111" name="Coluna2111" dataDxfId="14273" dataCellStyle="Normal 2 2 3 2"/>
    <tableColumn id="2112" name="Coluna2112" dataDxfId="14272" dataCellStyle="Normal 2 2 3 2"/>
    <tableColumn id="2113" name="Coluna2113" dataDxfId="14271" dataCellStyle="Normal 2 2 3 2"/>
    <tableColumn id="2114" name="Coluna2114" dataDxfId="14270" dataCellStyle="Normal 2 2 3 2"/>
    <tableColumn id="2115" name="Coluna2115" dataDxfId="14269" dataCellStyle="Normal 2 2 3 2"/>
    <tableColumn id="2116" name="Coluna2116" dataDxfId="14268" dataCellStyle="Normal 2 2 3 2"/>
    <tableColumn id="2117" name="Coluna2117" dataDxfId="14267" dataCellStyle="Normal 2 2 3 2"/>
    <tableColumn id="2118" name="Coluna2118" dataDxfId="14266" dataCellStyle="Normal 2 2 3 2"/>
    <tableColumn id="2119" name="Coluna2119" dataDxfId="14265" dataCellStyle="Normal 2 2 3 2"/>
    <tableColumn id="2120" name="Coluna2120" dataDxfId="14264" dataCellStyle="Normal 2 2 3 2"/>
    <tableColumn id="2121" name="Coluna2121" dataDxfId="14263" dataCellStyle="Normal 2 2 3 2"/>
    <tableColumn id="2122" name="Coluna2122" dataDxfId="14262" dataCellStyle="Normal 2 2 3 2"/>
    <tableColumn id="2123" name="Coluna2123" dataDxfId="14261" dataCellStyle="Normal 2 2 3 2"/>
    <tableColumn id="2124" name="Coluna2124" dataDxfId="14260" dataCellStyle="Normal 2 2 3 2"/>
    <tableColumn id="2125" name="Coluna2125" dataDxfId="14259" dataCellStyle="Normal 2 2 3 2"/>
    <tableColumn id="2126" name="Coluna2126" dataDxfId="14258" dataCellStyle="Normal 2 2 3 2"/>
    <tableColumn id="2127" name="Coluna2127" dataDxfId="14257" dataCellStyle="Normal 2 2 3 2"/>
    <tableColumn id="2128" name="Coluna2128" dataDxfId="14256" dataCellStyle="Normal 2 2 3 2"/>
    <tableColumn id="2129" name="Coluna2129" dataDxfId="14255" dataCellStyle="Normal 2 2 3 2"/>
    <tableColumn id="2130" name="Coluna2130" dataDxfId="14254" dataCellStyle="Normal 2 2 3 2"/>
    <tableColumn id="2131" name="Coluna2131" dataDxfId="14253" dataCellStyle="Normal 2 2 3 2"/>
    <tableColumn id="2132" name="Coluna2132" dataDxfId="14252" dataCellStyle="Normal 2 2 3 2"/>
    <tableColumn id="2133" name="Coluna2133" dataDxfId="14251" dataCellStyle="Normal 2 2 3 2"/>
    <tableColumn id="2134" name="Coluna2134" dataDxfId="14250" dataCellStyle="Normal 2 2 3 2"/>
    <tableColumn id="2135" name="Coluna2135" dataDxfId="14249" dataCellStyle="Normal 2 2 3 2"/>
    <tableColumn id="2136" name="Coluna2136" dataDxfId="14248" dataCellStyle="Normal 2 2 3 2"/>
    <tableColumn id="2137" name="Coluna2137" dataDxfId="14247" dataCellStyle="Normal 2 2 3 2"/>
    <tableColumn id="2138" name="Coluna2138" dataDxfId="14246" dataCellStyle="Normal 2 2 3 2"/>
    <tableColumn id="2139" name="Coluna2139" dataDxfId="14245" dataCellStyle="Normal 2 2 3 2"/>
    <tableColumn id="2140" name="Coluna2140" dataDxfId="14244" dataCellStyle="Normal 2 2 3 2"/>
    <tableColumn id="2141" name="Coluna2141" dataDxfId="14243" dataCellStyle="Normal 2 2 3 2"/>
    <tableColumn id="2142" name="Coluna2142" dataDxfId="14242" dataCellStyle="Normal 2 2 3 2"/>
    <tableColumn id="2143" name="Coluna2143" dataDxfId="14241" dataCellStyle="Normal 2 2 3 2"/>
    <tableColumn id="2144" name="Coluna2144" dataDxfId="14240" dataCellStyle="Normal 2 2 3 2"/>
    <tableColumn id="2145" name="Coluna2145" dataDxfId="14239" dataCellStyle="Normal 2 2 3 2"/>
    <tableColumn id="2146" name="Coluna2146" dataDxfId="14238" dataCellStyle="Normal 2 2 3 2"/>
    <tableColumn id="2147" name="Coluna2147" dataDxfId="14237" dataCellStyle="Normal 2 2 3 2"/>
    <tableColumn id="2148" name="Coluna2148" dataDxfId="14236" dataCellStyle="Normal 2 2 3 2"/>
    <tableColumn id="2149" name="Coluna2149" dataDxfId="14235" dataCellStyle="Normal 2 2 3 2"/>
    <tableColumn id="2150" name="Coluna2150" dataDxfId="14234" dataCellStyle="Normal 2 2 3 2"/>
    <tableColumn id="2151" name="Coluna2151" dataDxfId="14233" dataCellStyle="Normal 2 2 3 2"/>
    <tableColumn id="2152" name="Coluna2152" dataDxfId="14232" dataCellStyle="Normal 2 2 3 2"/>
    <tableColumn id="2153" name="Coluna2153" dataDxfId="14231" dataCellStyle="Normal 2 2 3 2"/>
    <tableColumn id="2154" name="Coluna2154" dataDxfId="14230" dataCellStyle="Normal 2 2 3 2"/>
    <tableColumn id="2155" name="Coluna2155" dataDxfId="14229" dataCellStyle="Normal 2 2 3 2"/>
    <tableColumn id="2156" name="Coluna2156" dataDxfId="14228" dataCellStyle="Normal 2 2 3 2"/>
    <tableColumn id="2157" name="Coluna2157" dataDxfId="14227" dataCellStyle="Normal 2 2 3 2"/>
    <tableColumn id="2158" name="Coluna2158" dataDxfId="14226" dataCellStyle="Normal 2 2 3 2"/>
    <tableColumn id="2159" name="Coluna2159" dataDxfId="14225" dataCellStyle="Normal 2 2 3 2"/>
    <tableColumn id="2160" name="Coluna2160" dataDxfId="14224" dataCellStyle="Normal 2 2 3 2"/>
    <tableColumn id="2161" name="Coluna2161" dataDxfId="14223" dataCellStyle="Normal 2 2 3 2"/>
    <tableColumn id="2162" name="Coluna2162" dataDxfId="14222" dataCellStyle="Normal 2 2 3 2"/>
    <tableColumn id="2163" name="Coluna2163" dataDxfId="14221" dataCellStyle="Normal 2 2 3 2"/>
    <tableColumn id="2164" name="Coluna2164" dataDxfId="14220" dataCellStyle="Normal 2 2 3 2"/>
    <tableColumn id="2165" name="Coluna2165" dataDxfId="14219" dataCellStyle="Normal 2 2 3 2"/>
    <tableColumn id="2166" name="Coluna2166" dataDxfId="14218" dataCellStyle="Normal 2 2 3 2"/>
    <tableColumn id="2167" name="Coluna2167" dataDxfId="14217" dataCellStyle="Normal 2 2 3 2"/>
    <tableColumn id="2168" name="Coluna2168" dataDxfId="14216" dataCellStyle="Normal 2 2 3 2"/>
    <tableColumn id="2169" name="Coluna2169" dataDxfId="14215" dataCellStyle="Normal 2 2 3 2"/>
    <tableColumn id="2170" name="Coluna2170" dataDxfId="14214" dataCellStyle="Normal 2 2 3 2"/>
    <tableColumn id="2171" name="Coluna2171" dataDxfId="14213" dataCellStyle="Normal 2 2 3 2"/>
    <tableColumn id="2172" name="Coluna2172" dataDxfId="14212" dataCellStyle="Normal 2 2 3 2"/>
    <tableColumn id="2173" name="Coluna2173" dataDxfId="14211" dataCellStyle="Normal 2 2 3 2"/>
    <tableColumn id="2174" name="Coluna2174" dataDxfId="14210" dataCellStyle="Normal 2 2 3 2"/>
    <tableColumn id="2175" name="Coluna2175" dataDxfId="14209" dataCellStyle="Normal 2 2 3 2"/>
    <tableColumn id="2176" name="Coluna2176" dataDxfId="14208" dataCellStyle="Normal 2 2 3 2"/>
    <tableColumn id="2177" name="Coluna2177" dataDxfId="14207" dataCellStyle="Normal 2 2 3 2"/>
    <tableColumn id="2178" name="Coluna2178" dataDxfId="14206" dataCellStyle="Normal 2 2 3 2"/>
    <tableColumn id="2179" name="Coluna2179" dataDxfId="14205" dataCellStyle="Normal 2 2 3 2"/>
    <tableColumn id="2180" name="Coluna2180" dataDxfId="14204" dataCellStyle="Normal 2 2 3 2"/>
    <tableColumn id="2181" name="Coluna2181" dataDxfId="14203" dataCellStyle="Normal 2 2 3 2"/>
    <tableColumn id="2182" name="Coluna2182" dataDxfId="14202" dataCellStyle="Normal 2 2 3 2"/>
    <tableColumn id="2183" name="Coluna2183" dataDxfId="14201" dataCellStyle="Normal 2 2 3 2"/>
    <tableColumn id="2184" name="Coluna2184" dataDxfId="14200" dataCellStyle="Normal 2 2 3 2"/>
    <tableColumn id="2185" name="Coluna2185" dataDxfId="14199" dataCellStyle="Normal 2 2 3 2"/>
    <tableColumn id="2186" name="Coluna2186" dataDxfId="14198" dataCellStyle="Normal 2 2 3 2"/>
    <tableColumn id="2187" name="Coluna2187" dataDxfId="14197" dataCellStyle="Normal 2 2 3 2"/>
    <tableColumn id="2188" name="Coluna2188" dataDxfId="14196" dataCellStyle="Normal 2 2 3 2"/>
    <tableColumn id="2189" name="Coluna2189" dataDxfId="14195" dataCellStyle="Normal 2 2 3 2"/>
    <tableColumn id="2190" name="Coluna2190" dataDxfId="14194" dataCellStyle="Normal 2 2 3 2"/>
    <tableColumn id="2191" name="Coluna2191" dataDxfId="14193" dataCellStyle="Normal 2 2 3 2"/>
    <tableColumn id="2192" name="Coluna2192" dataDxfId="14192" dataCellStyle="Normal 2 2 3 2"/>
    <tableColumn id="2193" name="Coluna2193" dataDxfId="14191" dataCellStyle="Normal 2 2 3 2"/>
    <tableColumn id="2194" name="Coluna2194" dataDxfId="14190" dataCellStyle="Normal 2 2 3 2"/>
    <tableColumn id="2195" name="Coluna2195" dataDxfId="14189" dataCellStyle="Normal 2 2 3 2"/>
    <tableColumn id="2196" name="Coluna2196" dataDxfId="14188" dataCellStyle="Normal 2 2 3 2"/>
    <tableColumn id="2197" name="Coluna2197" dataDxfId="14187" dataCellStyle="Normal 2 2 3 2"/>
    <tableColumn id="2198" name="Coluna2198" dataDxfId="14186" dataCellStyle="Normal 2 2 3 2"/>
    <tableColumn id="2199" name="Coluna2199" dataDxfId="14185" dataCellStyle="Normal 2 2 3 2"/>
    <tableColumn id="2200" name="Coluna2200" dataDxfId="14184" dataCellStyle="Normal 2 2 3 2"/>
    <tableColumn id="2201" name="Coluna2201" dataDxfId="14183" dataCellStyle="Normal 2 2 3 2"/>
    <tableColumn id="2202" name="Coluna2202" dataDxfId="14182" dataCellStyle="Normal 2 2 3 2"/>
    <tableColumn id="2203" name="Coluna2203" dataDxfId="14181" dataCellStyle="Normal 2 2 3 2"/>
    <tableColumn id="2204" name="Coluna2204" dataDxfId="14180" dataCellStyle="Normal 2 2 3 2"/>
    <tableColumn id="2205" name="Coluna2205" dataDxfId="14179" dataCellStyle="Normal 2 2 3 2"/>
    <tableColumn id="2206" name="Coluna2206" dataDxfId="14178" dataCellStyle="Normal 2 2 3 2"/>
    <tableColumn id="2207" name="Coluna2207" dataDxfId="14177" dataCellStyle="Normal 2 2 3 2"/>
    <tableColumn id="2208" name="Coluna2208" dataDxfId="14176" dataCellStyle="Normal 2 2 3 2"/>
    <tableColumn id="2209" name="Coluna2209" dataDxfId="14175" dataCellStyle="Normal 2 2 3 2"/>
    <tableColumn id="2210" name="Coluna2210" dataDxfId="14174" dataCellStyle="Normal 2 2 3 2"/>
    <tableColumn id="2211" name="Coluna2211" dataDxfId="14173" dataCellStyle="Normal 2 2 3 2"/>
    <tableColumn id="2212" name="Coluna2212" dataDxfId="14172" dataCellStyle="Normal 2 2 3 2"/>
    <tableColumn id="2213" name="Coluna2213" dataDxfId="14171" dataCellStyle="Normal 2 2 3 2"/>
    <tableColumn id="2214" name="Coluna2214" dataDxfId="14170" dataCellStyle="Normal 2 2 3 2"/>
    <tableColumn id="2215" name="Coluna2215" dataDxfId="14169" dataCellStyle="Normal 2 2 3 2"/>
    <tableColumn id="2216" name="Coluna2216" dataDxfId="14168" dataCellStyle="Normal 2 2 3 2"/>
    <tableColumn id="2217" name="Coluna2217" dataDxfId="14167" dataCellStyle="Normal 2 2 3 2"/>
    <tableColumn id="2218" name="Coluna2218" dataDxfId="14166" dataCellStyle="Normal 2 2 3 2"/>
    <tableColumn id="2219" name="Coluna2219" dataDxfId="14165" dataCellStyle="Normal 2 2 3 2"/>
    <tableColumn id="2220" name="Coluna2220" dataDxfId="14164" dataCellStyle="Normal 2 2 3 2"/>
    <tableColumn id="2221" name="Coluna2221" dataDxfId="14163" dataCellStyle="Normal 2 2 3 2"/>
    <tableColumn id="2222" name="Coluna2222" dataDxfId="14162" dataCellStyle="Normal 2 2 3 2"/>
    <tableColumn id="2223" name="Coluna2223" dataDxfId="14161" dataCellStyle="Normal 2 2 3 2"/>
    <tableColumn id="2224" name="Coluna2224" dataDxfId="14160" dataCellStyle="Normal 2 2 3 2"/>
    <tableColumn id="2225" name="Coluna2225" dataDxfId="14159" dataCellStyle="Normal 2 2 3 2"/>
    <tableColumn id="2226" name="Coluna2226" dataDxfId="14158" dataCellStyle="Normal 2 2 3 2"/>
    <tableColumn id="2227" name="Coluna2227" dataDxfId="14157" dataCellStyle="Normal 2 2 3 2"/>
    <tableColumn id="2228" name="Coluna2228" dataDxfId="14156" dataCellStyle="Normal 2 2 3 2"/>
    <tableColumn id="2229" name="Coluna2229" dataDxfId="14155" dataCellStyle="Normal 2 2 3 2"/>
    <tableColumn id="2230" name="Coluna2230" dataDxfId="14154" dataCellStyle="Normal 2 2 3 2"/>
    <tableColumn id="2231" name="Coluna2231" dataDxfId="14153" dataCellStyle="Normal 2 2 3 2"/>
    <tableColumn id="2232" name="Coluna2232" dataDxfId="14152" dataCellStyle="Normal 2 2 3 2"/>
    <tableColumn id="2233" name="Coluna2233" dataDxfId="14151" dataCellStyle="Normal 2 2 3 2"/>
    <tableColumn id="2234" name="Coluna2234" dataDxfId="14150" dataCellStyle="Normal 2 2 3 2"/>
    <tableColumn id="2235" name="Coluna2235" dataDxfId="14149" dataCellStyle="Normal 2 2 3 2"/>
    <tableColumn id="2236" name="Coluna2236" dataDxfId="14148" dataCellStyle="Normal 2 2 3 2"/>
    <tableColumn id="2237" name="Coluna2237" dataDxfId="14147" dataCellStyle="Normal 2 2 3 2"/>
    <tableColumn id="2238" name="Coluna2238" dataDxfId="14146" dataCellStyle="Normal 2 2 3 2"/>
    <tableColumn id="2239" name="Coluna2239" dataDxfId="14145" dataCellStyle="Normal 2 2 3 2"/>
    <tableColumn id="2240" name="Coluna2240" dataDxfId="14144" dataCellStyle="Normal 2 2 3 2"/>
    <tableColumn id="2241" name="Coluna2241" dataDxfId="14143" dataCellStyle="Normal 2 2 3 2"/>
    <tableColumn id="2242" name="Coluna2242" dataDxfId="14142" dataCellStyle="Normal 2 2 3 2"/>
    <tableColumn id="2243" name="Coluna2243" dataDxfId="14141" dataCellStyle="Normal 2 2 3 2"/>
    <tableColumn id="2244" name="Coluna2244" dataDxfId="14140" dataCellStyle="Normal 2 2 3 2"/>
    <tableColumn id="2245" name="Coluna2245" dataDxfId="14139" dataCellStyle="Normal 2 2 3 2"/>
    <tableColumn id="2246" name="Coluna2246" dataDxfId="14138" dataCellStyle="Normal 2 2 3 2"/>
    <tableColumn id="2247" name="Coluna2247" dataDxfId="14137" dataCellStyle="Normal 2 2 3 2"/>
    <tableColumn id="2248" name="Coluna2248" dataDxfId="14136" dataCellStyle="Normal 2 2 3 2"/>
    <tableColumn id="2249" name="Coluna2249" dataDxfId="14135" dataCellStyle="Normal 2 2 3 2"/>
    <tableColumn id="2250" name="Coluna2250" dataDxfId="14134" dataCellStyle="Normal 2 2 3 2"/>
    <tableColumn id="2251" name="Coluna2251" dataDxfId="14133" dataCellStyle="Normal 2 2 3 2"/>
    <tableColumn id="2252" name="Coluna2252" dataDxfId="14132" dataCellStyle="Normal 2 2 3 2"/>
    <tableColumn id="2253" name="Coluna2253" dataDxfId="14131" dataCellStyle="Normal 2 2 3 2"/>
    <tableColumn id="2254" name="Coluna2254" dataDxfId="14130" dataCellStyle="Normal 2 2 3 2"/>
    <tableColumn id="2255" name="Coluna2255" dataDxfId="14129" dataCellStyle="Normal 2 2 3 2"/>
    <tableColumn id="2256" name="Coluna2256" dataDxfId="14128" dataCellStyle="Normal 2 2 3 2"/>
    <tableColumn id="2257" name="Coluna2257" dataDxfId="14127" dataCellStyle="Normal 2 2 3 2"/>
    <tableColumn id="2258" name="Coluna2258" dataDxfId="14126" dataCellStyle="Normal 2 2 3 2"/>
    <tableColumn id="2259" name="Coluna2259" dataDxfId="14125" dataCellStyle="Normal 2 2 3 2"/>
    <tableColumn id="2260" name="Coluna2260" dataDxfId="14124" dataCellStyle="Normal 2 2 3 2"/>
    <tableColumn id="2261" name="Coluna2261" dataDxfId="14123" dataCellStyle="Normal 2 2 3 2"/>
    <tableColumn id="2262" name="Coluna2262" dataDxfId="14122" dataCellStyle="Normal 2 2 3 2"/>
    <tableColumn id="2263" name="Coluna2263" dataDxfId="14121" dataCellStyle="Normal 2 2 3 2"/>
    <tableColumn id="2264" name="Coluna2264" dataDxfId="14120" dataCellStyle="Normal 2 2 3 2"/>
    <tableColumn id="2265" name="Coluna2265" dataDxfId="14119" dataCellStyle="Normal 2 2 3 2"/>
    <tableColumn id="2266" name="Coluna2266" dataDxfId="14118" dataCellStyle="Normal 2 2 3 2"/>
    <tableColumn id="2267" name="Coluna2267" dataDxfId="14117" dataCellStyle="Normal 2 2 3 2"/>
    <tableColumn id="2268" name="Coluna2268" dataDxfId="14116" dataCellStyle="Normal 2 2 3 2"/>
    <tableColumn id="2269" name="Coluna2269" dataDxfId="14115" dataCellStyle="Normal 2 2 3 2"/>
    <tableColumn id="2270" name="Coluna2270" dataDxfId="14114" dataCellStyle="Normal 2 2 3 2"/>
    <tableColumn id="2271" name="Coluna2271" dataDxfId="14113" dataCellStyle="Normal 2 2 3 2"/>
    <tableColumn id="2272" name="Coluna2272" dataDxfId="14112" dataCellStyle="Normal 2 2 3 2"/>
    <tableColumn id="2273" name="Coluna2273" dataDxfId="14111" dataCellStyle="Normal 2 2 3 2"/>
    <tableColumn id="2274" name="Coluna2274" dataDxfId="14110" dataCellStyle="Normal 2 2 3 2"/>
    <tableColumn id="2275" name="Coluna2275" dataDxfId="14109" dataCellStyle="Normal 2 2 3 2"/>
    <tableColumn id="2276" name="Coluna2276" dataDxfId="14108" dataCellStyle="Normal 2 2 3 2"/>
    <tableColumn id="2277" name="Coluna2277" dataDxfId="14107" dataCellStyle="Normal 2 2 3 2"/>
    <tableColumn id="2278" name="Coluna2278" dataDxfId="14106" dataCellStyle="Normal 2 2 3 2"/>
    <tableColumn id="2279" name="Coluna2279" dataDxfId="14105" dataCellStyle="Normal 2 2 3 2"/>
    <tableColumn id="2280" name="Coluna2280" dataDxfId="14104" dataCellStyle="Normal 2 2 3 2"/>
    <tableColumn id="2281" name="Coluna2281" dataDxfId="14103" dataCellStyle="Normal 2 2 3 2"/>
    <tableColumn id="2282" name="Coluna2282" dataDxfId="14102" dataCellStyle="Normal 2 2 3 2"/>
    <tableColumn id="2283" name="Coluna2283" dataDxfId="14101" dataCellStyle="Normal 2 2 3 2"/>
    <tableColumn id="2284" name="Coluna2284" dataDxfId="14100" dataCellStyle="Normal 2 2 3 2"/>
    <tableColumn id="2285" name="Coluna2285" dataDxfId="14099" dataCellStyle="Normal 2 2 3 2"/>
    <tableColumn id="2286" name="Coluna2286" dataDxfId="14098" dataCellStyle="Normal 2 2 3 2"/>
    <tableColumn id="2287" name="Coluna2287" dataDxfId="14097" dataCellStyle="Normal 2 2 3 2"/>
    <tableColumn id="2288" name="Coluna2288" dataDxfId="14096" dataCellStyle="Normal 2 2 3 2"/>
    <tableColumn id="2289" name="Coluna2289" dataDxfId="14095" dataCellStyle="Normal 2 2 3 2"/>
    <tableColumn id="2290" name="Coluna2290" dataDxfId="14094" dataCellStyle="Normal 2 2 3 2"/>
    <tableColumn id="2291" name="Coluna2291" dataDxfId="14093" dataCellStyle="Normal 2 2 3 2"/>
    <tableColumn id="2292" name="Coluna2292" dataDxfId="14092" dataCellStyle="Normal 2 2 3 2"/>
    <tableColumn id="2293" name="Coluna2293" dataDxfId="14091" dataCellStyle="Normal 2 2 3 2"/>
    <tableColumn id="2294" name="Coluna2294" dataDxfId="14090" dataCellStyle="Normal 2 2 3 2"/>
    <tableColumn id="2295" name="Coluna2295" dataDxfId="14089" dataCellStyle="Normal 2 2 3 2"/>
    <tableColumn id="2296" name="Coluna2296" dataDxfId="14088" dataCellStyle="Normal 2 2 3 2"/>
    <tableColumn id="2297" name="Coluna2297" dataDxfId="14087" dataCellStyle="Normal 2 2 3 2"/>
    <tableColumn id="2298" name="Coluna2298" dataDxfId="14086" dataCellStyle="Normal 2 2 3 2"/>
    <tableColumn id="2299" name="Coluna2299" dataDxfId="14085" dataCellStyle="Normal 2 2 3 2"/>
    <tableColumn id="2300" name="Coluna2300" dataDxfId="14084" dataCellStyle="Normal 2 2 3 2"/>
    <tableColumn id="2301" name="Coluna2301" dataDxfId="14083" dataCellStyle="Normal 2 2 3 2"/>
    <tableColumn id="2302" name="Coluna2302" dataDxfId="14082" dataCellStyle="Normal 2 2 3 2"/>
    <tableColumn id="2303" name="Coluna2303" dataDxfId="14081" dataCellStyle="Normal 2 2 3 2"/>
    <tableColumn id="2304" name="Coluna2304" dataDxfId="14080" dataCellStyle="Normal 2 2 3 2"/>
    <tableColumn id="2305" name="Coluna2305" dataDxfId="14079" dataCellStyle="Normal 2 2 3 2"/>
    <tableColumn id="2306" name="Coluna2306" dataDxfId="14078" dataCellStyle="Normal 2 2 3 2"/>
    <tableColumn id="2307" name="Coluna2307" dataDxfId="14077" dataCellStyle="Normal 2 2 3 2"/>
    <tableColumn id="2308" name="Coluna2308" dataDxfId="14076" dataCellStyle="Normal 2 2 3 2"/>
    <tableColumn id="2309" name="Coluna2309" dataDxfId="14075" dataCellStyle="Normal 2 2 3 2"/>
    <tableColumn id="2310" name="Coluna2310" dataDxfId="14074" dataCellStyle="Normal 2 2 3 2"/>
    <tableColumn id="2311" name="Coluna2311" dataDxfId="14073" dataCellStyle="Normal 2 2 3 2"/>
    <tableColumn id="2312" name="Coluna2312" dataDxfId="14072" dataCellStyle="Normal 2 2 3 2"/>
    <tableColumn id="2313" name="Coluna2313" dataDxfId="14071" dataCellStyle="Normal 2 2 3 2"/>
    <tableColumn id="2314" name="Coluna2314" dataDxfId="14070" dataCellStyle="Normal 2 2 3 2"/>
    <tableColumn id="2315" name="Coluna2315" dataDxfId="14069" dataCellStyle="Normal 2 2 3 2"/>
    <tableColumn id="2316" name="Coluna2316" dataDxfId="14068" dataCellStyle="Normal 2 2 3 2"/>
    <tableColumn id="2317" name="Coluna2317" dataDxfId="14067" dataCellStyle="Normal 2 2 3 2"/>
    <tableColumn id="2318" name="Coluna2318" dataDxfId="14066" dataCellStyle="Normal 2 2 3 2"/>
    <tableColumn id="2319" name="Coluna2319" dataDxfId="14065" dataCellStyle="Normal 2 2 3 2"/>
    <tableColumn id="2320" name="Coluna2320" dataDxfId="14064" dataCellStyle="Normal 2 2 3 2"/>
    <tableColumn id="2321" name="Coluna2321" dataDxfId="14063" dataCellStyle="Normal 2 2 3 2"/>
    <tableColumn id="2322" name="Coluna2322" dataDxfId="14062" dataCellStyle="Normal 2 2 3 2"/>
    <tableColumn id="2323" name="Coluna2323" dataDxfId="14061" dataCellStyle="Normal 2 2 3 2"/>
    <tableColumn id="2324" name="Coluna2324" dataDxfId="14060" dataCellStyle="Normal 2 2 3 2"/>
    <tableColumn id="2325" name="Coluna2325" dataDxfId="14059" dataCellStyle="Normal 2 2 3 2"/>
    <tableColumn id="2326" name="Coluna2326" dataDxfId="14058" dataCellStyle="Normal 2 2 3 2"/>
    <tableColumn id="2327" name="Coluna2327" dataDxfId="14057" dataCellStyle="Normal 2 2 3 2"/>
    <tableColumn id="2328" name="Coluna2328" dataDxfId="14056" dataCellStyle="Normal 2 2 3 2"/>
    <tableColumn id="2329" name="Coluna2329" dataDxfId="14055" dataCellStyle="Normal 2 2 3 2"/>
    <tableColumn id="2330" name="Coluna2330" dataDxfId="14054" dataCellStyle="Normal 2 2 3 2"/>
    <tableColumn id="2331" name="Coluna2331" dataDxfId="14053" dataCellStyle="Normal 2 2 3 2"/>
    <tableColumn id="2332" name="Coluna2332" dataDxfId="14052" dataCellStyle="Normal 2 2 3 2"/>
    <tableColumn id="2333" name="Coluna2333" dataDxfId="14051" dataCellStyle="Normal 2 2 3 2"/>
    <tableColumn id="2334" name="Coluna2334" dataDxfId="14050" dataCellStyle="Normal 2 2 3 2"/>
    <tableColumn id="2335" name="Coluna2335" dataDxfId="14049" dataCellStyle="Normal 2 2 3 2"/>
    <tableColumn id="2336" name="Coluna2336" dataDxfId="14048" dataCellStyle="Normal 2 2 3 2"/>
    <tableColumn id="2337" name="Coluna2337" dataDxfId="14047" dataCellStyle="Normal 2 2 3 2"/>
    <tableColumn id="2338" name="Coluna2338" dataDxfId="14046" dataCellStyle="Normal 2 2 3 2"/>
    <tableColumn id="2339" name="Coluna2339" dataDxfId="14045" dataCellStyle="Normal 2 2 3 2"/>
    <tableColumn id="2340" name="Coluna2340" dataDxfId="14044" dataCellStyle="Normal 2 2 3 2"/>
    <tableColumn id="2341" name="Coluna2341" dataDxfId="14043" dataCellStyle="Normal 2 2 3 2"/>
    <tableColumn id="2342" name="Coluna2342" dataDxfId="14042" dataCellStyle="Normal 2 2 3 2"/>
    <tableColumn id="2343" name="Coluna2343" dataDxfId="14041" dataCellStyle="Normal 2 2 3 2"/>
    <tableColumn id="2344" name="Coluna2344" dataDxfId="14040" dataCellStyle="Normal 2 2 3 2"/>
    <tableColumn id="2345" name="Coluna2345" dataDxfId="14039" dataCellStyle="Normal 2 2 3 2"/>
    <tableColumn id="2346" name="Coluna2346" dataDxfId="14038" dataCellStyle="Normal 2 2 3 2"/>
    <tableColumn id="2347" name="Coluna2347" dataDxfId="14037" dataCellStyle="Normal 2 2 3 2"/>
    <tableColumn id="2348" name="Coluna2348" dataDxfId="14036" dataCellStyle="Normal 2 2 3 2"/>
    <tableColumn id="2349" name="Coluna2349" dataDxfId="14035" dataCellStyle="Normal 2 2 3 2"/>
    <tableColumn id="2350" name="Coluna2350" dataDxfId="14034" dataCellStyle="Normal 2 2 3 2"/>
    <tableColumn id="2351" name="Coluna2351" dataDxfId="14033" dataCellStyle="Normal 2 2 3 2"/>
    <tableColumn id="2352" name="Coluna2352" dataDxfId="14032" dataCellStyle="Normal 2 2 3 2"/>
    <tableColumn id="2353" name="Coluna2353" dataDxfId="14031" dataCellStyle="Normal 2 2 3 2"/>
    <tableColumn id="2354" name="Coluna2354" dataDxfId="14030" dataCellStyle="Normal 2 2 3 2"/>
    <tableColumn id="2355" name="Coluna2355" dataDxfId="14029" dataCellStyle="Normal 2 2 3 2"/>
    <tableColumn id="2356" name="Coluna2356" dataDxfId="14028" dataCellStyle="Normal 2 2 3 2"/>
    <tableColumn id="2357" name="Coluna2357" dataDxfId="14027" dataCellStyle="Normal 2 2 3 2"/>
    <tableColumn id="2358" name="Coluna2358" dataDxfId="14026" dataCellStyle="Normal 2 2 3 2"/>
    <tableColumn id="2359" name="Coluna2359" dataDxfId="14025" dataCellStyle="Normal 2 2 3 2"/>
    <tableColumn id="2360" name="Coluna2360" dataDxfId="14024" dataCellStyle="Normal 2 2 3 2"/>
    <tableColumn id="2361" name="Coluna2361" dataDxfId="14023" dataCellStyle="Normal 2 2 3 2"/>
    <tableColumn id="2362" name="Coluna2362" dataDxfId="14022" dataCellStyle="Normal 2 2 3 2"/>
    <tableColumn id="2363" name="Coluna2363" dataDxfId="14021" dataCellStyle="Normal 2 2 3 2"/>
    <tableColumn id="2364" name="Coluna2364" dataDxfId="14020" dataCellStyle="Normal 2 2 3 2"/>
    <tableColumn id="2365" name="Coluna2365" dataDxfId="14019" dataCellStyle="Normal 2 2 3 2"/>
    <tableColumn id="2366" name="Coluna2366" dataDxfId="14018" dataCellStyle="Normal 2 2 3 2"/>
    <tableColumn id="2367" name="Coluna2367" dataDxfId="14017" dataCellStyle="Normal 2 2 3 2"/>
    <tableColumn id="2368" name="Coluna2368" dataDxfId="14016" dataCellStyle="Normal 2 2 3 2"/>
    <tableColumn id="2369" name="Coluna2369" dataDxfId="14015" dataCellStyle="Normal 2 2 3 2"/>
    <tableColumn id="2370" name="Coluna2370" dataDxfId="14014" dataCellStyle="Normal 2 2 3 2"/>
    <tableColumn id="2371" name="Coluna2371" dataDxfId="14013" dataCellStyle="Normal 2 2 3 2"/>
    <tableColumn id="2372" name="Coluna2372" dataDxfId="14012" dataCellStyle="Normal 2 2 3 2"/>
    <tableColumn id="2373" name="Coluna2373" dataDxfId="14011" dataCellStyle="Normal 2 2 3 2"/>
    <tableColumn id="2374" name="Coluna2374" dataDxfId="14010" dataCellStyle="Normal 2 2 3 2"/>
    <tableColumn id="2375" name="Coluna2375" dataDxfId="14009" dataCellStyle="Normal 2 2 3 2"/>
    <tableColumn id="2376" name="Coluna2376" dataDxfId="14008" dataCellStyle="Normal 2 2 3 2"/>
    <tableColumn id="2377" name="Coluna2377" dataDxfId="14007" dataCellStyle="Normal 2 2 3 2"/>
    <tableColumn id="2378" name="Coluna2378" dataDxfId="14006" dataCellStyle="Normal 2 2 3 2"/>
    <tableColumn id="2379" name="Coluna2379" dataDxfId="14005" dataCellStyle="Normal 2 2 3 2"/>
    <tableColumn id="2380" name="Coluna2380" dataDxfId="14004" dataCellStyle="Normal 2 2 3 2"/>
    <tableColumn id="2381" name="Coluna2381" dataDxfId="14003" dataCellStyle="Normal 2 2 3 2"/>
    <tableColumn id="2382" name="Coluna2382" dataDxfId="14002" dataCellStyle="Normal 2 2 3 2"/>
    <tableColumn id="2383" name="Coluna2383" dataDxfId="14001" dataCellStyle="Normal 2 2 3 2"/>
    <tableColumn id="2384" name="Coluna2384" dataDxfId="14000" dataCellStyle="Normal 2 2 3 2"/>
    <tableColumn id="2385" name="Coluna2385" dataDxfId="13999" dataCellStyle="Normal 2 2 3 2"/>
    <tableColumn id="2386" name="Coluna2386" dataDxfId="13998" dataCellStyle="Normal 2 2 3 2"/>
    <tableColumn id="2387" name="Coluna2387" dataDxfId="13997" dataCellStyle="Normal 2 2 3 2"/>
    <tableColumn id="2388" name="Coluna2388" dataDxfId="13996" dataCellStyle="Normal 2 2 3 2"/>
    <tableColumn id="2389" name="Coluna2389" dataDxfId="13995" dataCellStyle="Normal 2 2 3 2"/>
    <tableColumn id="2390" name="Coluna2390" dataDxfId="13994" dataCellStyle="Normal 2 2 3 2"/>
    <tableColumn id="2391" name="Coluna2391" dataDxfId="13993" dataCellStyle="Normal 2 2 3 2"/>
    <tableColumn id="2392" name="Coluna2392" dataDxfId="13992" dataCellStyle="Normal 2 2 3 2"/>
    <tableColumn id="2393" name="Coluna2393" dataDxfId="13991" dataCellStyle="Normal 2 2 3 2"/>
    <tableColumn id="2394" name="Coluna2394" dataDxfId="13990" dataCellStyle="Normal 2 2 3 2"/>
    <tableColumn id="2395" name="Coluna2395" dataDxfId="13989" dataCellStyle="Normal 2 2 3 2"/>
    <tableColumn id="2396" name="Coluna2396" dataDxfId="13988" dataCellStyle="Normal 2 2 3 2"/>
    <tableColumn id="2397" name="Coluna2397" dataDxfId="13987" dataCellStyle="Normal 2 2 3 2"/>
    <tableColumn id="2398" name="Coluna2398" dataDxfId="13986" dataCellStyle="Normal 2 2 3 2"/>
    <tableColumn id="2399" name="Coluna2399" dataDxfId="13985" dataCellStyle="Normal 2 2 3 2"/>
    <tableColumn id="2400" name="Coluna2400" dataDxfId="13984" dataCellStyle="Normal 2 2 3 2"/>
    <tableColumn id="2401" name="Coluna2401" dataDxfId="13983" dataCellStyle="Normal 2 2 3 2"/>
    <tableColumn id="2402" name="Coluna2402" dataDxfId="13982" dataCellStyle="Normal 2 2 3 2"/>
    <tableColumn id="2403" name="Coluna2403" dataDxfId="13981" dataCellStyle="Normal 2 2 3 2"/>
    <tableColumn id="2404" name="Coluna2404" dataDxfId="13980" dataCellStyle="Normal 2 2 3 2"/>
    <tableColumn id="2405" name="Coluna2405" dataDxfId="13979" dataCellStyle="Normal 2 2 3 2"/>
    <tableColumn id="2406" name="Coluna2406" dataDxfId="13978" dataCellStyle="Normal 2 2 3 2"/>
    <tableColumn id="2407" name="Coluna2407" dataDxfId="13977" dataCellStyle="Normal 2 2 3 2"/>
    <tableColumn id="2408" name="Coluna2408" dataDxfId="13976" dataCellStyle="Normal 2 2 3 2"/>
    <tableColumn id="2409" name="Coluna2409" dataDxfId="13975" dataCellStyle="Normal 2 2 3 2"/>
    <tableColumn id="2410" name="Coluna2410" dataDxfId="13974" dataCellStyle="Normal 2 2 3 2"/>
    <tableColumn id="2411" name="Coluna2411" dataDxfId="13973" dataCellStyle="Normal 2 2 3 2"/>
    <tableColumn id="2412" name="Coluna2412" dataDxfId="13972" dataCellStyle="Normal 2 2 3 2"/>
    <tableColumn id="2413" name="Coluna2413" dataDxfId="13971" dataCellStyle="Normal 2 2 3 2"/>
    <tableColumn id="2414" name="Coluna2414" dataDxfId="13970" dataCellStyle="Normal 2 2 3 2"/>
    <tableColumn id="2415" name="Coluna2415" dataDxfId="13969" dataCellStyle="Normal 2 2 3 2"/>
    <tableColumn id="2416" name="Coluna2416" dataDxfId="13968" dataCellStyle="Normal 2 2 3 2"/>
    <tableColumn id="2417" name="Coluna2417" dataDxfId="13967" dataCellStyle="Normal 2 2 3 2"/>
    <tableColumn id="2418" name="Coluna2418" dataDxfId="13966" dataCellStyle="Normal 2 2 3 2"/>
    <tableColumn id="2419" name="Coluna2419" dataDxfId="13965" dataCellStyle="Normal 2 2 3 2"/>
    <tableColumn id="2420" name="Coluna2420" dataDxfId="13964" dataCellStyle="Normal 2 2 3 2"/>
    <tableColumn id="2421" name="Coluna2421" dataDxfId="13963" dataCellStyle="Normal 2 2 3 2"/>
    <tableColumn id="2422" name="Coluna2422" dataDxfId="13962" dataCellStyle="Normal 2 2 3 2"/>
    <tableColumn id="2423" name="Coluna2423" dataDxfId="13961" dataCellStyle="Normal 2 2 3 2"/>
    <tableColumn id="2424" name="Coluna2424" dataDxfId="13960" dataCellStyle="Normal 2 2 3 2"/>
    <tableColumn id="2425" name="Coluna2425" dataDxfId="13959" dataCellStyle="Normal 2 2 3 2"/>
    <tableColumn id="2426" name="Coluna2426" dataDxfId="13958" dataCellStyle="Normal 2 2 3 2"/>
    <tableColumn id="2427" name="Coluna2427" dataDxfId="13957" dataCellStyle="Normal 2 2 3 2"/>
    <tableColumn id="2428" name="Coluna2428" dataDxfId="13956" dataCellStyle="Normal 2 2 3 2"/>
    <tableColumn id="2429" name="Coluna2429" dataDxfId="13955" dataCellStyle="Normal 2 2 3 2"/>
    <tableColumn id="2430" name="Coluna2430" dataDxfId="13954" dataCellStyle="Normal 2 2 3 2"/>
    <tableColumn id="2431" name="Coluna2431" dataDxfId="13953" dataCellStyle="Normal 2 2 3 2"/>
    <tableColumn id="2432" name="Coluna2432" dataDxfId="13952" dataCellStyle="Normal 2 2 3 2"/>
    <tableColumn id="2433" name="Coluna2433" dataDxfId="13951" dataCellStyle="Normal 2 2 3 2"/>
    <tableColumn id="2434" name="Coluna2434" dataDxfId="13950" dataCellStyle="Normal 2 2 3 2"/>
    <tableColumn id="2435" name="Coluna2435" dataDxfId="13949" dataCellStyle="Normal 2 2 3 2"/>
    <tableColumn id="2436" name="Coluna2436" dataDxfId="13948" dataCellStyle="Normal 2 2 3 2"/>
    <tableColumn id="2437" name="Coluna2437" dataDxfId="13947" dataCellStyle="Normal 2 2 3 2"/>
    <tableColumn id="2438" name="Coluna2438" dataDxfId="13946" dataCellStyle="Normal 2 2 3 2"/>
    <tableColumn id="2439" name="Coluna2439" dataDxfId="13945" dataCellStyle="Normal 2 2 3 2"/>
    <tableColumn id="2440" name="Coluna2440" dataDxfId="13944" dataCellStyle="Normal 2 2 3 2"/>
    <tableColumn id="2441" name="Coluna2441" dataDxfId="13943" dataCellStyle="Normal 2 2 3 2"/>
    <tableColumn id="2442" name="Coluna2442" dataDxfId="13942" dataCellStyle="Normal 2 2 3 2"/>
    <tableColumn id="2443" name="Coluna2443" dataDxfId="13941" dataCellStyle="Normal 2 2 3 2"/>
    <tableColumn id="2444" name="Coluna2444" dataDxfId="13940" dataCellStyle="Normal 2 2 3 2"/>
    <tableColumn id="2445" name="Coluna2445" dataDxfId="13939" dataCellStyle="Normal 2 2 3 2"/>
    <tableColumn id="2446" name="Coluna2446" dataDxfId="13938" dataCellStyle="Normal 2 2 3 2"/>
    <tableColumn id="2447" name="Coluna2447" dataDxfId="13937" dataCellStyle="Normal 2 2 3 2"/>
    <tableColumn id="2448" name="Coluna2448" dataDxfId="13936" dataCellStyle="Normal 2 2 3 2"/>
    <tableColumn id="2449" name="Coluna2449" dataDxfId="13935" dataCellStyle="Normal 2 2 3 2"/>
    <tableColumn id="2450" name="Coluna2450" dataDxfId="13934" dataCellStyle="Normal 2 2 3 2"/>
    <tableColumn id="2451" name="Coluna2451" dataDxfId="13933" dataCellStyle="Normal 2 2 3 2"/>
    <tableColumn id="2452" name="Coluna2452" dataDxfId="13932" dataCellStyle="Normal 2 2 3 2"/>
    <tableColumn id="2453" name="Coluna2453" dataDxfId="13931" dataCellStyle="Normal 2 2 3 2"/>
    <tableColumn id="2454" name="Coluna2454" dataDxfId="13930" dataCellStyle="Normal 2 2 3 2"/>
    <tableColumn id="2455" name="Coluna2455" dataDxfId="13929" dataCellStyle="Normal 2 2 3 2"/>
    <tableColumn id="2456" name="Coluna2456" dataDxfId="13928" dataCellStyle="Normal 2 2 3 2"/>
    <tableColumn id="2457" name="Coluna2457" dataDxfId="13927" dataCellStyle="Normal 2 2 3 2"/>
    <tableColumn id="2458" name="Coluna2458" dataDxfId="13926" dataCellStyle="Normal 2 2 3 2"/>
    <tableColumn id="2459" name="Coluna2459" dataDxfId="13925" dataCellStyle="Normal 2 2 3 2"/>
    <tableColumn id="2460" name="Coluna2460" dataDxfId="13924" dataCellStyle="Normal 2 2 3 2"/>
    <tableColumn id="2461" name="Coluna2461" dataDxfId="13923" dataCellStyle="Normal 2 2 3 2"/>
    <tableColumn id="2462" name="Coluna2462" dataDxfId="13922" dataCellStyle="Normal 2 2 3 2"/>
    <tableColumn id="2463" name="Coluna2463" dataDxfId="13921" dataCellStyle="Normal 2 2 3 2"/>
    <tableColumn id="2464" name="Coluna2464" dataDxfId="13920" dataCellStyle="Normal 2 2 3 2"/>
    <tableColumn id="2465" name="Coluna2465" dataDxfId="13919" dataCellStyle="Normal 2 2 3 2"/>
    <tableColumn id="2466" name="Coluna2466" dataDxfId="13918" dataCellStyle="Normal 2 2 3 2"/>
    <tableColumn id="2467" name="Coluna2467" dataDxfId="13917" dataCellStyle="Normal 2 2 3 2"/>
    <tableColumn id="2468" name="Coluna2468" dataDxfId="13916" dataCellStyle="Normal 2 2 3 2"/>
    <tableColumn id="2469" name="Coluna2469" dataDxfId="13915" dataCellStyle="Normal 2 2 3 2"/>
    <tableColumn id="2470" name="Coluna2470" dataDxfId="13914" dataCellStyle="Normal 2 2 3 2"/>
    <tableColumn id="2471" name="Coluna2471" dataDxfId="13913" dataCellStyle="Normal 2 2 3 2"/>
    <tableColumn id="2472" name="Coluna2472" dataDxfId="13912" dataCellStyle="Normal 2 2 3 2"/>
    <tableColumn id="2473" name="Coluna2473" dataDxfId="13911" dataCellStyle="Normal 2 2 3 2"/>
    <tableColumn id="2474" name="Coluna2474" dataDxfId="13910" dataCellStyle="Normal 2 2 3 2"/>
    <tableColumn id="2475" name="Coluna2475" dataDxfId="13909" dataCellStyle="Normal 2 2 3 2"/>
    <tableColumn id="2476" name="Coluna2476" dataDxfId="13908" dataCellStyle="Normal 2 2 3 2"/>
    <tableColumn id="2477" name="Coluna2477" dataDxfId="13907" dataCellStyle="Normal 2 2 3 2"/>
    <tableColumn id="2478" name="Coluna2478" dataDxfId="13906" dataCellStyle="Normal 2 2 3 2"/>
    <tableColumn id="2479" name="Coluna2479" dataDxfId="13905" dataCellStyle="Normal 2 2 3 2"/>
    <tableColumn id="2480" name="Coluna2480" dataDxfId="13904" dataCellStyle="Normal 2 2 3 2"/>
    <tableColumn id="2481" name="Coluna2481" dataDxfId="13903" dataCellStyle="Normal 2 2 3 2"/>
    <tableColumn id="2482" name="Coluna2482" dataDxfId="13902" dataCellStyle="Normal 2 2 3 2"/>
    <tableColumn id="2483" name="Coluna2483" dataDxfId="13901" dataCellStyle="Normal 2 2 3 2"/>
    <tableColumn id="2484" name="Coluna2484" dataDxfId="13900" dataCellStyle="Normal 2 2 3 2"/>
    <tableColumn id="2485" name="Coluna2485" dataDxfId="13899" dataCellStyle="Normal 2 2 3 2"/>
    <tableColumn id="2486" name="Coluna2486" dataDxfId="13898" dataCellStyle="Normal 2 2 3 2"/>
    <tableColumn id="2487" name="Coluna2487" dataDxfId="13897" dataCellStyle="Normal 2 2 3 2"/>
    <tableColumn id="2488" name="Coluna2488" dataDxfId="13896" dataCellStyle="Normal 2 2 3 2"/>
    <tableColumn id="2489" name="Coluna2489" dataDxfId="13895" dataCellStyle="Normal 2 2 3 2"/>
    <tableColumn id="2490" name="Coluna2490" dataDxfId="13894" dataCellStyle="Normal 2 2 3 2"/>
    <tableColumn id="2491" name="Coluna2491" dataDxfId="13893" dataCellStyle="Normal 2 2 3 2"/>
    <tableColumn id="2492" name="Coluna2492" dataDxfId="13892" dataCellStyle="Normal 2 2 3 2"/>
    <tableColumn id="2493" name="Coluna2493" dataDxfId="13891" dataCellStyle="Normal 2 2 3 2"/>
    <tableColumn id="2494" name="Coluna2494" dataDxfId="13890" dataCellStyle="Normal 2 2 3 2"/>
    <tableColumn id="2495" name="Coluna2495" dataDxfId="13889" dataCellStyle="Normal 2 2 3 2"/>
    <tableColumn id="2496" name="Coluna2496" dataDxfId="13888" dataCellStyle="Normal 2 2 3 2"/>
    <tableColumn id="2497" name="Coluna2497" dataDxfId="13887" dataCellStyle="Normal 2 2 3 2"/>
    <tableColumn id="2498" name="Coluna2498" dataDxfId="13886" dataCellStyle="Normal 2 2 3 2"/>
    <tableColumn id="2499" name="Coluna2499" dataDxfId="13885" dataCellStyle="Normal 2 2 3 2"/>
    <tableColumn id="2500" name="Coluna2500" dataDxfId="13884" dataCellStyle="Normal 2 2 3 2"/>
    <tableColumn id="2501" name="Coluna2501" dataDxfId="13883" dataCellStyle="Normal 2 2 3 2"/>
    <tableColumn id="2502" name="Coluna2502" dataDxfId="13882" dataCellStyle="Normal 2 2 3 2"/>
    <tableColumn id="2503" name="Coluna2503" dataDxfId="13881" dataCellStyle="Normal 2 2 3 2"/>
    <tableColumn id="2504" name="Coluna2504" dataDxfId="13880" dataCellStyle="Normal 2 2 3 2"/>
    <tableColumn id="2505" name="Coluna2505" dataDxfId="13879" dataCellStyle="Normal 2 2 3 2"/>
    <tableColumn id="2506" name="Coluna2506" dataDxfId="13878" dataCellStyle="Normal 2 2 3 2"/>
    <tableColumn id="2507" name="Coluna2507" dataDxfId="13877" dataCellStyle="Normal 2 2 3 2"/>
    <tableColumn id="2508" name="Coluna2508" dataDxfId="13876" dataCellStyle="Normal 2 2 3 2"/>
    <tableColumn id="2509" name="Coluna2509" dataDxfId="13875" dataCellStyle="Normal 2 2 3 2"/>
    <tableColumn id="2510" name="Coluna2510" dataDxfId="13874" dataCellStyle="Normal 2 2 3 2"/>
    <tableColumn id="2511" name="Coluna2511" dataDxfId="13873" dataCellStyle="Normal 2 2 3 2"/>
    <tableColumn id="2512" name="Coluna2512" dataDxfId="13872" dataCellStyle="Normal 2 2 3 2"/>
    <tableColumn id="2513" name="Coluna2513" dataDxfId="13871" dataCellStyle="Normal 2 2 3 2"/>
    <tableColumn id="2514" name="Coluna2514" dataDxfId="13870" dataCellStyle="Normal 2 2 3 2"/>
    <tableColumn id="2515" name="Coluna2515" dataDxfId="13869" dataCellStyle="Normal 2 2 3 2"/>
    <tableColumn id="2516" name="Coluna2516" dataDxfId="13868" dataCellStyle="Normal 2 2 3 2"/>
    <tableColumn id="2517" name="Coluna2517" dataDxfId="13867" dataCellStyle="Normal 2 2 3 2"/>
    <tableColumn id="2518" name="Coluna2518" dataDxfId="13866" dataCellStyle="Normal 2 2 3 2"/>
    <tableColumn id="2519" name="Coluna2519" dataDxfId="13865" dataCellStyle="Normal 2 2 3 2"/>
    <tableColumn id="2520" name="Coluna2520" dataDxfId="13864" dataCellStyle="Normal 2 2 3 2"/>
    <tableColumn id="2521" name="Coluna2521" dataDxfId="13863" dataCellStyle="Normal 2 2 3 2"/>
    <tableColumn id="2522" name="Coluna2522" dataDxfId="13862" dataCellStyle="Normal 2 2 3 2"/>
    <tableColumn id="2523" name="Coluna2523" dataDxfId="13861" dataCellStyle="Normal 2 2 3 2"/>
    <tableColumn id="2524" name="Coluna2524" dataDxfId="13860" dataCellStyle="Normal 2 2 3 2"/>
    <tableColumn id="2525" name="Coluna2525" dataDxfId="13859" dataCellStyle="Normal 2 2 3 2"/>
    <tableColumn id="2526" name="Coluna2526" dataDxfId="13858" dataCellStyle="Normal 2 2 3 2"/>
    <tableColumn id="2527" name="Coluna2527" dataDxfId="13857" dataCellStyle="Normal 2 2 3 2"/>
    <tableColumn id="2528" name="Coluna2528" dataDxfId="13856" dataCellStyle="Normal 2 2 3 2"/>
    <tableColumn id="2529" name="Coluna2529" dataDxfId="13855" dataCellStyle="Normal 2 2 3 2"/>
    <tableColumn id="2530" name="Coluna2530" dataDxfId="13854" dataCellStyle="Normal 2 2 3 2"/>
    <tableColumn id="2531" name="Coluna2531" dataDxfId="13853" dataCellStyle="Normal 2 2 3 2"/>
    <tableColumn id="2532" name="Coluna2532" dataDxfId="13852" dataCellStyle="Normal 2 2 3 2"/>
    <tableColumn id="2533" name="Coluna2533" dataDxfId="13851" dataCellStyle="Normal 2 2 3 2"/>
    <tableColumn id="2534" name="Coluna2534" dataDxfId="13850" dataCellStyle="Normal 2 2 3 2"/>
    <tableColumn id="2535" name="Coluna2535" dataDxfId="13849" dataCellStyle="Normal 2 2 3 2"/>
    <tableColumn id="2536" name="Coluna2536" dataDxfId="13848" dataCellStyle="Normal 2 2 3 2"/>
    <tableColumn id="2537" name="Coluna2537" dataDxfId="13847" dataCellStyle="Normal 2 2 3 2"/>
    <tableColumn id="2538" name="Coluna2538" dataDxfId="13846" dataCellStyle="Normal 2 2 3 2"/>
    <tableColumn id="2539" name="Coluna2539" dataDxfId="13845" dataCellStyle="Normal 2 2 3 2"/>
    <tableColumn id="2540" name="Coluna2540" dataDxfId="13844" dataCellStyle="Normal 2 2 3 2"/>
    <tableColumn id="2541" name="Coluna2541" dataDxfId="13843" dataCellStyle="Normal 2 2 3 2"/>
    <tableColumn id="2542" name="Coluna2542" dataDxfId="13842" dataCellStyle="Normal 2 2 3 2"/>
    <tableColumn id="2543" name="Coluna2543" dataDxfId="13841" dataCellStyle="Normal 2 2 3 2"/>
    <tableColumn id="2544" name="Coluna2544" dataDxfId="13840" dataCellStyle="Normal 2 2 3 2"/>
    <tableColumn id="2545" name="Coluna2545" dataDxfId="13839" dataCellStyle="Normal 2 2 3 2"/>
    <tableColumn id="2546" name="Coluna2546" dataDxfId="13838" dataCellStyle="Normal 2 2 3 2"/>
    <tableColumn id="2547" name="Coluna2547" dataDxfId="13837" dataCellStyle="Normal 2 2 3 2"/>
    <tableColumn id="2548" name="Coluna2548" dataDxfId="13836" dataCellStyle="Normal 2 2 3 2"/>
    <tableColumn id="2549" name="Coluna2549" dataDxfId="13835" dataCellStyle="Normal 2 2 3 2"/>
    <tableColumn id="2550" name="Coluna2550" dataDxfId="13834" dataCellStyle="Normal 2 2 3 2"/>
    <tableColumn id="2551" name="Coluna2551" dataDxfId="13833" dataCellStyle="Normal 2 2 3 2"/>
    <tableColumn id="2552" name="Coluna2552" dataDxfId="13832" dataCellStyle="Normal 2 2 3 2"/>
    <tableColumn id="2553" name="Coluna2553" dataDxfId="13831" dataCellStyle="Normal 2 2 3 2"/>
    <tableColumn id="2554" name="Coluna2554" dataDxfId="13830" dataCellStyle="Normal 2 2 3 2"/>
    <tableColumn id="2555" name="Coluna2555" dataDxfId="13829" dataCellStyle="Normal 2 2 3 2"/>
    <tableColumn id="2556" name="Coluna2556" dataDxfId="13828" dataCellStyle="Normal 2 2 3 2"/>
    <tableColumn id="2557" name="Coluna2557" dataDxfId="13827" dataCellStyle="Normal 2 2 3 2"/>
    <tableColumn id="2558" name="Coluna2558" dataDxfId="13826" dataCellStyle="Normal 2 2 3 2"/>
    <tableColumn id="2559" name="Coluna2559" dataDxfId="13825" dataCellStyle="Normal 2 2 3 2"/>
    <tableColumn id="2560" name="Coluna2560" dataDxfId="13824" dataCellStyle="Normal 2 2 3 2"/>
    <tableColumn id="2561" name="Coluna2561" dataDxfId="13823" dataCellStyle="Normal 2 2 3 2"/>
    <tableColumn id="2562" name="Coluna2562" dataDxfId="13822" dataCellStyle="Normal 2 2 3 2"/>
    <tableColumn id="2563" name="Coluna2563" dataDxfId="13821" dataCellStyle="Normal 2 2 3 2"/>
    <tableColumn id="2564" name="Coluna2564" dataDxfId="13820" dataCellStyle="Normal 2 2 3 2"/>
    <tableColumn id="2565" name="Coluna2565" dataDxfId="13819" dataCellStyle="Normal 2 2 3 2"/>
    <tableColumn id="2566" name="Coluna2566" dataDxfId="13818" dataCellStyle="Normal 2 2 3 2"/>
    <tableColumn id="2567" name="Coluna2567" dataDxfId="13817" dataCellStyle="Normal 2 2 3 2"/>
    <tableColumn id="2568" name="Coluna2568" dataDxfId="13816" dataCellStyle="Normal 2 2 3 2"/>
    <tableColumn id="2569" name="Coluna2569" dataDxfId="13815" dataCellStyle="Normal 2 2 3 2"/>
    <tableColumn id="2570" name="Coluna2570" dataDxfId="13814" dataCellStyle="Normal 2 2 3 2"/>
    <tableColumn id="2571" name="Coluna2571" dataDxfId="13813" dataCellStyle="Normal 2 2 3 2"/>
    <tableColumn id="2572" name="Coluna2572" dataDxfId="13812" dataCellStyle="Normal 2 2 3 2"/>
    <tableColumn id="2573" name="Coluna2573" dataDxfId="13811" dataCellStyle="Normal 2 2 3 2"/>
    <tableColumn id="2574" name="Coluna2574" dataDxfId="13810" dataCellStyle="Normal 2 2 3 2"/>
    <tableColumn id="2575" name="Coluna2575" dataDxfId="13809" dataCellStyle="Normal 2 2 3 2"/>
    <tableColumn id="2576" name="Coluna2576" dataDxfId="13808" dataCellStyle="Normal 2 2 3 2"/>
    <tableColumn id="2577" name="Coluna2577" dataDxfId="13807" dataCellStyle="Normal 2 2 3 2"/>
    <tableColumn id="2578" name="Coluna2578" dataDxfId="13806" dataCellStyle="Normal 2 2 3 2"/>
    <tableColumn id="2579" name="Coluna2579" dataDxfId="13805" dataCellStyle="Normal 2 2 3 2"/>
    <tableColumn id="2580" name="Coluna2580" dataDxfId="13804" dataCellStyle="Normal 2 2 3 2"/>
    <tableColumn id="2581" name="Coluna2581" dataDxfId="13803" dataCellStyle="Normal 2 2 3 2"/>
    <tableColumn id="2582" name="Coluna2582" dataDxfId="13802" dataCellStyle="Normal 2 2 3 2"/>
    <tableColumn id="2583" name="Coluna2583" dataDxfId="13801" dataCellStyle="Normal 2 2 3 2"/>
    <tableColumn id="2584" name="Coluna2584" dataDxfId="13800" dataCellStyle="Normal 2 2 3 2"/>
    <tableColumn id="2585" name="Coluna2585" dataDxfId="13799" dataCellStyle="Normal 2 2 3 2"/>
    <tableColumn id="2586" name="Coluna2586" dataDxfId="13798" dataCellStyle="Normal 2 2 3 2"/>
    <tableColumn id="2587" name="Coluna2587" dataDxfId="13797" dataCellStyle="Normal 2 2 3 2"/>
    <tableColumn id="2588" name="Coluna2588" dataDxfId="13796" dataCellStyle="Normal 2 2 3 2"/>
    <tableColumn id="2589" name="Coluna2589" dataDxfId="13795" dataCellStyle="Normal 2 2 3 2"/>
    <tableColumn id="2590" name="Coluna2590" dataDxfId="13794" dataCellStyle="Normal 2 2 3 2"/>
    <tableColumn id="2591" name="Coluna2591" dataDxfId="13793" dataCellStyle="Normal 2 2 3 2"/>
    <tableColumn id="2592" name="Coluna2592" dataDxfId="13792" dataCellStyle="Normal 2 2 3 2"/>
    <tableColumn id="2593" name="Coluna2593" dataDxfId="13791" dataCellStyle="Normal 2 2 3 2"/>
    <tableColumn id="2594" name="Coluna2594" dataDxfId="13790" dataCellStyle="Normal 2 2 3 2"/>
    <tableColumn id="2595" name="Coluna2595" dataDxfId="13789" dataCellStyle="Normal 2 2 3 2"/>
    <tableColumn id="2596" name="Coluna2596" dataDxfId="13788" dataCellStyle="Normal 2 2 3 2"/>
    <tableColumn id="2597" name="Coluna2597" dataDxfId="13787" dataCellStyle="Normal 2 2 3 2"/>
    <tableColumn id="2598" name="Coluna2598" dataDxfId="13786" dataCellStyle="Normal 2 2 3 2"/>
    <tableColumn id="2599" name="Coluna2599" dataDxfId="13785" dataCellStyle="Normal 2 2 3 2"/>
    <tableColumn id="2600" name="Coluna2600" dataDxfId="13784" dataCellStyle="Normal 2 2 3 2"/>
    <tableColumn id="2601" name="Coluna2601" dataDxfId="13783" dataCellStyle="Normal 2 2 3 2"/>
    <tableColumn id="2602" name="Coluna2602" dataDxfId="13782" dataCellStyle="Normal 2 2 3 2"/>
    <tableColumn id="2603" name="Coluna2603" dataDxfId="13781" dataCellStyle="Normal 2 2 3 2"/>
    <tableColumn id="2604" name="Coluna2604" dataDxfId="13780" dataCellStyle="Normal 2 2 3 2"/>
    <tableColumn id="2605" name="Coluna2605" dataDxfId="13779" dataCellStyle="Normal 2 2 3 2"/>
    <tableColumn id="2606" name="Coluna2606" dataDxfId="13778" dataCellStyle="Normal 2 2 3 2"/>
    <tableColumn id="2607" name="Coluna2607" dataDxfId="13777" dataCellStyle="Normal 2 2 3 2"/>
    <tableColumn id="2608" name="Coluna2608" dataDxfId="13776" dataCellStyle="Normal 2 2 3 2"/>
    <tableColumn id="2609" name="Coluna2609" dataDxfId="13775" dataCellStyle="Normal 2 2 3 2"/>
    <tableColumn id="2610" name="Coluna2610" dataDxfId="13774" dataCellStyle="Normal 2 2 3 2"/>
    <tableColumn id="2611" name="Coluna2611" dataDxfId="13773" dataCellStyle="Normal 2 2 3 2"/>
    <tableColumn id="2612" name="Coluna2612" dataDxfId="13772" dataCellStyle="Normal 2 2 3 2"/>
    <tableColumn id="2613" name="Coluna2613" dataDxfId="13771" dataCellStyle="Normal 2 2 3 2"/>
    <tableColumn id="2614" name="Coluna2614" dataDxfId="13770" dataCellStyle="Normal 2 2 3 2"/>
    <tableColumn id="2615" name="Coluna2615" dataDxfId="13769" dataCellStyle="Normal 2 2 3 2"/>
    <tableColumn id="2616" name="Coluna2616" dataDxfId="13768" dataCellStyle="Normal 2 2 3 2"/>
    <tableColumn id="2617" name="Coluna2617" dataDxfId="13767" dataCellStyle="Normal 2 2 3 2"/>
    <tableColumn id="2618" name="Coluna2618" dataDxfId="13766" dataCellStyle="Normal 2 2 3 2"/>
    <tableColumn id="2619" name="Coluna2619" dataDxfId="13765" dataCellStyle="Normal 2 2 3 2"/>
    <tableColumn id="2620" name="Coluna2620" dataDxfId="13764" dataCellStyle="Normal 2 2 3 2"/>
    <tableColumn id="2621" name="Coluna2621" dataDxfId="13763" dataCellStyle="Normal 2 2 3 2"/>
    <tableColumn id="2622" name="Coluna2622" dataDxfId="13762" dataCellStyle="Normal 2 2 3 2"/>
    <tableColumn id="2623" name="Coluna2623" dataDxfId="13761" dataCellStyle="Normal 2 2 3 2"/>
    <tableColumn id="2624" name="Coluna2624" dataDxfId="13760" dataCellStyle="Normal 2 2 3 2"/>
    <tableColumn id="2625" name="Coluna2625" dataDxfId="13759" dataCellStyle="Normal 2 2 3 2"/>
    <tableColumn id="2626" name="Coluna2626" dataDxfId="13758" dataCellStyle="Normal 2 2 3 2"/>
    <tableColumn id="2627" name="Coluna2627" dataDxfId="13757" dataCellStyle="Normal 2 2 3 2"/>
    <tableColumn id="2628" name="Coluna2628" dataDxfId="13756" dataCellStyle="Normal 2 2 3 2"/>
    <tableColumn id="2629" name="Coluna2629" dataDxfId="13755" dataCellStyle="Normal 2 2 3 2"/>
    <tableColumn id="2630" name="Coluna2630" dataDxfId="13754" dataCellStyle="Normal 2 2 3 2"/>
    <tableColumn id="2631" name="Coluna2631" dataDxfId="13753" dataCellStyle="Normal 2 2 3 2"/>
    <tableColumn id="2632" name="Coluna2632" dataDxfId="13752" dataCellStyle="Normal 2 2 3 2"/>
    <tableColumn id="2633" name="Coluna2633" dataDxfId="13751" dataCellStyle="Normal 2 2 3 2"/>
    <tableColumn id="2634" name="Coluna2634" dataDxfId="13750" dataCellStyle="Normal 2 2 3 2"/>
    <tableColumn id="2635" name="Coluna2635" dataDxfId="13749" dataCellStyle="Normal 2 2 3 2"/>
    <tableColumn id="2636" name="Coluna2636" dataDxfId="13748" dataCellStyle="Normal 2 2 3 2"/>
    <tableColumn id="2637" name="Coluna2637" dataDxfId="13747" dataCellStyle="Normal 2 2 3 2"/>
    <tableColumn id="2638" name="Coluna2638" dataDxfId="13746" dataCellStyle="Normal 2 2 3 2"/>
    <tableColumn id="2639" name="Coluna2639" dataDxfId="13745" dataCellStyle="Normal 2 2 3 2"/>
    <tableColumn id="2640" name="Coluna2640" dataDxfId="13744" dataCellStyle="Normal 2 2 3 2"/>
    <tableColumn id="2641" name="Coluna2641" dataDxfId="13743" dataCellStyle="Normal 2 2 3 2"/>
    <tableColumn id="2642" name="Coluna2642" dataDxfId="13742" dataCellStyle="Normal 2 2 3 2"/>
    <tableColumn id="2643" name="Coluna2643" dataDxfId="13741" dataCellStyle="Normal 2 2 3 2"/>
    <tableColumn id="2644" name="Coluna2644" dataDxfId="13740" dataCellStyle="Normal 2 2 3 2"/>
    <tableColumn id="2645" name="Coluna2645" dataDxfId="13739" dataCellStyle="Normal 2 2 3 2"/>
    <tableColumn id="2646" name="Coluna2646" dataDxfId="13738" dataCellStyle="Normal 2 2 3 2"/>
    <tableColumn id="2647" name="Coluna2647" dataDxfId="13737" dataCellStyle="Normal 2 2 3 2"/>
    <tableColumn id="2648" name="Coluna2648" dataDxfId="13736" dataCellStyle="Normal 2 2 3 2"/>
    <tableColumn id="2649" name="Coluna2649" dataDxfId="13735" dataCellStyle="Normal 2 2 3 2"/>
    <tableColumn id="2650" name="Coluna2650" dataDxfId="13734" dataCellStyle="Normal 2 2 3 2"/>
    <tableColumn id="2651" name="Coluna2651" dataDxfId="13733" dataCellStyle="Normal 2 2 3 2"/>
    <tableColumn id="2652" name="Coluna2652" dataDxfId="13732" dataCellStyle="Normal 2 2 3 2"/>
    <tableColumn id="2653" name="Coluna2653" dataDxfId="13731" dataCellStyle="Normal 2 2 3 2"/>
    <tableColumn id="2654" name="Coluna2654" dataDxfId="13730" dataCellStyle="Normal 2 2 3 2"/>
    <tableColumn id="2655" name="Coluna2655" dataDxfId="13729" dataCellStyle="Normal 2 2 3 2"/>
    <tableColumn id="2656" name="Coluna2656" dataDxfId="13728" dataCellStyle="Normal 2 2 3 2"/>
    <tableColumn id="2657" name="Coluna2657" dataDxfId="13727" dataCellStyle="Normal 2 2 3 2"/>
    <tableColumn id="2658" name="Coluna2658" dataDxfId="13726" dataCellStyle="Normal 2 2 3 2"/>
    <tableColumn id="2659" name="Coluna2659" dataDxfId="13725" dataCellStyle="Normal 2 2 3 2"/>
    <tableColumn id="2660" name="Coluna2660" dataDxfId="13724" dataCellStyle="Normal 2 2 3 2"/>
    <tableColumn id="2661" name="Coluna2661" dataDxfId="13723" dataCellStyle="Normal 2 2 3 2"/>
    <tableColumn id="2662" name="Coluna2662" dataDxfId="13722" dataCellStyle="Normal 2 2 3 2"/>
    <tableColumn id="2663" name="Coluna2663" dataDxfId="13721" dataCellStyle="Normal 2 2 3 2"/>
    <tableColumn id="2664" name="Coluna2664" dataDxfId="13720" dataCellStyle="Normal 2 2 3 2"/>
    <tableColumn id="2665" name="Coluna2665" dataDxfId="13719" dataCellStyle="Normal 2 2 3 2"/>
    <tableColumn id="2666" name="Coluna2666" dataDxfId="13718" dataCellStyle="Normal 2 2 3 2"/>
    <tableColumn id="2667" name="Coluna2667" dataDxfId="13717" dataCellStyle="Normal 2 2 3 2"/>
    <tableColumn id="2668" name="Coluna2668" dataDxfId="13716" dataCellStyle="Normal 2 2 3 2"/>
    <tableColumn id="2669" name="Coluna2669" dataDxfId="13715" dataCellStyle="Normal 2 2 3 2"/>
    <tableColumn id="2670" name="Coluna2670" dataDxfId="13714" dataCellStyle="Normal 2 2 3 2"/>
    <tableColumn id="2671" name="Coluna2671" dataDxfId="13713" dataCellStyle="Normal 2 2 3 2"/>
    <tableColumn id="2672" name="Coluna2672" dataDxfId="13712" dataCellStyle="Normal 2 2 3 2"/>
    <tableColumn id="2673" name="Coluna2673" dataDxfId="13711" dataCellStyle="Normal 2 2 3 2"/>
    <tableColumn id="2674" name="Coluna2674" dataDxfId="13710" dataCellStyle="Normal 2 2 3 2"/>
    <tableColumn id="2675" name="Coluna2675" dataDxfId="13709" dataCellStyle="Normal 2 2 3 2"/>
    <tableColumn id="2676" name="Coluna2676" dataDxfId="13708" dataCellStyle="Normal 2 2 3 2"/>
    <tableColumn id="2677" name="Coluna2677" dataDxfId="13707" dataCellStyle="Normal 2 2 3 2"/>
    <tableColumn id="2678" name="Coluna2678" dataDxfId="13706" dataCellStyle="Normal 2 2 3 2"/>
    <tableColumn id="2679" name="Coluna2679" dataDxfId="13705" dataCellStyle="Normal 2 2 3 2"/>
    <tableColumn id="2680" name="Coluna2680" dataDxfId="13704" dataCellStyle="Normal 2 2 3 2"/>
    <tableColumn id="2681" name="Coluna2681" dataDxfId="13703" dataCellStyle="Normal 2 2 3 2"/>
    <tableColumn id="2682" name="Coluna2682" dataDxfId="13702" dataCellStyle="Normal 2 2 3 2"/>
    <tableColumn id="2683" name="Coluna2683" dataDxfId="13701" dataCellStyle="Normal 2 2 3 2"/>
    <tableColumn id="2684" name="Coluna2684" dataDxfId="13700" dataCellStyle="Normal 2 2 3 2"/>
    <tableColumn id="2685" name="Coluna2685" dataDxfId="13699" dataCellStyle="Normal 2 2 3 2"/>
    <tableColumn id="2686" name="Coluna2686" dataDxfId="13698" dataCellStyle="Normal 2 2 3 2"/>
    <tableColumn id="2687" name="Coluna2687" dataDxfId="13697" dataCellStyle="Normal 2 2 3 2"/>
    <tableColumn id="2688" name="Coluna2688" dataDxfId="13696" dataCellStyle="Normal 2 2 3 2"/>
    <tableColumn id="2689" name="Coluna2689" dataDxfId="13695" dataCellStyle="Normal 2 2 3 2"/>
    <tableColumn id="2690" name="Coluna2690" dataDxfId="13694" dataCellStyle="Normal 2 2 3 2"/>
    <tableColumn id="2691" name="Coluna2691" dataDxfId="13693" dataCellStyle="Normal 2 2 3 2"/>
    <tableColumn id="2692" name="Coluna2692" dataDxfId="13692" dataCellStyle="Normal 2 2 3 2"/>
    <tableColumn id="2693" name="Coluna2693" dataDxfId="13691" dataCellStyle="Normal 2 2 3 2"/>
    <tableColumn id="2694" name="Coluna2694" dataDxfId="13690" dataCellStyle="Normal 2 2 3 2"/>
    <tableColumn id="2695" name="Coluna2695" dataDxfId="13689" dataCellStyle="Normal 2 2 3 2"/>
    <tableColumn id="2696" name="Coluna2696" dataDxfId="13688" dataCellStyle="Normal 2 2 3 2"/>
    <tableColumn id="2697" name="Coluna2697" dataDxfId="13687" dataCellStyle="Normal 2 2 3 2"/>
    <tableColumn id="2698" name="Coluna2698" dataDxfId="13686" dataCellStyle="Normal 2 2 3 2"/>
    <tableColumn id="2699" name="Coluna2699" dataDxfId="13685" dataCellStyle="Normal 2 2 3 2"/>
    <tableColumn id="2700" name="Coluna2700" dataDxfId="13684" dataCellStyle="Normal 2 2 3 2"/>
    <tableColumn id="2701" name="Coluna2701" dataDxfId="13683" dataCellStyle="Normal 2 2 3 2"/>
    <tableColumn id="2702" name="Coluna2702" dataDxfId="13682" dataCellStyle="Normal 2 2 3 2"/>
    <tableColumn id="2703" name="Coluna2703" dataDxfId="13681" dataCellStyle="Normal 2 2 3 2"/>
    <tableColumn id="2704" name="Coluna2704" dataDxfId="13680" dataCellStyle="Normal 2 2 3 2"/>
    <tableColumn id="2705" name="Coluna2705" dataDxfId="13679" dataCellStyle="Normal 2 2 3 2"/>
    <tableColumn id="2706" name="Coluna2706" dataDxfId="13678" dataCellStyle="Normal 2 2 3 2"/>
    <tableColumn id="2707" name="Coluna2707" dataDxfId="13677" dataCellStyle="Normal 2 2 3 2"/>
    <tableColumn id="2708" name="Coluna2708" dataDxfId="13676" dataCellStyle="Normal 2 2 3 2"/>
    <tableColumn id="2709" name="Coluna2709" dataDxfId="13675" dataCellStyle="Normal 2 2 3 2"/>
    <tableColumn id="2710" name="Coluna2710" dataDxfId="13674" dataCellStyle="Normal 2 2 3 2"/>
    <tableColumn id="2711" name="Coluna2711" dataDxfId="13673" dataCellStyle="Normal 2 2 3 2"/>
    <tableColumn id="2712" name="Coluna2712" dataDxfId="13672" dataCellStyle="Normal 2 2 3 2"/>
    <tableColumn id="2713" name="Coluna2713" dataDxfId="13671" dataCellStyle="Normal 2 2 3 2"/>
    <tableColumn id="2714" name="Coluna2714" dataDxfId="13670" dataCellStyle="Normal 2 2 3 2"/>
    <tableColumn id="2715" name="Coluna2715" dataDxfId="13669" dataCellStyle="Normal 2 2 3 2"/>
    <tableColumn id="2716" name="Coluna2716" dataDxfId="13668" dataCellStyle="Normal 2 2 3 2"/>
    <tableColumn id="2717" name="Coluna2717" dataDxfId="13667" dataCellStyle="Normal 2 2 3 2"/>
    <tableColumn id="2718" name="Coluna2718" dataDxfId="13666" dataCellStyle="Normal 2 2 3 2"/>
    <tableColumn id="2719" name="Coluna2719" dataDxfId="13665" dataCellStyle="Normal 2 2 3 2"/>
    <tableColumn id="2720" name="Coluna2720" dataDxfId="13664" dataCellStyle="Normal 2 2 3 2"/>
    <tableColumn id="2721" name="Coluna2721" dataDxfId="13663" dataCellStyle="Normal 2 2 3 2"/>
    <tableColumn id="2722" name="Coluna2722" dataDxfId="13662" dataCellStyle="Normal 2 2 3 2"/>
    <tableColumn id="2723" name="Coluna2723" dataDxfId="13661" dataCellStyle="Normal 2 2 3 2"/>
    <tableColumn id="2724" name="Coluna2724" dataDxfId="13660" dataCellStyle="Normal 2 2 3 2"/>
    <tableColumn id="2725" name="Coluna2725" dataDxfId="13659" dataCellStyle="Normal 2 2 3 2"/>
    <tableColumn id="2726" name="Coluna2726" dataDxfId="13658" dataCellStyle="Normal 2 2 3 2"/>
    <tableColumn id="2727" name="Coluna2727" dataDxfId="13657" dataCellStyle="Normal 2 2 3 2"/>
    <tableColumn id="2728" name="Coluna2728" dataDxfId="13656" dataCellStyle="Normal 2 2 3 2"/>
    <tableColumn id="2729" name="Coluna2729" dataDxfId="13655" dataCellStyle="Normal 2 2 3 2"/>
    <tableColumn id="2730" name="Coluna2730" dataDxfId="13654" dataCellStyle="Normal 2 2 3 2"/>
    <tableColumn id="2731" name="Coluna2731" dataDxfId="13653" dataCellStyle="Normal 2 2 3 2"/>
    <tableColumn id="2732" name="Coluna2732" dataDxfId="13652" dataCellStyle="Normal 2 2 3 2"/>
    <tableColumn id="2733" name="Coluna2733" dataDxfId="13651" dataCellStyle="Normal 2 2 3 2"/>
    <tableColumn id="2734" name="Coluna2734" dataDxfId="13650" dataCellStyle="Normal 2 2 3 2"/>
    <tableColumn id="2735" name="Coluna2735" dataDxfId="13649" dataCellStyle="Normal 2 2 3 2"/>
    <tableColumn id="2736" name="Coluna2736" dataDxfId="13648" dataCellStyle="Normal 2 2 3 2"/>
    <tableColumn id="2737" name="Coluna2737" dataDxfId="13647" dataCellStyle="Normal 2 2 3 2"/>
    <tableColumn id="2738" name="Coluna2738" dataDxfId="13646" dataCellStyle="Normal 2 2 3 2"/>
    <tableColumn id="2739" name="Coluna2739" dataDxfId="13645" dataCellStyle="Normal 2 2 3 2"/>
    <tableColumn id="2740" name="Coluna2740" dataDxfId="13644" dataCellStyle="Normal 2 2 3 2"/>
    <tableColumn id="2741" name="Coluna2741" dataDxfId="13643" dataCellStyle="Normal 2 2 3 2"/>
    <tableColumn id="2742" name="Coluna2742" dataDxfId="13642" dataCellStyle="Normal 2 2 3 2"/>
    <tableColumn id="2743" name="Coluna2743" dataDxfId="13641" dataCellStyle="Normal 2 2 3 2"/>
    <tableColumn id="2744" name="Coluna2744" dataDxfId="13640" dataCellStyle="Normal 2 2 3 2"/>
    <tableColumn id="2745" name="Coluna2745" dataDxfId="13639" dataCellStyle="Normal 2 2 3 2"/>
    <tableColumn id="2746" name="Coluna2746" dataDxfId="13638" dataCellStyle="Normal 2 2 3 2"/>
    <tableColumn id="2747" name="Coluna2747" dataDxfId="13637" dataCellStyle="Normal 2 2 3 2"/>
    <tableColumn id="2748" name="Coluna2748" dataDxfId="13636" dataCellStyle="Normal 2 2 3 2"/>
    <tableColumn id="2749" name="Coluna2749" dataDxfId="13635" dataCellStyle="Normal 2 2 3 2"/>
    <tableColumn id="2750" name="Coluna2750" dataDxfId="13634" dataCellStyle="Normal 2 2 3 2"/>
    <tableColumn id="2751" name="Coluna2751" dataDxfId="13633" dataCellStyle="Normal 2 2 3 2"/>
    <tableColumn id="2752" name="Coluna2752" dataDxfId="13632" dataCellStyle="Normal 2 2 3 2"/>
    <tableColumn id="2753" name="Coluna2753" dataDxfId="13631" dataCellStyle="Normal 2 2 3 2"/>
    <tableColumn id="2754" name="Coluna2754" dataDxfId="13630" dataCellStyle="Normal 2 2 3 2"/>
    <tableColumn id="2755" name="Coluna2755" dataDxfId="13629" dataCellStyle="Normal 2 2 3 2"/>
    <tableColumn id="2756" name="Coluna2756" dataDxfId="13628" dataCellStyle="Normal 2 2 3 2"/>
    <tableColumn id="2757" name="Coluna2757" dataDxfId="13627" dataCellStyle="Normal 2 2 3 2"/>
    <tableColumn id="2758" name="Coluna2758" dataDxfId="13626" dataCellStyle="Normal 2 2 3 2"/>
    <tableColumn id="2759" name="Coluna2759" dataDxfId="13625" dataCellStyle="Normal 2 2 3 2"/>
    <tableColumn id="2760" name="Coluna2760" dataDxfId="13624" dataCellStyle="Normal 2 2 3 2"/>
    <tableColumn id="2761" name="Coluna2761" dataDxfId="13623" dataCellStyle="Normal 2 2 3 2"/>
    <tableColumn id="2762" name="Coluna2762" dataDxfId="13622" dataCellStyle="Normal 2 2 3 2"/>
    <tableColumn id="2763" name="Coluna2763" dataDxfId="13621" dataCellStyle="Normal 2 2 3 2"/>
    <tableColumn id="2764" name="Coluna2764" dataDxfId="13620" dataCellStyle="Normal 2 2 3 2"/>
    <tableColumn id="2765" name="Coluna2765" dataDxfId="13619" dataCellStyle="Normal 2 2 3 2"/>
    <tableColumn id="2766" name="Coluna2766" dataDxfId="13618" dataCellStyle="Normal 2 2 3 2"/>
    <tableColumn id="2767" name="Coluna2767" dataDxfId="13617" dataCellStyle="Normal 2 2 3 2"/>
    <tableColumn id="2768" name="Coluna2768" dataDxfId="13616" dataCellStyle="Normal 2 2 3 2"/>
    <tableColumn id="2769" name="Coluna2769" dataDxfId="13615" dataCellStyle="Normal 2 2 3 2"/>
    <tableColumn id="2770" name="Coluna2770" dataDxfId="13614" dataCellStyle="Normal 2 2 3 2"/>
    <tableColumn id="2771" name="Coluna2771" dataDxfId="13613" dataCellStyle="Normal 2 2 3 2"/>
    <tableColumn id="2772" name="Coluna2772" dataDxfId="13612" dataCellStyle="Normal 2 2 3 2"/>
    <tableColumn id="2773" name="Coluna2773" dataDxfId="13611" dataCellStyle="Normal 2 2 3 2"/>
    <tableColumn id="2774" name="Coluna2774" dataDxfId="13610" dataCellStyle="Normal 2 2 3 2"/>
    <tableColumn id="2775" name="Coluna2775" dataDxfId="13609" dataCellStyle="Normal 2 2 3 2"/>
    <tableColumn id="2776" name="Coluna2776" dataDxfId="13608" dataCellStyle="Normal 2 2 3 2"/>
    <tableColumn id="2777" name="Coluna2777" dataDxfId="13607" dataCellStyle="Normal 2 2 3 2"/>
    <tableColumn id="2778" name="Coluna2778" dataDxfId="13606" dataCellStyle="Normal 2 2 3 2"/>
    <tableColumn id="2779" name="Coluna2779" dataDxfId="13605" dataCellStyle="Normal 2 2 3 2"/>
    <tableColumn id="2780" name="Coluna2780" dataDxfId="13604" dataCellStyle="Normal 2 2 3 2"/>
    <tableColumn id="2781" name="Coluna2781" dataDxfId="13603" dataCellStyle="Normal 2 2 3 2"/>
    <tableColumn id="2782" name="Coluna2782" dataDxfId="13602" dataCellStyle="Normal 2 2 3 2"/>
    <tableColumn id="2783" name="Coluna2783" dataDxfId="13601" dataCellStyle="Normal 2 2 3 2"/>
    <tableColumn id="2784" name="Coluna2784" dataDxfId="13600" dataCellStyle="Normal 2 2 3 2"/>
    <tableColumn id="2785" name="Coluna2785" dataDxfId="13599" dataCellStyle="Normal 2 2 3 2"/>
    <tableColumn id="2786" name="Coluna2786" dataDxfId="13598" dataCellStyle="Normal 2 2 3 2"/>
    <tableColumn id="2787" name="Coluna2787" dataDxfId="13597" dataCellStyle="Normal 2 2 3 2"/>
    <tableColumn id="2788" name="Coluna2788" dataDxfId="13596" dataCellStyle="Normal 2 2 3 2"/>
    <tableColumn id="2789" name="Coluna2789" dataDxfId="13595" dataCellStyle="Normal 2 2 3 2"/>
    <tableColumn id="2790" name="Coluna2790" dataDxfId="13594" dataCellStyle="Normal 2 2 3 2"/>
    <tableColumn id="2791" name="Coluna2791" dataDxfId="13593" dataCellStyle="Normal 2 2 3 2"/>
    <tableColumn id="2792" name="Coluna2792" dataDxfId="13592" dataCellStyle="Normal 2 2 3 2"/>
    <tableColumn id="2793" name="Coluna2793" dataDxfId="13591" dataCellStyle="Normal 2 2 3 2"/>
    <tableColumn id="2794" name="Coluna2794" dataDxfId="13590" dataCellStyle="Normal 2 2 3 2"/>
    <tableColumn id="2795" name="Coluna2795" dataDxfId="13589" dataCellStyle="Normal 2 2 3 2"/>
    <tableColumn id="2796" name="Coluna2796" dataDxfId="13588" dataCellStyle="Normal 2 2 3 2"/>
    <tableColumn id="2797" name="Coluna2797" dataDxfId="13587" dataCellStyle="Normal 2 2 3 2"/>
    <tableColumn id="2798" name="Coluna2798" dataDxfId="13586" dataCellStyle="Normal 2 2 3 2"/>
    <tableColumn id="2799" name="Coluna2799" dataDxfId="13585" dataCellStyle="Normal 2 2 3 2"/>
    <tableColumn id="2800" name="Coluna2800" dataDxfId="13584" dataCellStyle="Normal 2 2 3 2"/>
    <tableColumn id="2801" name="Coluna2801" dataDxfId="13583" dataCellStyle="Normal 2 2 3 2"/>
    <tableColumn id="2802" name="Coluna2802" dataDxfId="13582" dataCellStyle="Normal 2 2 3 2"/>
    <tableColumn id="2803" name="Coluna2803" dataDxfId="13581" dataCellStyle="Normal 2 2 3 2"/>
    <tableColumn id="2804" name="Coluna2804" dataDxfId="13580" dataCellStyle="Normal 2 2 3 2"/>
    <tableColumn id="2805" name="Coluna2805" dataDxfId="13579" dataCellStyle="Normal 2 2 3 2"/>
    <tableColumn id="2806" name="Coluna2806" dataDxfId="13578" dataCellStyle="Normal 2 2 3 2"/>
    <tableColumn id="2807" name="Coluna2807" dataDxfId="13577" dataCellStyle="Normal 2 2 3 2"/>
    <tableColumn id="2808" name="Coluna2808" dataDxfId="13576" dataCellStyle="Normal 2 2 3 2"/>
    <tableColumn id="2809" name="Coluna2809" dataDxfId="13575" dataCellStyle="Normal 2 2 3 2"/>
    <tableColumn id="2810" name="Coluna2810" dataDxfId="13574" dataCellStyle="Normal 2 2 3 2"/>
    <tableColumn id="2811" name="Coluna2811" dataDxfId="13573" dataCellStyle="Normal 2 2 3 2"/>
    <tableColumn id="2812" name="Coluna2812" dataDxfId="13572" dataCellStyle="Normal 2 2 3 2"/>
    <tableColumn id="2813" name="Coluna2813" dataDxfId="13571" dataCellStyle="Normal 2 2 3 2"/>
    <tableColumn id="2814" name="Coluna2814" dataDxfId="13570" dataCellStyle="Normal 2 2 3 2"/>
    <tableColumn id="2815" name="Coluna2815" dataDxfId="13569" dataCellStyle="Normal 2 2 3 2"/>
    <tableColumn id="2816" name="Coluna2816" dataDxfId="13568" dataCellStyle="Normal 2 2 3 2"/>
    <tableColumn id="2817" name="Coluna2817" dataDxfId="13567" dataCellStyle="Normal 2 2 3 2"/>
    <tableColumn id="2818" name="Coluna2818" dataDxfId="13566" dataCellStyle="Normal 2 2 3 2"/>
    <tableColumn id="2819" name="Coluna2819" dataDxfId="13565" dataCellStyle="Normal 2 2 3 2"/>
    <tableColumn id="2820" name="Coluna2820" dataDxfId="13564" dataCellStyle="Normal 2 2 3 2"/>
    <tableColumn id="2821" name="Coluna2821" dataDxfId="13563" dataCellStyle="Normal 2 2 3 2"/>
    <tableColumn id="2822" name="Coluna2822" dataDxfId="13562" dataCellStyle="Normal 2 2 3 2"/>
    <tableColumn id="2823" name="Coluna2823" dataDxfId="13561" dataCellStyle="Normal 2 2 3 2"/>
    <tableColumn id="2824" name="Coluna2824" dataDxfId="13560" dataCellStyle="Normal 2 2 3 2"/>
    <tableColumn id="2825" name="Coluna2825" dataDxfId="13559" dataCellStyle="Normal 2 2 3 2"/>
    <tableColumn id="2826" name="Coluna2826" dataDxfId="13558" dataCellStyle="Normal 2 2 3 2"/>
    <tableColumn id="2827" name="Coluna2827" dataDxfId="13557" dataCellStyle="Normal 2 2 3 2"/>
    <tableColumn id="2828" name="Coluna2828" dataDxfId="13556" dataCellStyle="Normal 2 2 3 2"/>
    <tableColumn id="2829" name="Coluna2829" dataDxfId="13555" dataCellStyle="Normal 2 2 3 2"/>
    <tableColumn id="2830" name="Coluna2830" dataDxfId="13554" dataCellStyle="Normal 2 2 3 2"/>
    <tableColumn id="2831" name="Coluna2831" dataDxfId="13553" dataCellStyle="Normal 2 2 3 2"/>
    <tableColumn id="2832" name="Coluna2832" dataDxfId="13552" dataCellStyle="Normal 2 2 3 2"/>
    <tableColumn id="2833" name="Coluna2833" dataDxfId="13551" dataCellStyle="Normal 2 2 3 2"/>
    <tableColumn id="2834" name="Coluna2834" dataDxfId="13550" dataCellStyle="Normal 2 2 3 2"/>
    <tableColumn id="2835" name="Coluna2835" dataDxfId="13549" dataCellStyle="Normal 2 2 3 2"/>
    <tableColumn id="2836" name="Coluna2836" dataDxfId="13548" dataCellStyle="Normal 2 2 3 2"/>
    <tableColumn id="2837" name="Coluna2837" dataDxfId="13547" dataCellStyle="Normal 2 2 3 2"/>
    <tableColumn id="2838" name="Coluna2838" dataDxfId="13546" dataCellStyle="Normal 2 2 3 2"/>
    <tableColumn id="2839" name="Coluna2839" dataDxfId="13545" dataCellStyle="Normal 2 2 3 2"/>
    <tableColumn id="2840" name="Coluna2840" dataDxfId="13544" dataCellStyle="Normal 2 2 3 2"/>
    <tableColumn id="2841" name="Coluna2841" dataDxfId="13543" dataCellStyle="Normal 2 2 3 2"/>
    <tableColumn id="2842" name="Coluna2842" dataDxfId="13542" dataCellStyle="Normal 2 2 3 2"/>
    <tableColumn id="2843" name="Coluna2843" dataDxfId="13541" dataCellStyle="Normal 2 2 3 2"/>
    <tableColumn id="2844" name="Coluna2844" dataDxfId="13540" dataCellStyle="Normal 2 2 3 2"/>
    <tableColumn id="2845" name="Coluna2845" dataDxfId="13539" dataCellStyle="Normal 2 2 3 2"/>
    <tableColumn id="2846" name="Coluna2846" dataDxfId="13538" dataCellStyle="Normal 2 2 3 2"/>
    <tableColumn id="2847" name="Coluna2847" dataDxfId="13537" dataCellStyle="Normal 2 2 3 2"/>
    <tableColumn id="2848" name="Coluna2848" dataDxfId="13536" dataCellStyle="Normal 2 2 3 2"/>
    <tableColumn id="2849" name="Coluna2849" dataDxfId="13535" dataCellStyle="Normal 2 2 3 2"/>
    <tableColumn id="2850" name="Coluna2850" dataDxfId="13534" dataCellStyle="Normal 2 2 3 2"/>
    <tableColumn id="2851" name="Coluna2851" dataDxfId="13533" dataCellStyle="Normal 2 2 3 2"/>
    <tableColumn id="2852" name="Coluna2852" dataDxfId="13532" dataCellStyle="Normal 2 2 3 2"/>
    <tableColumn id="2853" name="Coluna2853" dataDxfId="13531" dataCellStyle="Normal 2 2 3 2"/>
    <tableColumn id="2854" name="Coluna2854" dataDxfId="13530" dataCellStyle="Normal 2 2 3 2"/>
    <tableColumn id="2855" name="Coluna2855" dataDxfId="13529" dataCellStyle="Normal 2 2 3 2"/>
    <tableColumn id="2856" name="Coluna2856" dataDxfId="13528" dataCellStyle="Normal 2 2 3 2"/>
    <tableColumn id="2857" name="Coluna2857" dataDxfId="13527" dataCellStyle="Normal 2 2 3 2"/>
    <tableColumn id="2858" name="Coluna2858" dataDxfId="13526" dataCellStyle="Normal 2 2 3 2"/>
    <tableColumn id="2859" name="Coluna2859" dataDxfId="13525" dataCellStyle="Normal 2 2 3 2"/>
    <tableColumn id="2860" name="Coluna2860" dataDxfId="13524" dataCellStyle="Normal 2 2 3 2"/>
    <tableColumn id="2861" name="Coluna2861" dataDxfId="13523" dataCellStyle="Normal 2 2 3 2"/>
    <tableColumn id="2862" name="Coluna2862" dataDxfId="13522" dataCellStyle="Normal 2 2 3 2"/>
    <tableColumn id="2863" name="Coluna2863" dataDxfId="13521" dataCellStyle="Normal 2 2 3 2"/>
    <tableColumn id="2864" name="Coluna2864" dataDxfId="13520" dataCellStyle="Normal 2 2 3 2"/>
    <tableColumn id="2865" name="Coluna2865" dataDxfId="13519" dataCellStyle="Normal 2 2 3 2"/>
    <tableColumn id="2866" name="Coluna2866" dataDxfId="13518" dataCellStyle="Normal 2 2 3 2"/>
    <tableColumn id="2867" name="Coluna2867" dataDxfId="13517" dataCellStyle="Normal 2 2 3 2"/>
    <tableColumn id="2868" name="Coluna2868" dataDxfId="13516" dataCellStyle="Normal 2 2 3 2"/>
    <tableColumn id="2869" name="Coluna2869" dataDxfId="13515" dataCellStyle="Normal 2 2 3 2"/>
    <tableColumn id="2870" name="Coluna2870" dataDxfId="13514" dataCellStyle="Normal 2 2 3 2"/>
    <tableColumn id="2871" name="Coluna2871" dataDxfId="13513" dataCellStyle="Normal 2 2 3 2"/>
    <tableColumn id="2872" name="Coluna2872" dataDxfId="13512" dataCellStyle="Normal 2 2 3 2"/>
    <tableColumn id="2873" name="Coluna2873" dataDxfId="13511" dataCellStyle="Normal 2 2 3 2"/>
    <tableColumn id="2874" name="Coluna2874" dataDxfId="13510" dataCellStyle="Normal 2 2 3 2"/>
    <tableColumn id="2875" name="Coluna2875" dataDxfId="13509" dataCellStyle="Normal 2 2 3 2"/>
    <tableColumn id="2876" name="Coluna2876" dataDxfId="13508" dataCellStyle="Normal 2 2 3 2"/>
    <tableColumn id="2877" name="Coluna2877" dataDxfId="13507" dataCellStyle="Normal 2 2 3 2"/>
    <tableColumn id="2878" name="Coluna2878" dataDxfId="13506" dataCellStyle="Normal 2 2 3 2"/>
    <tableColumn id="2879" name="Coluna2879" dataDxfId="13505" dataCellStyle="Normal 2 2 3 2"/>
    <tableColumn id="2880" name="Coluna2880" dataDxfId="13504" dataCellStyle="Normal 2 2 3 2"/>
    <tableColumn id="2881" name="Coluna2881" dataDxfId="13503" dataCellStyle="Normal 2 2 3 2"/>
    <tableColumn id="2882" name="Coluna2882" dataDxfId="13502" dataCellStyle="Normal 2 2 3 2"/>
    <tableColumn id="2883" name="Coluna2883" dataDxfId="13501" dataCellStyle="Normal 2 2 3 2"/>
    <tableColumn id="2884" name="Coluna2884" dataDxfId="13500" dataCellStyle="Normal 2 2 3 2"/>
    <tableColumn id="2885" name="Coluna2885" dataDxfId="13499" dataCellStyle="Normal 2 2 3 2"/>
    <tableColumn id="2886" name="Coluna2886" dataDxfId="13498" dataCellStyle="Normal 2 2 3 2"/>
    <tableColumn id="2887" name="Coluna2887" dataDxfId="13497" dataCellStyle="Normal 2 2 3 2"/>
    <tableColumn id="2888" name="Coluna2888" dataDxfId="13496" dataCellStyle="Normal 2 2 3 2"/>
    <tableColumn id="2889" name="Coluna2889" dataDxfId="13495" dataCellStyle="Normal 2 2 3 2"/>
    <tableColumn id="2890" name="Coluna2890" dataDxfId="13494" dataCellStyle="Normal 2 2 3 2"/>
    <tableColumn id="2891" name="Coluna2891" dataDxfId="13493" dataCellStyle="Normal 2 2 3 2"/>
    <tableColumn id="2892" name="Coluna2892" dataDxfId="13492" dataCellStyle="Normal 2 2 3 2"/>
    <tableColumn id="2893" name="Coluna2893" dataDxfId="13491" dataCellStyle="Normal 2 2 3 2"/>
    <tableColumn id="2894" name="Coluna2894" dataDxfId="13490" dataCellStyle="Normal 2 2 3 2"/>
    <tableColumn id="2895" name="Coluna2895" dataDxfId="13489" dataCellStyle="Normal 2 2 3 2"/>
    <tableColumn id="2896" name="Coluna2896" dataDxfId="13488" dataCellStyle="Normal 2 2 3 2"/>
    <tableColumn id="2897" name="Coluna2897" dataDxfId="13487" dataCellStyle="Normal 2 2 3 2"/>
    <tableColumn id="2898" name="Coluna2898" dataDxfId="13486" dataCellStyle="Normal 2 2 3 2"/>
    <tableColumn id="2899" name="Coluna2899" dataDxfId="13485" dataCellStyle="Normal 2 2 3 2"/>
    <tableColumn id="2900" name="Coluna2900" dataDxfId="13484" dataCellStyle="Normal 2 2 3 2"/>
    <tableColumn id="2901" name="Coluna2901" dataDxfId="13483" dataCellStyle="Normal 2 2 3 2"/>
    <tableColumn id="2902" name="Coluna2902" dataDxfId="13482" dataCellStyle="Normal 2 2 3 2"/>
    <tableColumn id="2903" name="Coluna2903" dataDxfId="13481" dataCellStyle="Normal 2 2 3 2"/>
    <tableColumn id="2904" name="Coluna2904" dataDxfId="13480" dataCellStyle="Normal 2 2 3 2"/>
    <tableColumn id="2905" name="Coluna2905" dataDxfId="13479" dataCellStyle="Normal 2 2 3 2"/>
    <tableColumn id="2906" name="Coluna2906" dataDxfId="13478" dataCellStyle="Normal 2 2 3 2"/>
    <tableColumn id="2907" name="Coluna2907" dataDxfId="13477" dataCellStyle="Normal 2 2 3 2"/>
    <tableColumn id="2908" name="Coluna2908" dataDxfId="13476" dataCellStyle="Normal 2 2 3 2"/>
    <tableColumn id="2909" name="Coluna2909" dataDxfId="13475" dataCellStyle="Normal 2 2 3 2"/>
    <tableColumn id="2910" name="Coluna2910" dataDxfId="13474" dataCellStyle="Normal 2 2 3 2"/>
    <tableColumn id="2911" name="Coluna2911" dataDxfId="13473" dataCellStyle="Normal 2 2 3 2"/>
    <tableColumn id="2912" name="Coluna2912" dataDxfId="13472" dataCellStyle="Normal 2 2 3 2"/>
    <tableColumn id="2913" name="Coluna2913" dataDxfId="13471" dataCellStyle="Normal 2 2 3 2"/>
    <tableColumn id="2914" name="Coluna2914" dataDxfId="13470" dataCellStyle="Normal 2 2 3 2"/>
    <tableColumn id="2915" name="Coluna2915" dataDxfId="13469" dataCellStyle="Normal 2 2 3 2"/>
    <tableColumn id="2916" name="Coluna2916" dataDxfId="13468" dataCellStyle="Normal 2 2 3 2"/>
    <tableColumn id="2917" name="Coluna2917" dataDxfId="13467" dataCellStyle="Normal 2 2 3 2"/>
    <tableColumn id="2918" name="Coluna2918" dataDxfId="13466" dataCellStyle="Normal 2 2 3 2"/>
    <tableColumn id="2919" name="Coluna2919" dataDxfId="13465" dataCellStyle="Normal 2 2 3 2"/>
    <tableColumn id="2920" name="Coluna2920" dataDxfId="13464" dataCellStyle="Normal 2 2 3 2"/>
    <tableColumn id="2921" name="Coluna2921" dataDxfId="13463" dataCellStyle="Normal 2 2 3 2"/>
    <tableColumn id="2922" name="Coluna2922" dataDxfId="13462" dataCellStyle="Normal 2 2 3 2"/>
    <tableColumn id="2923" name="Coluna2923" dataDxfId="13461" dataCellStyle="Normal 2 2 3 2"/>
    <tableColumn id="2924" name="Coluna2924" dataDxfId="13460" dataCellStyle="Normal 2 2 3 2"/>
    <tableColumn id="2925" name="Coluna2925" dataDxfId="13459" dataCellStyle="Normal 2 2 3 2"/>
    <tableColumn id="2926" name="Coluna2926" dataDxfId="13458" dataCellStyle="Normal 2 2 3 2"/>
    <tableColumn id="2927" name="Coluna2927" dataDxfId="13457" dataCellStyle="Normal 2 2 3 2"/>
    <tableColumn id="2928" name="Coluna2928" dataDxfId="13456" dataCellStyle="Normal 2 2 3 2"/>
    <tableColumn id="2929" name="Coluna2929" dataDxfId="13455" dataCellStyle="Normal 2 2 3 2"/>
    <tableColumn id="2930" name="Coluna2930" dataDxfId="13454" dataCellStyle="Normal 2 2 3 2"/>
    <tableColumn id="2931" name="Coluna2931" dataDxfId="13453" dataCellStyle="Normal 2 2 3 2"/>
    <tableColumn id="2932" name="Coluna2932" dataDxfId="13452" dataCellStyle="Normal 2 2 3 2"/>
    <tableColumn id="2933" name="Coluna2933" dataDxfId="13451" dataCellStyle="Normal 2 2 3 2"/>
    <tableColumn id="2934" name="Coluna2934" dataDxfId="13450" dataCellStyle="Normal 2 2 3 2"/>
    <tableColumn id="2935" name="Coluna2935" dataDxfId="13449" dataCellStyle="Normal 2 2 3 2"/>
    <tableColumn id="2936" name="Coluna2936" dataDxfId="13448" dataCellStyle="Normal 2 2 3 2"/>
    <tableColumn id="2937" name="Coluna2937" dataDxfId="13447" dataCellStyle="Normal 2 2 3 2"/>
    <tableColumn id="2938" name="Coluna2938" dataDxfId="13446" dataCellStyle="Normal 2 2 3 2"/>
    <tableColumn id="2939" name="Coluna2939" dataDxfId="13445" dataCellStyle="Normal 2 2 3 2"/>
    <tableColumn id="2940" name="Coluna2940" dataDxfId="13444" dataCellStyle="Normal 2 2 3 2"/>
    <tableColumn id="2941" name="Coluna2941" dataDxfId="13443" dataCellStyle="Normal 2 2 3 2"/>
    <tableColumn id="2942" name="Coluna2942" dataDxfId="13442" dataCellStyle="Normal 2 2 3 2"/>
    <tableColumn id="2943" name="Coluna2943" dataDxfId="13441" dataCellStyle="Normal 2 2 3 2"/>
    <tableColumn id="2944" name="Coluna2944" dataDxfId="13440" dataCellStyle="Normal 2 2 3 2"/>
    <tableColumn id="2945" name="Coluna2945" dataDxfId="13439" dataCellStyle="Normal 2 2 3 2"/>
    <tableColumn id="2946" name="Coluna2946" dataDxfId="13438" dataCellStyle="Normal 2 2 3 2"/>
    <tableColumn id="2947" name="Coluna2947" dataDxfId="13437" dataCellStyle="Normal 2 2 3 2"/>
    <tableColumn id="2948" name="Coluna2948" dataDxfId="13436" dataCellStyle="Normal 2 2 3 2"/>
    <tableColumn id="2949" name="Coluna2949" dataDxfId="13435" dataCellStyle="Normal 2 2 3 2"/>
    <tableColumn id="2950" name="Coluna2950" dataDxfId="13434" dataCellStyle="Normal 2 2 3 2"/>
    <tableColumn id="2951" name="Coluna2951" dataDxfId="13433" dataCellStyle="Normal 2 2 3 2"/>
    <tableColumn id="2952" name="Coluna2952" dataDxfId="13432" dataCellStyle="Normal 2 2 3 2"/>
    <tableColumn id="2953" name="Coluna2953" dataDxfId="13431" dataCellStyle="Normal 2 2 3 2"/>
    <tableColumn id="2954" name="Coluna2954" dataDxfId="13430" dataCellStyle="Normal 2 2 3 2"/>
    <tableColumn id="2955" name="Coluna2955" dataDxfId="13429" dataCellStyle="Normal 2 2 3 2"/>
    <tableColumn id="2956" name="Coluna2956" dataDxfId="13428" dataCellStyle="Normal 2 2 3 2"/>
    <tableColumn id="2957" name="Coluna2957" dataDxfId="13427" dataCellStyle="Normal 2 2 3 2"/>
    <tableColumn id="2958" name="Coluna2958" dataDxfId="13426" dataCellStyle="Normal 2 2 3 2"/>
    <tableColumn id="2959" name="Coluna2959" dataDxfId="13425" dataCellStyle="Normal 2 2 3 2"/>
    <tableColumn id="2960" name="Coluna2960" dataDxfId="13424" dataCellStyle="Normal 2 2 3 2"/>
    <tableColumn id="2961" name="Coluna2961" dataDxfId="13423" dataCellStyle="Normal 2 2 3 2"/>
    <tableColumn id="2962" name="Coluna2962" dataDxfId="13422" dataCellStyle="Normal 2 2 3 2"/>
    <tableColumn id="2963" name="Coluna2963" dataDxfId="13421" dataCellStyle="Normal 2 2 3 2"/>
    <tableColumn id="2964" name="Coluna2964" dataDxfId="13420" dataCellStyle="Normal 2 2 3 2"/>
    <tableColumn id="2965" name="Coluna2965" dataDxfId="13419" dataCellStyle="Normal 2 2 3 2"/>
    <tableColumn id="2966" name="Coluna2966" dataDxfId="13418" dataCellStyle="Normal 2 2 3 2"/>
    <tableColumn id="2967" name="Coluna2967" dataDxfId="13417" dataCellStyle="Normal 2 2 3 2"/>
    <tableColumn id="2968" name="Coluna2968" dataDxfId="13416" dataCellStyle="Normal 2 2 3 2"/>
    <tableColumn id="2969" name="Coluna2969" dataDxfId="13415" dataCellStyle="Normal 2 2 3 2"/>
    <tableColumn id="2970" name="Coluna2970" dataDxfId="13414" dataCellStyle="Normal 2 2 3 2"/>
    <tableColumn id="2971" name="Coluna2971" dataDxfId="13413" dataCellStyle="Normal 2 2 3 2"/>
    <tableColumn id="2972" name="Coluna2972" dataDxfId="13412" dataCellStyle="Normal 2 2 3 2"/>
    <tableColumn id="2973" name="Coluna2973" dataDxfId="13411" dataCellStyle="Normal 2 2 3 2"/>
    <tableColumn id="2974" name="Coluna2974" dataDxfId="13410" dataCellStyle="Normal 2 2 3 2"/>
    <tableColumn id="2975" name="Coluna2975" dataDxfId="13409" dataCellStyle="Normal 2 2 3 2"/>
    <tableColumn id="2976" name="Coluna2976" dataDxfId="13408" dataCellStyle="Normal 2 2 3 2"/>
    <tableColumn id="2977" name="Coluna2977" dataDxfId="13407" dataCellStyle="Normal 2 2 3 2"/>
    <tableColumn id="2978" name="Coluna2978" dataDxfId="13406" dataCellStyle="Normal 2 2 3 2"/>
    <tableColumn id="2979" name="Coluna2979" dataDxfId="13405" dataCellStyle="Normal 2 2 3 2"/>
    <tableColumn id="2980" name="Coluna2980" dataDxfId="13404" dataCellStyle="Normal 2 2 3 2"/>
    <tableColumn id="2981" name="Coluna2981" dataDxfId="13403" dataCellStyle="Normal 2 2 3 2"/>
    <tableColumn id="2982" name="Coluna2982" dataDxfId="13402" dataCellStyle="Normal 2 2 3 2"/>
    <tableColumn id="2983" name="Coluna2983" dataDxfId="13401" dataCellStyle="Normal 2 2 3 2"/>
    <tableColumn id="2984" name="Coluna2984" dataDxfId="13400" dataCellStyle="Normal 2 2 3 2"/>
    <tableColumn id="2985" name="Coluna2985" dataDxfId="13399" dataCellStyle="Normal 2 2 3 2"/>
    <tableColumn id="2986" name="Coluna2986" dataDxfId="13398" dataCellStyle="Normal 2 2 3 2"/>
    <tableColumn id="2987" name="Coluna2987" dataDxfId="13397" dataCellStyle="Normal 2 2 3 2"/>
    <tableColumn id="2988" name="Coluna2988" dataDxfId="13396" dataCellStyle="Normal 2 2 3 2"/>
    <tableColumn id="2989" name="Coluna2989" dataDxfId="13395" dataCellStyle="Normal 2 2 3 2"/>
    <tableColumn id="2990" name="Coluna2990" dataDxfId="13394" dataCellStyle="Normal 2 2 3 2"/>
    <tableColumn id="2991" name="Coluna2991" dataDxfId="13393" dataCellStyle="Normal 2 2 3 2"/>
    <tableColumn id="2992" name="Coluna2992" dataDxfId="13392" dataCellStyle="Normal 2 2 3 2"/>
    <tableColumn id="2993" name="Coluna2993" dataDxfId="13391" dataCellStyle="Normal 2 2 3 2"/>
    <tableColumn id="2994" name="Coluna2994" dataDxfId="13390" dataCellStyle="Normal 2 2 3 2"/>
    <tableColumn id="2995" name="Coluna2995" dataDxfId="13389" dataCellStyle="Normal 2 2 3 2"/>
    <tableColumn id="2996" name="Coluna2996" dataDxfId="13388" dataCellStyle="Normal 2 2 3 2"/>
    <tableColumn id="2997" name="Coluna2997" dataDxfId="13387" dataCellStyle="Normal 2 2 3 2"/>
    <tableColumn id="2998" name="Coluna2998" dataDxfId="13386" dataCellStyle="Normal 2 2 3 2"/>
    <tableColumn id="2999" name="Coluna2999" dataDxfId="13385" dataCellStyle="Normal 2 2 3 2"/>
    <tableColumn id="3000" name="Coluna3000" dataDxfId="13384" dataCellStyle="Normal 2 2 3 2"/>
    <tableColumn id="3001" name="Coluna3001" dataDxfId="13383" dataCellStyle="Normal 2 2 3 2"/>
    <tableColumn id="3002" name="Coluna3002" dataDxfId="13382" dataCellStyle="Normal 2 2 3 2"/>
    <tableColumn id="3003" name="Coluna3003" dataDxfId="13381" dataCellStyle="Normal 2 2 3 2"/>
    <tableColumn id="3004" name="Coluna3004" dataDxfId="13380" dataCellStyle="Normal 2 2 3 2"/>
    <tableColumn id="3005" name="Coluna3005" dataDxfId="13379" dataCellStyle="Normal 2 2 3 2"/>
    <tableColumn id="3006" name="Coluna3006" dataDxfId="13378" dataCellStyle="Normal 2 2 3 2"/>
    <tableColumn id="3007" name="Coluna3007" dataDxfId="13377" dataCellStyle="Normal 2 2 3 2"/>
    <tableColumn id="3008" name="Coluna3008" dataDxfId="13376" dataCellStyle="Normal 2 2 3 2"/>
    <tableColumn id="3009" name="Coluna3009" dataDxfId="13375" dataCellStyle="Normal 2 2 3 2"/>
    <tableColumn id="3010" name="Coluna3010" dataDxfId="13374" dataCellStyle="Normal 2 2 3 2"/>
    <tableColumn id="3011" name="Coluna3011" dataDxfId="13373" dataCellStyle="Normal 2 2 3 2"/>
    <tableColumn id="3012" name="Coluna3012" dataDxfId="13372" dataCellStyle="Normal 2 2 3 2"/>
    <tableColumn id="3013" name="Coluna3013" dataDxfId="13371" dataCellStyle="Normal 2 2 3 2"/>
    <tableColumn id="3014" name="Coluna3014" dataDxfId="13370" dataCellStyle="Normal 2 2 3 2"/>
    <tableColumn id="3015" name="Coluna3015" dataDxfId="13369" dataCellStyle="Normal 2 2 3 2"/>
    <tableColumn id="3016" name="Coluna3016" dataDxfId="13368" dataCellStyle="Normal 2 2 3 2"/>
    <tableColumn id="3017" name="Coluna3017" dataDxfId="13367" dataCellStyle="Normal 2 2 3 2"/>
    <tableColumn id="3018" name="Coluna3018" dataDxfId="13366" dataCellStyle="Normal 2 2 3 2"/>
    <tableColumn id="3019" name="Coluna3019" dataDxfId="13365" dataCellStyle="Normal 2 2 3 2"/>
    <tableColumn id="3020" name="Coluna3020" dataDxfId="13364" dataCellStyle="Normal 2 2 3 2"/>
    <tableColumn id="3021" name="Coluna3021" dataDxfId="13363" dataCellStyle="Normal 2 2 3 2"/>
    <tableColumn id="3022" name="Coluna3022" dataDxfId="13362" dataCellStyle="Normal 2 2 3 2"/>
    <tableColumn id="3023" name="Coluna3023" dataDxfId="13361" dataCellStyle="Normal 2 2 3 2"/>
    <tableColumn id="3024" name="Coluna3024" dataDxfId="13360" dataCellStyle="Normal 2 2 3 2"/>
    <tableColumn id="3025" name="Coluna3025" dataDxfId="13359" dataCellStyle="Normal 2 2 3 2"/>
    <tableColumn id="3026" name="Coluna3026" dataDxfId="13358" dataCellStyle="Normal 2 2 3 2"/>
    <tableColumn id="3027" name="Coluna3027" dataDxfId="13357" dataCellStyle="Normal 2 2 3 2"/>
    <tableColumn id="3028" name="Coluna3028" dataDxfId="13356" dataCellStyle="Normal 2 2 3 2"/>
    <tableColumn id="3029" name="Coluna3029" dataDxfId="13355" dataCellStyle="Normal 2 2 3 2"/>
    <tableColumn id="3030" name="Coluna3030" dataDxfId="13354" dataCellStyle="Normal 2 2 3 2"/>
    <tableColumn id="3031" name="Coluna3031" dataDxfId="13353" dataCellStyle="Normal 2 2 3 2"/>
    <tableColumn id="3032" name="Coluna3032" dataDxfId="13352" dataCellStyle="Normal 2 2 3 2"/>
    <tableColumn id="3033" name="Coluna3033" dataDxfId="13351" dataCellStyle="Normal 2 2 3 2"/>
    <tableColumn id="3034" name="Coluna3034" dataDxfId="13350" dataCellStyle="Normal 2 2 3 2"/>
    <tableColumn id="3035" name="Coluna3035" dataDxfId="13349" dataCellStyle="Normal 2 2 3 2"/>
    <tableColumn id="3036" name="Coluna3036" dataDxfId="13348" dataCellStyle="Normal 2 2 3 2"/>
    <tableColumn id="3037" name="Coluna3037" dataDxfId="13347" dataCellStyle="Normal 2 2 3 2"/>
    <tableColumn id="3038" name="Coluna3038" dataDxfId="13346" dataCellStyle="Normal 2 2 3 2"/>
    <tableColumn id="3039" name="Coluna3039" dataDxfId="13345" dataCellStyle="Normal 2 2 3 2"/>
    <tableColumn id="3040" name="Coluna3040" dataDxfId="13344" dataCellStyle="Normal 2 2 3 2"/>
    <tableColumn id="3041" name="Coluna3041" dataDxfId="13343" dataCellStyle="Normal 2 2 3 2"/>
    <tableColumn id="3042" name="Coluna3042" dataDxfId="13342" dataCellStyle="Normal 2 2 3 2"/>
    <tableColumn id="3043" name="Coluna3043" dataDxfId="13341" dataCellStyle="Normal 2 2 3 2"/>
    <tableColumn id="3044" name="Coluna3044" dataDxfId="13340" dataCellStyle="Normal 2 2 3 2"/>
    <tableColumn id="3045" name="Coluna3045" dataDxfId="13339" dataCellStyle="Normal 2 2 3 2"/>
    <tableColumn id="3046" name="Coluna3046" dataDxfId="13338" dataCellStyle="Normal 2 2 3 2"/>
    <tableColumn id="3047" name="Coluna3047" dataDxfId="13337" dataCellStyle="Normal 2 2 3 2"/>
    <tableColumn id="3048" name="Coluna3048" dataDxfId="13336" dataCellStyle="Normal 2 2 3 2"/>
    <tableColumn id="3049" name="Coluna3049" dataDxfId="13335" dataCellStyle="Normal 2 2 3 2"/>
    <tableColumn id="3050" name="Coluna3050" dataDxfId="13334" dataCellStyle="Normal 2 2 3 2"/>
    <tableColumn id="3051" name="Coluna3051" dataDxfId="13333" dataCellStyle="Normal 2 2 3 2"/>
    <tableColumn id="3052" name="Coluna3052" dataDxfId="13332" dataCellStyle="Normal 2 2 3 2"/>
    <tableColumn id="3053" name="Coluna3053" dataDxfId="13331" dataCellStyle="Normal 2 2 3 2"/>
    <tableColumn id="3054" name="Coluna3054" dataDxfId="13330" dataCellStyle="Normal 2 2 3 2"/>
    <tableColumn id="3055" name="Coluna3055" dataDxfId="13329" dataCellStyle="Normal 2 2 3 2"/>
    <tableColumn id="3056" name="Coluna3056" dataDxfId="13328" dataCellStyle="Normal 2 2 3 2"/>
    <tableColumn id="3057" name="Coluna3057" dataDxfId="13327" dataCellStyle="Normal 2 2 3 2"/>
    <tableColumn id="3058" name="Coluna3058" dataDxfId="13326" dataCellStyle="Normal 2 2 3 2"/>
    <tableColumn id="3059" name="Coluna3059" dataDxfId="13325" dataCellStyle="Normal 2 2 3 2"/>
    <tableColumn id="3060" name="Coluna3060" dataDxfId="13324" dataCellStyle="Normal 2 2 3 2"/>
    <tableColumn id="3061" name="Coluna3061" dataDxfId="13323" dataCellStyle="Normal 2 2 3 2"/>
    <tableColumn id="3062" name="Coluna3062" dataDxfId="13322" dataCellStyle="Normal 2 2 3 2"/>
    <tableColumn id="3063" name="Coluna3063" dataDxfId="13321" dataCellStyle="Normal 2 2 3 2"/>
    <tableColumn id="3064" name="Coluna3064" dataDxfId="13320" dataCellStyle="Normal 2 2 3 2"/>
    <tableColumn id="3065" name="Coluna3065" dataDxfId="13319" dataCellStyle="Normal 2 2 3 2"/>
    <tableColumn id="3066" name="Coluna3066" dataDxfId="13318" dataCellStyle="Normal 2 2 3 2"/>
    <tableColumn id="3067" name="Coluna3067" dataDxfId="13317" dataCellStyle="Normal 2 2 3 2"/>
    <tableColumn id="3068" name="Coluna3068" dataDxfId="13316" dataCellStyle="Normal 2 2 3 2"/>
    <tableColumn id="3069" name="Coluna3069" dataDxfId="13315" dataCellStyle="Normal 2 2 3 2"/>
    <tableColumn id="3070" name="Coluna3070" dataDxfId="13314" dataCellStyle="Normal 2 2 3 2"/>
    <tableColumn id="3071" name="Coluna3071" dataDxfId="13313" dataCellStyle="Normal 2 2 3 2"/>
    <tableColumn id="3072" name="Coluna3072" dataDxfId="13312" dataCellStyle="Normal 2 2 3 2"/>
    <tableColumn id="3073" name="Coluna3073" dataDxfId="13311" dataCellStyle="Normal 2 2 3 2"/>
    <tableColumn id="3074" name="Coluna3074" dataDxfId="13310" dataCellStyle="Normal 2 2 3 2"/>
    <tableColumn id="3075" name="Coluna3075" dataDxfId="13309" dataCellStyle="Normal 2 2 3 2"/>
    <tableColumn id="3076" name="Coluna3076" dataDxfId="13308" dataCellStyle="Normal 2 2 3 2"/>
    <tableColumn id="3077" name="Coluna3077" dataDxfId="13307" dataCellStyle="Normal 2 2 3 2"/>
    <tableColumn id="3078" name="Coluna3078" dataDxfId="13306" dataCellStyle="Normal 2 2 3 2"/>
    <tableColumn id="3079" name="Coluna3079" dataDxfId="13305" dataCellStyle="Normal 2 2 3 2"/>
    <tableColumn id="3080" name="Coluna3080" dataDxfId="13304" dataCellStyle="Normal 2 2 3 2"/>
    <tableColumn id="3081" name="Coluna3081" dataDxfId="13303" dataCellStyle="Normal 2 2 3 2"/>
    <tableColumn id="3082" name="Coluna3082" dataDxfId="13302" dataCellStyle="Normal 2 2 3 2"/>
    <tableColumn id="3083" name="Coluna3083" dataDxfId="13301" dataCellStyle="Normal 2 2 3 2"/>
    <tableColumn id="3084" name="Coluna3084" dataDxfId="13300" dataCellStyle="Normal 2 2 3 2"/>
    <tableColumn id="3085" name="Coluna3085" dataDxfId="13299" dataCellStyle="Normal 2 2 3 2"/>
    <tableColumn id="3086" name="Coluna3086" dataDxfId="13298" dataCellStyle="Normal 2 2 3 2"/>
    <tableColumn id="3087" name="Coluna3087" dataDxfId="13297" dataCellStyle="Normal 2 2 3 2"/>
    <tableColumn id="3088" name="Coluna3088" dataDxfId="13296" dataCellStyle="Normal 2 2 3 2"/>
    <tableColumn id="3089" name="Coluna3089" dataDxfId="13295" dataCellStyle="Normal 2 2 3 2"/>
    <tableColumn id="3090" name="Coluna3090" dataDxfId="13294" dataCellStyle="Normal 2 2 3 2"/>
    <tableColumn id="3091" name="Coluna3091" dataDxfId="13293" dataCellStyle="Normal 2 2 3 2"/>
    <tableColumn id="3092" name="Coluna3092" dataDxfId="13292" dataCellStyle="Normal 2 2 3 2"/>
    <tableColumn id="3093" name="Coluna3093" dataDxfId="13291" dataCellStyle="Normal 2 2 3 2"/>
    <tableColumn id="3094" name="Coluna3094" dataDxfId="13290" dataCellStyle="Normal 2 2 3 2"/>
    <tableColumn id="3095" name="Coluna3095" dataDxfId="13289" dataCellStyle="Normal 2 2 3 2"/>
    <tableColumn id="3096" name="Coluna3096" dataDxfId="13288" dataCellStyle="Normal 2 2 3 2"/>
    <tableColumn id="3097" name="Coluna3097" dataDxfId="13287" dataCellStyle="Normal 2 2 3 2"/>
    <tableColumn id="3098" name="Coluna3098" dataDxfId="13286" dataCellStyle="Normal 2 2 3 2"/>
    <tableColumn id="3099" name="Coluna3099" dataDxfId="13285" dataCellStyle="Normal 2 2 3 2"/>
    <tableColumn id="3100" name="Coluna3100" dataDxfId="13284" dataCellStyle="Normal 2 2 3 2"/>
    <tableColumn id="3101" name="Coluna3101" dataDxfId="13283" dataCellStyle="Normal 2 2 3 2"/>
    <tableColumn id="3102" name="Coluna3102" dataDxfId="13282" dataCellStyle="Normal 2 2 3 2"/>
    <tableColumn id="3103" name="Coluna3103" dataDxfId="13281" dataCellStyle="Normal 2 2 3 2"/>
    <tableColumn id="3104" name="Coluna3104" dataDxfId="13280" dataCellStyle="Normal 2 2 3 2"/>
    <tableColumn id="3105" name="Coluna3105" dataDxfId="13279" dataCellStyle="Normal 2 2 3 2"/>
    <tableColumn id="3106" name="Coluna3106" dataDxfId="13278" dataCellStyle="Normal 2 2 3 2"/>
    <tableColumn id="3107" name="Coluna3107" dataDxfId="13277" dataCellStyle="Normal 2 2 3 2"/>
    <tableColumn id="3108" name="Coluna3108" dataDxfId="13276" dataCellStyle="Normal 2 2 3 2"/>
    <tableColumn id="3109" name="Coluna3109" dataDxfId="13275" dataCellStyle="Normal 2 2 3 2"/>
    <tableColumn id="3110" name="Coluna3110" dataDxfId="13274" dataCellStyle="Normal 2 2 3 2"/>
    <tableColumn id="3111" name="Coluna3111" dataDxfId="13273" dataCellStyle="Normal 2 2 3 2"/>
    <tableColumn id="3112" name="Coluna3112" dataDxfId="13272" dataCellStyle="Normal 2 2 3 2"/>
    <tableColumn id="3113" name="Coluna3113" dataDxfId="13271" dataCellStyle="Normal 2 2 3 2"/>
    <tableColumn id="3114" name="Coluna3114" dataDxfId="13270" dataCellStyle="Normal 2 2 3 2"/>
    <tableColumn id="3115" name="Coluna3115" dataDxfId="13269" dataCellStyle="Normal 2 2 3 2"/>
    <tableColumn id="3116" name="Coluna3116" dataDxfId="13268" dataCellStyle="Normal 2 2 3 2"/>
    <tableColumn id="3117" name="Coluna3117" dataDxfId="13267" dataCellStyle="Normal 2 2 3 2"/>
    <tableColumn id="3118" name="Coluna3118" dataDxfId="13266" dataCellStyle="Normal 2 2 3 2"/>
    <tableColumn id="3119" name="Coluna3119" dataDxfId="13265" dataCellStyle="Normal 2 2 3 2"/>
    <tableColumn id="3120" name="Coluna3120" dataDxfId="13264" dataCellStyle="Normal 2 2 3 2"/>
    <tableColumn id="3121" name="Coluna3121" dataDxfId="13263" dataCellStyle="Normal 2 2 3 2"/>
    <tableColumn id="3122" name="Coluna3122" dataDxfId="13262" dataCellStyle="Normal 2 2 3 2"/>
    <tableColumn id="3123" name="Coluna3123" dataDxfId="13261" dataCellStyle="Normal 2 2 3 2"/>
    <tableColumn id="3124" name="Coluna3124" dataDxfId="13260" dataCellStyle="Normal 2 2 3 2"/>
    <tableColumn id="3125" name="Coluna3125" dataDxfId="13259" dataCellStyle="Normal 2 2 3 2"/>
    <tableColumn id="3126" name="Coluna3126" dataDxfId="13258" dataCellStyle="Normal 2 2 3 2"/>
    <tableColumn id="3127" name="Coluna3127" dataDxfId="13257" dataCellStyle="Normal 2 2 3 2"/>
    <tableColumn id="3128" name="Coluna3128" dataDxfId="13256" dataCellStyle="Normal 2 2 3 2"/>
    <tableColumn id="3129" name="Coluna3129" dataDxfId="13255" dataCellStyle="Normal 2 2 3 2"/>
    <tableColumn id="3130" name="Coluna3130" dataDxfId="13254" dataCellStyle="Normal 2 2 3 2"/>
    <tableColumn id="3131" name="Coluna3131" dataDxfId="13253" dataCellStyle="Normal 2 2 3 2"/>
    <tableColumn id="3132" name="Coluna3132" dataDxfId="13252" dataCellStyle="Normal 2 2 3 2"/>
    <tableColumn id="3133" name="Coluna3133" dataDxfId="13251" dataCellStyle="Normal 2 2 3 2"/>
    <tableColumn id="3134" name="Coluna3134" dataDxfId="13250" dataCellStyle="Normal 2 2 3 2"/>
    <tableColumn id="3135" name="Coluna3135" dataDxfId="13249" dataCellStyle="Normal 2 2 3 2"/>
    <tableColumn id="3136" name="Coluna3136" dataDxfId="13248" dataCellStyle="Normal 2 2 3 2"/>
    <tableColumn id="3137" name="Coluna3137" dataDxfId="13247" dataCellStyle="Normal 2 2 3 2"/>
    <tableColumn id="3138" name="Coluna3138" dataDxfId="13246" dataCellStyle="Normal 2 2 3 2"/>
    <tableColumn id="3139" name="Coluna3139" dataDxfId="13245" dataCellStyle="Normal 2 2 3 2"/>
    <tableColumn id="3140" name="Coluna3140" dataDxfId="13244" dataCellStyle="Normal 2 2 3 2"/>
    <tableColumn id="3141" name="Coluna3141" dataDxfId="13243" dataCellStyle="Normal 2 2 3 2"/>
    <tableColumn id="3142" name="Coluna3142" dataDxfId="13242" dataCellStyle="Normal 2 2 3 2"/>
    <tableColumn id="3143" name="Coluna3143" dataDxfId="13241" dataCellStyle="Normal 2 2 3 2"/>
    <tableColumn id="3144" name="Coluna3144" dataDxfId="13240" dataCellStyle="Normal 2 2 3 2"/>
    <tableColumn id="3145" name="Coluna3145" dataDxfId="13239" dataCellStyle="Normal 2 2 3 2"/>
    <tableColumn id="3146" name="Coluna3146" dataDxfId="13238" dataCellStyle="Normal 2 2 3 2"/>
    <tableColumn id="3147" name="Coluna3147" dataDxfId="13237" dataCellStyle="Normal 2 2 3 2"/>
    <tableColumn id="3148" name="Coluna3148" dataDxfId="13236" dataCellStyle="Normal 2 2 3 2"/>
    <tableColumn id="3149" name="Coluna3149" dataDxfId="13235" dataCellStyle="Normal 2 2 3 2"/>
    <tableColumn id="3150" name="Coluna3150" dataDxfId="13234" dataCellStyle="Normal 2 2 3 2"/>
    <tableColumn id="3151" name="Coluna3151" dataDxfId="13233" dataCellStyle="Normal 2 2 3 2"/>
    <tableColumn id="3152" name="Coluna3152" dataDxfId="13232" dataCellStyle="Normal 2 2 3 2"/>
    <tableColumn id="3153" name="Coluna3153" dataDxfId="13231" dataCellStyle="Normal 2 2 3 2"/>
    <tableColumn id="3154" name="Coluna3154" dataDxfId="13230" dataCellStyle="Normal 2 2 3 2"/>
    <tableColumn id="3155" name="Coluna3155" dataDxfId="13229" dataCellStyle="Normal 2 2 3 2"/>
    <tableColumn id="3156" name="Coluna3156" dataDxfId="13228" dataCellStyle="Normal 2 2 3 2"/>
    <tableColumn id="3157" name="Coluna3157" dataDxfId="13227" dataCellStyle="Normal 2 2 3 2"/>
    <tableColumn id="3158" name="Coluna3158" dataDxfId="13226" dataCellStyle="Normal 2 2 3 2"/>
    <tableColumn id="3159" name="Coluna3159" dataDxfId="13225" dataCellStyle="Normal 2 2 3 2"/>
    <tableColumn id="3160" name="Coluna3160" dataDxfId="13224" dataCellStyle="Normal 2 2 3 2"/>
    <tableColumn id="3161" name="Coluna3161" dataDxfId="13223" dataCellStyle="Normal 2 2 3 2"/>
    <tableColumn id="3162" name="Coluna3162" dataDxfId="13222" dataCellStyle="Normal 2 2 3 2"/>
    <tableColumn id="3163" name="Coluna3163" dataDxfId="13221" dataCellStyle="Normal 2 2 3 2"/>
    <tableColumn id="3164" name="Coluna3164" dataDxfId="13220" dataCellStyle="Normal 2 2 3 2"/>
    <tableColumn id="3165" name="Coluna3165" dataDxfId="13219" dataCellStyle="Normal 2 2 3 2"/>
    <tableColumn id="3166" name="Coluna3166" dataDxfId="13218" dataCellStyle="Normal 2 2 3 2"/>
    <tableColumn id="3167" name="Coluna3167" dataDxfId="13217" dataCellStyle="Normal 2 2 3 2"/>
    <tableColumn id="3168" name="Coluna3168" dataDxfId="13216" dataCellStyle="Normal 2 2 3 2"/>
    <tableColumn id="3169" name="Coluna3169" dataDxfId="13215" dataCellStyle="Normal 2 2 3 2"/>
    <tableColumn id="3170" name="Coluna3170" dataDxfId="13214" dataCellStyle="Normal 2 2 3 2"/>
    <tableColumn id="3171" name="Coluna3171" dataDxfId="13213" dataCellStyle="Normal 2 2 3 2"/>
    <tableColumn id="3172" name="Coluna3172" dataDxfId="13212" dataCellStyle="Normal 2 2 3 2"/>
    <tableColumn id="3173" name="Coluna3173" dataDxfId="13211" dataCellStyle="Normal 2 2 3 2"/>
    <tableColumn id="3174" name="Coluna3174" dataDxfId="13210" dataCellStyle="Normal 2 2 3 2"/>
    <tableColumn id="3175" name="Coluna3175" dataDxfId="13209" dataCellStyle="Normal 2 2 3 2"/>
    <tableColumn id="3176" name="Coluna3176" dataDxfId="13208" dataCellStyle="Normal 2 2 3 2"/>
    <tableColumn id="3177" name="Coluna3177" dataDxfId="13207" dataCellStyle="Normal 2 2 3 2"/>
    <tableColumn id="3178" name="Coluna3178" dataDxfId="13206" dataCellStyle="Normal 2 2 3 2"/>
    <tableColumn id="3179" name="Coluna3179" dataDxfId="13205" dataCellStyle="Normal 2 2 3 2"/>
    <tableColumn id="3180" name="Coluna3180" dataDxfId="13204" dataCellStyle="Normal 2 2 3 2"/>
    <tableColumn id="3181" name="Coluna3181" dataDxfId="13203" dataCellStyle="Normal 2 2 3 2"/>
    <tableColumn id="3182" name="Coluna3182" dataDxfId="13202" dataCellStyle="Normal 2 2 3 2"/>
    <tableColumn id="3183" name="Coluna3183" dataDxfId="13201" dataCellStyle="Normal 2 2 3 2"/>
    <tableColumn id="3184" name="Coluna3184" dataDxfId="13200" dataCellStyle="Normal 2 2 3 2"/>
    <tableColumn id="3185" name="Coluna3185" dataDxfId="13199" dataCellStyle="Normal 2 2 3 2"/>
    <tableColumn id="3186" name="Coluna3186" dataDxfId="13198" dataCellStyle="Normal 2 2 3 2"/>
    <tableColumn id="3187" name="Coluna3187" dataDxfId="13197" dataCellStyle="Normal 2 2 3 2"/>
    <tableColumn id="3188" name="Coluna3188" dataDxfId="13196" dataCellStyle="Normal 2 2 3 2"/>
    <tableColumn id="3189" name="Coluna3189" dataDxfId="13195" dataCellStyle="Normal 2 2 3 2"/>
    <tableColumn id="3190" name="Coluna3190" dataDxfId="13194" dataCellStyle="Normal 2 2 3 2"/>
    <tableColumn id="3191" name="Coluna3191" dataDxfId="13193" dataCellStyle="Normal 2 2 3 2"/>
    <tableColumn id="3192" name="Coluna3192" dataDxfId="13192" dataCellStyle="Normal 2 2 3 2"/>
    <tableColumn id="3193" name="Coluna3193" dataDxfId="13191" dataCellStyle="Normal 2 2 3 2"/>
    <tableColumn id="3194" name="Coluna3194" dataDxfId="13190" dataCellStyle="Normal 2 2 3 2"/>
    <tableColumn id="3195" name="Coluna3195" dataDxfId="13189" dataCellStyle="Normal 2 2 3 2"/>
    <tableColumn id="3196" name="Coluna3196" dataDxfId="13188" dataCellStyle="Normal 2 2 3 2"/>
    <tableColumn id="3197" name="Coluna3197" dataDxfId="13187" dataCellStyle="Normal 2 2 3 2"/>
    <tableColumn id="3198" name="Coluna3198" dataDxfId="13186" dataCellStyle="Normal 2 2 3 2"/>
    <tableColumn id="3199" name="Coluna3199" dataDxfId="13185" dataCellStyle="Normal 2 2 3 2"/>
    <tableColumn id="3200" name="Coluna3200" dataDxfId="13184" dataCellStyle="Normal 2 2 3 2"/>
    <tableColumn id="3201" name="Coluna3201" dataDxfId="13183" dataCellStyle="Normal 2 2 3 2"/>
    <tableColumn id="3202" name="Coluna3202" dataDxfId="13182" dataCellStyle="Normal 2 2 3 2"/>
    <tableColumn id="3203" name="Coluna3203" dataDxfId="13181" dataCellStyle="Normal 2 2 3 2"/>
    <tableColumn id="3204" name="Coluna3204" dataDxfId="13180" dataCellStyle="Normal 2 2 3 2"/>
    <tableColumn id="3205" name="Coluna3205" dataDxfId="13179" dataCellStyle="Normal 2 2 3 2"/>
    <tableColumn id="3206" name="Coluna3206" dataDxfId="13178" dataCellStyle="Normal 2 2 3 2"/>
    <tableColumn id="3207" name="Coluna3207" dataDxfId="13177" dataCellStyle="Normal 2 2 3 2"/>
    <tableColumn id="3208" name="Coluna3208" dataDxfId="13176" dataCellStyle="Normal 2 2 3 2"/>
    <tableColumn id="3209" name="Coluna3209" dataDxfId="13175" dataCellStyle="Normal 2 2 3 2"/>
    <tableColumn id="3210" name="Coluna3210" dataDxfId="13174" dataCellStyle="Normal 2 2 3 2"/>
    <tableColumn id="3211" name="Coluna3211" dataDxfId="13173" dataCellStyle="Normal 2 2 3 2"/>
    <tableColumn id="3212" name="Coluna3212" dataDxfId="13172" dataCellStyle="Normal 2 2 3 2"/>
    <tableColumn id="3213" name="Coluna3213" dataDxfId="13171" dataCellStyle="Normal 2 2 3 2"/>
    <tableColumn id="3214" name="Coluna3214" dataDxfId="13170" dataCellStyle="Normal 2 2 3 2"/>
    <tableColumn id="3215" name="Coluna3215" dataDxfId="13169" dataCellStyle="Normal 2 2 3 2"/>
    <tableColumn id="3216" name="Coluna3216" dataDxfId="13168" dataCellStyle="Normal 2 2 3 2"/>
    <tableColumn id="3217" name="Coluna3217" dataDxfId="13167" dataCellStyle="Normal 2 2 3 2"/>
    <tableColumn id="3218" name="Coluna3218" dataDxfId="13166" dataCellStyle="Normal 2 2 3 2"/>
    <tableColumn id="3219" name="Coluna3219" dataDxfId="13165" dataCellStyle="Normal 2 2 3 2"/>
    <tableColumn id="3220" name="Coluna3220" dataDxfId="13164" dataCellStyle="Normal 2 2 3 2"/>
    <tableColumn id="3221" name="Coluna3221" dataDxfId="13163" dataCellStyle="Normal 2 2 3 2"/>
    <tableColumn id="3222" name="Coluna3222" dataDxfId="13162" dataCellStyle="Normal 2 2 3 2"/>
    <tableColumn id="3223" name="Coluna3223" dataDxfId="13161" dataCellStyle="Normal 2 2 3 2"/>
    <tableColumn id="3224" name="Coluna3224" dataDxfId="13160" dataCellStyle="Normal 2 2 3 2"/>
    <tableColumn id="3225" name="Coluna3225" dataDxfId="13159" dataCellStyle="Normal 2 2 3 2"/>
    <tableColumn id="3226" name="Coluna3226" dataDxfId="13158" dataCellStyle="Normal 2 2 3 2"/>
    <tableColumn id="3227" name="Coluna3227" dataDxfId="13157" dataCellStyle="Normal 2 2 3 2"/>
    <tableColumn id="3228" name="Coluna3228" dataDxfId="13156" dataCellStyle="Normal 2 2 3 2"/>
    <tableColumn id="3229" name="Coluna3229" dataDxfId="13155" dataCellStyle="Normal 2 2 3 2"/>
    <tableColumn id="3230" name="Coluna3230" dataDxfId="13154" dataCellStyle="Normal 2 2 3 2"/>
    <tableColumn id="3231" name="Coluna3231" dataDxfId="13153" dataCellStyle="Normal 2 2 3 2"/>
    <tableColumn id="3232" name="Coluna3232" dataDxfId="13152" dataCellStyle="Normal 2 2 3 2"/>
    <tableColumn id="3233" name="Coluna3233" dataDxfId="13151" dataCellStyle="Normal 2 2 3 2"/>
    <tableColumn id="3234" name="Coluna3234" dataDxfId="13150" dataCellStyle="Normal 2 2 3 2"/>
    <tableColumn id="3235" name="Coluna3235" dataDxfId="13149" dataCellStyle="Normal 2 2 3 2"/>
    <tableColumn id="3236" name="Coluna3236" dataDxfId="13148" dataCellStyle="Normal 2 2 3 2"/>
    <tableColumn id="3237" name="Coluna3237" dataDxfId="13147" dataCellStyle="Normal 2 2 3 2"/>
    <tableColumn id="3238" name="Coluna3238" dataDxfId="13146" dataCellStyle="Normal 2 2 3 2"/>
    <tableColumn id="3239" name="Coluna3239" dataDxfId="13145" dataCellStyle="Normal 2 2 3 2"/>
    <tableColumn id="3240" name="Coluna3240" dataDxfId="13144" dataCellStyle="Normal 2 2 3 2"/>
    <tableColumn id="3241" name="Coluna3241" dataDxfId="13143" dataCellStyle="Normal 2 2 3 2"/>
    <tableColumn id="3242" name="Coluna3242" dataDxfId="13142" dataCellStyle="Normal 2 2 3 2"/>
    <tableColumn id="3243" name="Coluna3243" dataDxfId="13141" dataCellStyle="Normal 2 2 3 2"/>
    <tableColumn id="3244" name="Coluna3244" dataDxfId="13140" dataCellStyle="Normal 2 2 3 2"/>
    <tableColumn id="3245" name="Coluna3245" dataDxfId="13139" dataCellStyle="Normal 2 2 3 2"/>
    <tableColumn id="3246" name="Coluna3246" dataDxfId="13138" dataCellStyle="Normal 2 2 3 2"/>
    <tableColumn id="3247" name="Coluna3247" dataDxfId="13137" dataCellStyle="Normal 2 2 3 2"/>
    <tableColumn id="3248" name="Coluna3248" dataDxfId="13136" dataCellStyle="Normal 2 2 3 2"/>
    <tableColumn id="3249" name="Coluna3249" dataDxfId="13135" dataCellStyle="Normal 2 2 3 2"/>
    <tableColumn id="3250" name="Coluna3250" dataDxfId="13134" dataCellStyle="Normal 2 2 3 2"/>
    <tableColumn id="3251" name="Coluna3251" dataDxfId="13133" dataCellStyle="Normal 2 2 3 2"/>
    <tableColumn id="3252" name="Coluna3252" dataDxfId="13132" dataCellStyle="Normal 2 2 3 2"/>
    <tableColumn id="3253" name="Coluna3253" dataDxfId="13131" dataCellStyle="Normal 2 2 3 2"/>
    <tableColumn id="3254" name="Coluna3254" dataDxfId="13130" dataCellStyle="Normal 2 2 3 2"/>
    <tableColumn id="3255" name="Coluna3255" dataDxfId="13129" dataCellStyle="Normal 2 2 3 2"/>
    <tableColumn id="3256" name="Coluna3256" dataDxfId="13128" dataCellStyle="Normal 2 2 3 2"/>
    <tableColumn id="3257" name="Coluna3257" dataDxfId="13127" dataCellStyle="Normal 2 2 3 2"/>
    <tableColumn id="3258" name="Coluna3258" dataDxfId="13126" dataCellStyle="Normal 2 2 3 2"/>
    <tableColumn id="3259" name="Coluna3259" dataDxfId="13125" dataCellStyle="Normal 2 2 3 2"/>
    <tableColumn id="3260" name="Coluna3260" dataDxfId="13124" dataCellStyle="Normal 2 2 3 2"/>
    <tableColumn id="3261" name="Coluna3261" dataDxfId="13123" dataCellStyle="Normal 2 2 3 2"/>
    <tableColumn id="3262" name="Coluna3262" dataDxfId="13122" dataCellStyle="Normal 2 2 3 2"/>
    <tableColumn id="3263" name="Coluna3263" dataDxfId="13121" dataCellStyle="Normal 2 2 3 2"/>
    <tableColumn id="3264" name="Coluna3264" dataDxfId="13120" dataCellStyle="Normal 2 2 3 2"/>
    <tableColumn id="3265" name="Coluna3265" dataDxfId="13119" dataCellStyle="Normal 2 2 3 2"/>
    <tableColumn id="3266" name="Coluna3266" dataDxfId="13118" dataCellStyle="Normal 2 2 3 2"/>
    <tableColumn id="3267" name="Coluna3267" dataDxfId="13117" dataCellStyle="Normal 2 2 3 2"/>
    <tableColumn id="3268" name="Coluna3268" dataDxfId="13116" dataCellStyle="Normal 2 2 3 2"/>
    <tableColumn id="3269" name="Coluna3269" dataDxfId="13115" dataCellStyle="Normal 2 2 3 2"/>
    <tableColumn id="3270" name="Coluna3270" dataDxfId="13114" dataCellStyle="Normal 2 2 3 2"/>
    <tableColumn id="3271" name="Coluna3271" dataDxfId="13113" dataCellStyle="Normal 2 2 3 2"/>
    <tableColumn id="3272" name="Coluna3272" dataDxfId="13112" dataCellStyle="Normal 2 2 3 2"/>
    <tableColumn id="3273" name="Coluna3273" dataDxfId="13111" dataCellStyle="Normal 2 2 3 2"/>
    <tableColumn id="3274" name="Coluna3274" dataDxfId="13110" dataCellStyle="Normal 2 2 3 2"/>
    <tableColumn id="3275" name="Coluna3275" dataDxfId="13109" dataCellStyle="Normal 2 2 3 2"/>
    <tableColumn id="3276" name="Coluna3276" dataDxfId="13108" dataCellStyle="Normal 2 2 3 2"/>
    <tableColumn id="3277" name="Coluna3277" dataDxfId="13107" dataCellStyle="Normal 2 2 3 2"/>
    <tableColumn id="3278" name="Coluna3278" dataDxfId="13106" dataCellStyle="Normal 2 2 3 2"/>
    <tableColumn id="3279" name="Coluna3279" dataDxfId="13105" dataCellStyle="Normal 2 2 3 2"/>
    <tableColumn id="3280" name="Coluna3280" dataDxfId="13104" dataCellStyle="Normal 2 2 3 2"/>
    <tableColumn id="3281" name="Coluna3281" dataDxfId="13103" dataCellStyle="Normal 2 2 3 2"/>
    <tableColumn id="3282" name="Coluna3282" dataDxfId="13102" dataCellStyle="Normal 2 2 3 2"/>
    <tableColumn id="3283" name="Coluna3283" dataDxfId="13101" dataCellStyle="Normal 2 2 3 2"/>
    <tableColumn id="3284" name="Coluna3284" dataDxfId="13100" dataCellStyle="Normal 2 2 3 2"/>
    <tableColumn id="3285" name="Coluna3285" dataDxfId="13099" dataCellStyle="Normal 2 2 3 2"/>
    <tableColumn id="3286" name="Coluna3286" dataDxfId="13098" dataCellStyle="Normal 2 2 3 2"/>
    <tableColumn id="3287" name="Coluna3287" dataDxfId="13097" dataCellStyle="Normal 2 2 3 2"/>
    <tableColumn id="3288" name="Coluna3288" dataDxfId="13096" dataCellStyle="Normal 2 2 3 2"/>
    <tableColumn id="3289" name="Coluna3289" dataDxfId="13095" dataCellStyle="Normal 2 2 3 2"/>
    <tableColumn id="3290" name="Coluna3290" dataDxfId="13094" dataCellStyle="Normal 2 2 3 2"/>
    <tableColumn id="3291" name="Coluna3291" dataDxfId="13093" dataCellStyle="Normal 2 2 3 2"/>
    <tableColumn id="3292" name="Coluna3292" dataDxfId="13092" dataCellStyle="Normal 2 2 3 2"/>
    <tableColumn id="3293" name="Coluna3293" dataDxfId="13091" dataCellStyle="Normal 2 2 3 2"/>
    <tableColumn id="3294" name="Coluna3294" dataDxfId="13090" dataCellStyle="Normal 2 2 3 2"/>
    <tableColumn id="3295" name="Coluna3295" dataDxfId="13089" dataCellStyle="Normal 2 2 3 2"/>
    <tableColumn id="3296" name="Coluna3296" dataDxfId="13088" dataCellStyle="Normal 2 2 3 2"/>
    <tableColumn id="3297" name="Coluna3297" dataDxfId="13087" dataCellStyle="Normal 2 2 3 2"/>
    <tableColumn id="3298" name="Coluna3298" dataDxfId="13086" dataCellStyle="Normal 2 2 3 2"/>
    <tableColumn id="3299" name="Coluna3299" dataDxfId="13085" dataCellStyle="Normal 2 2 3 2"/>
    <tableColumn id="3300" name="Coluna3300" dataDxfId="13084" dataCellStyle="Normal 2 2 3 2"/>
    <tableColumn id="3301" name="Coluna3301" dataDxfId="13083" dataCellStyle="Normal 2 2 3 2"/>
    <tableColumn id="3302" name="Coluna3302" dataDxfId="13082" dataCellStyle="Normal 2 2 3 2"/>
    <tableColumn id="3303" name="Coluna3303" dataDxfId="13081" dataCellStyle="Normal 2 2 3 2"/>
    <tableColumn id="3304" name="Coluna3304" dataDxfId="13080" dataCellStyle="Normal 2 2 3 2"/>
    <tableColumn id="3305" name="Coluna3305" dataDxfId="13079" dataCellStyle="Normal 2 2 3 2"/>
    <tableColumn id="3306" name="Coluna3306" dataDxfId="13078" dataCellStyle="Normal 2 2 3 2"/>
    <tableColumn id="3307" name="Coluna3307" dataDxfId="13077" dataCellStyle="Normal 2 2 3 2"/>
    <tableColumn id="3308" name="Coluna3308" dataDxfId="13076" dataCellStyle="Normal 2 2 3 2"/>
    <tableColumn id="3309" name="Coluna3309" dataDxfId="13075" dataCellStyle="Normal 2 2 3 2"/>
    <tableColumn id="3310" name="Coluna3310" dataDxfId="13074" dataCellStyle="Normal 2 2 3 2"/>
    <tableColumn id="3311" name="Coluna3311" dataDxfId="13073" dataCellStyle="Normal 2 2 3 2"/>
    <tableColumn id="3312" name="Coluna3312" dataDxfId="13072" dataCellStyle="Normal 2 2 3 2"/>
    <tableColumn id="3313" name="Coluna3313" dataDxfId="13071" dataCellStyle="Normal 2 2 3 2"/>
    <tableColumn id="3314" name="Coluna3314" dataDxfId="13070" dataCellStyle="Normal 2 2 3 2"/>
    <tableColumn id="3315" name="Coluna3315" dataDxfId="13069" dataCellStyle="Normal 2 2 3 2"/>
    <tableColumn id="3316" name="Coluna3316" dataDxfId="13068" dataCellStyle="Normal 2 2 3 2"/>
    <tableColumn id="3317" name="Coluna3317" dataDxfId="13067" dataCellStyle="Normal 2 2 3 2"/>
    <tableColumn id="3318" name="Coluna3318" dataDxfId="13066" dataCellStyle="Normal 2 2 3 2"/>
    <tableColumn id="3319" name="Coluna3319" dataDxfId="13065" dataCellStyle="Normal 2 2 3 2"/>
    <tableColumn id="3320" name="Coluna3320" dataDxfId="13064" dataCellStyle="Normal 2 2 3 2"/>
    <tableColumn id="3321" name="Coluna3321" dataDxfId="13063" dataCellStyle="Normal 2 2 3 2"/>
    <tableColumn id="3322" name="Coluna3322" dataDxfId="13062" dataCellStyle="Normal 2 2 3 2"/>
    <tableColumn id="3323" name="Coluna3323" dataDxfId="13061" dataCellStyle="Normal 2 2 3 2"/>
    <tableColumn id="3324" name="Coluna3324" dataDxfId="13060" dataCellStyle="Normal 2 2 3 2"/>
    <tableColumn id="3325" name="Coluna3325" dataDxfId="13059" dataCellStyle="Normal 2 2 3 2"/>
    <tableColumn id="3326" name="Coluna3326" dataDxfId="13058" dataCellStyle="Normal 2 2 3 2"/>
    <tableColumn id="3327" name="Coluna3327" dataDxfId="13057" dataCellStyle="Normal 2 2 3 2"/>
    <tableColumn id="3328" name="Coluna3328" dataDxfId="13056" dataCellStyle="Normal 2 2 3 2"/>
    <tableColumn id="3329" name="Coluna3329" dataDxfId="13055" dataCellStyle="Normal 2 2 3 2"/>
    <tableColumn id="3330" name="Coluna3330" dataDxfId="13054" dataCellStyle="Normal 2 2 3 2"/>
    <tableColumn id="3331" name="Coluna3331" dataDxfId="13053" dataCellStyle="Normal 2 2 3 2"/>
    <tableColumn id="3332" name="Coluna3332" dataDxfId="13052" dataCellStyle="Normal 2 2 3 2"/>
    <tableColumn id="3333" name="Coluna3333" dataDxfId="13051" dataCellStyle="Normal 2 2 3 2"/>
    <tableColumn id="3334" name="Coluna3334" dataDxfId="13050" dataCellStyle="Normal 2 2 3 2"/>
    <tableColumn id="3335" name="Coluna3335" dataDxfId="13049" dataCellStyle="Normal 2 2 3 2"/>
    <tableColumn id="3336" name="Coluna3336" dataDxfId="13048" dataCellStyle="Normal 2 2 3 2"/>
    <tableColumn id="3337" name="Coluna3337" dataDxfId="13047" dataCellStyle="Normal 2 2 3 2"/>
    <tableColumn id="3338" name="Coluna3338" dataDxfId="13046" dataCellStyle="Normal 2 2 3 2"/>
    <tableColumn id="3339" name="Coluna3339" dataDxfId="13045" dataCellStyle="Normal 2 2 3 2"/>
    <tableColumn id="3340" name="Coluna3340" dataDxfId="13044" dataCellStyle="Normal 2 2 3 2"/>
    <tableColumn id="3341" name="Coluna3341" dataDxfId="13043" dataCellStyle="Normal 2 2 3 2"/>
    <tableColumn id="3342" name="Coluna3342" dataDxfId="13042" dataCellStyle="Normal 2 2 3 2"/>
    <tableColumn id="3343" name="Coluna3343" dataDxfId="13041" dataCellStyle="Normal 2 2 3 2"/>
    <tableColumn id="3344" name="Coluna3344" dataDxfId="13040" dataCellStyle="Normal 2 2 3 2"/>
    <tableColumn id="3345" name="Coluna3345" dataDxfId="13039" dataCellStyle="Normal 2 2 3 2"/>
    <tableColumn id="3346" name="Coluna3346" dataDxfId="13038" dataCellStyle="Normal 2 2 3 2"/>
    <tableColumn id="3347" name="Coluna3347" dataDxfId="13037" dataCellStyle="Normal 2 2 3 2"/>
    <tableColumn id="3348" name="Coluna3348" dataDxfId="13036" dataCellStyle="Normal 2 2 3 2"/>
    <tableColumn id="3349" name="Coluna3349" dataDxfId="13035" dataCellStyle="Normal 2 2 3 2"/>
    <tableColumn id="3350" name="Coluna3350" dataDxfId="13034" dataCellStyle="Normal 2 2 3 2"/>
    <tableColumn id="3351" name="Coluna3351" dataDxfId="13033" dataCellStyle="Normal 2 2 3 2"/>
    <tableColumn id="3352" name="Coluna3352" dataDxfId="13032" dataCellStyle="Normal 2 2 3 2"/>
    <tableColumn id="3353" name="Coluna3353" dataDxfId="13031" dataCellStyle="Normal 2 2 3 2"/>
    <tableColumn id="3354" name="Coluna3354" dataDxfId="13030" dataCellStyle="Normal 2 2 3 2"/>
    <tableColumn id="3355" name="Coluna3355" dataDxfId="13029" dataCellStyle="Normal 2 2 3 2"/>
    <tableColumn id="3356" name="Coluna3356" dataDxfId="13028" dataCellStyle="Normal 2 2 3 2"/>
    <tableColumn id="3357" name="Coluna3357" dataDxfId="13027" dataCellStyle="Normal 2 2 3 2"/>
    <tableColumn id="3358" name="Coluna3358" dataDxfId="13026" dataCellStyle="Normal 2 2 3 2"/>
    <tableColumn id="3359" name="Coluna3359" dataDxfId="13025" dataCellStyle="Normal 2 2 3 2"/>
    <tableColumn id="3360" name="Coluna3360" dataDxfId="13024" dataCellStyle="Normal 2 2 3 2"/>
    <tableColumn id="3361" name="Coluna3361" dataDxfId="13023" dataCellStyle="Normal 2 2 3 2"/>
    <tableColumn id="3362" name="Coluna3362" dataDxfId="13022" dataCellStyle="Normal 2 2 3 2"/>
    <tableColumn id="3363" name="Coluna3363" dataDxfId="13021" dataCellStyle="Normal 2 2 3 2"/>
    <tableColumn id="3364" name="Coluna3364" dataDxfId="13020" dataCellStyle="Normal 2 2 3 2"/>
    <tableColumn id="3365" name="Coluna3365" dataDxfId="13019" dataCellStyle="Normal 2 2 3 2"/>
    <tableColumn id="3366" name="Coluna3366" dataDxfId="13018" dataCellStyle="Normal 2 2 3 2"/>
    <tableColumn id="3367" name="Coluna3367" dataDxfId="13017" dataCellStyle="Normal 2 2 3 2"/>
    <tableColumn id="3368" name="Coluna3368" dataDxfId="13016" dataCellStyle="Normal 2 2 3 2"/>
    <tableColumn id="3369" name="Coluna3369" dataDxfId="13015" dataCellStyle="Normal 2 2 3 2"/>
    <tableColumn id="3370" name="Coluna3370" dataDxfId="13014" dataCellStyle="Normal 2 2 3 2"/>
    <tableColumn id="3371" name="Coluna3371" dataDxfId="13013" dataCellStyle="Normal 2 2 3 2"/>
    <tableColumn id="3372" name="Coluna3372" dataDxfId="13012" dataCellStyle="Normal 2 2 3 2"/>
    <tableColumn id="3373" name="Coluna3373" dataDxfId="13011" dataCellStyle="Normal 2 2 3 2"/>
    <tableColumn id="3374" name="Coluna3374" dataDxfId="13010" dataCellStyle="Normal 2 2 3 2"/>
    <tableColumn id="3375" name="Coluna3375" dataDxfId="13009" dataCellStyle="Normal 2 2 3 2"/>
    <tableColumn id="3376" name="Coluna3376" dataDxfId="13008" dataCellStyle="Normal 2 2 3 2"/>
    <tableColumn id="3377" name="Coluna3377" dataDxfId="13007" dataCellStyle="Normal 2 2 3 2"/>
    <tableColumn id="3378" name="Coluna3378" dataDxfId="13006" dataCellStyle="Normal 2 2 3 2"/>
    <tableColumn id="3379" name="Coluna3379" dataDxfId="13005" dataCellStyle="Normal 2 2 3 2"/>
    <tableColumn id="3380" name="Coluna3380" dataDxfId="13004" dataCellStyle="Normal 2 2 3 2"/>
    <tableColumn id="3381" name="Coluna3381" dataDxfId="13003" dataCellStyle="Normal 2 2 3 2"/>
    <tableColumn id="3382" name="Coluna3382" dataDxfId="13002" dataCellStyle="Normal 2 2 3 2"/>
    <tableColumn id="3383" name="Coluna3383" dataDxfId="13001" dataCellStyle="Normal 2 2 3 2"/>
    <tableColumn id="3384" name="Coluna3384" dataDxfId="13000" dataCellStyle="Normal 2 2 3 2"/>
    <tableColumn id="3385" name="Coluna3385" dataDxfId="12999" dataCellStyle="Normal 2 2 3 2"/>
    <tableColumn id="3386" name="Coluna3386" dataDxfId="12998" dataCellStyle="Normal 2 2 3 2"/>
    <tableColumn id="3387" name="Coluna3387" dataDxfId="12997" dataCellStyle="Normal 2 2 3 2"/>
    <tableColumn id="3388" name="Coluna3388" dataDxfId="12996" dataCellStyle="Normal 2 2 3 2"/>
    <tableColumn id="3389" name="Coluna3389" dataDxfId="12995" dataCellStyle="Normal 2 2 3 2"/>
    <tableColumn id="3390" name="Coluna3390" dataDxfId="12994" dataCellStyle="Normal 2 2 3 2"/>
    <tableColumn id="3391" name="Coluna3391" dataDxfId="12993" dataCellStyle="Normal 2 2 3 2"/>
    <tableColumn id="3392" name="Coluna3392" dataDxfId="12992" dataCellStyle="Normal 2 2 3 2"/>
    <tableColumn id="3393" name="Coluna3393" dataDxfId="12991" dataCellStyle="Normal 2 2 3 2"/>
    <tableColumn id="3394" name="Coluna3394" dataDxfId="12990" dataCellStyle="Normal 2 2 3 2"/>
    <tableColumn id="3395" name="Coluna3395" dataDxfId="12989" dataCellStyle="Normal 2 2 3 2"/>
    <tableColumn id="3396" name="Coluna3396" dataDxfId="12988" dataCellStyle="Normal 2 2 3 2"/>
    <tableColumn id="3397" name="Coluna3397" dataDxfId="12987" dataCellStyle="Normal 2 2 3 2"/>
    <tableColumn id="3398" name="Coluna3398" dataDxfId="12986" dataCellStyle="Normal 2 2 3 2"/>
    <tableColumn id="3399" name="Coluna3399" dataDxfId="12985" dataCellStyle="Normal 2 2 3 2"/>
    <tableColumn id="3400" name="Coluna3400" dataDxfId="12984" dataCellStyle="Normal 2 2 3 2"/>
    <tableColumn id="3401" name="Coluna3401" dataDxfId="12983" dataCellStyle="Normal 2 2 3 2"/>
    <tableColumn id="3402" name="Coluna3402" dataDxfId="12982" dataCellStyle="Normal 2 2 3 2"/>
    <tableColumn id="3403" name="Coluna3403" dataDxfId="12981" dataCellStyle="Normal 2 2 3 2"/>
    <tableColumn id="3404" name="Coluna3404" dataDxfId="12980" dataCellStyle="Normal 2 2 3 2"/>
    <tableColumn id="3405" name="Coluna3405" dataDxfId="12979" dataCellStyle="Normal 2 2 3 2"/>
    <tableColumn id="3406" name="Coluna3406" dataDxfId="12978" dataCellStyle="Normal 2 2 3 2"/>
    <tableColumn id="3407" name="Coluna3407" dataDxfId="12977" dataCellStyle="Normal 2 2 3 2"/>
    <tableColumn id="3408" name="Coluna3408" dataDxfId="12976" dataCellStyle="Normal 2 2 3 2"/>
    <tableColumn id="3409" name="Coluna3409" dataDxfId="12975" dataCellStyle="Normal 2 2 3 2"/>
    <tableColumn id="3410" name="Coluna3410" dataDxfId="12974" dataCellStyle="Normal 2 2 3 2"/>
    <tableColumn id="3411" name="Coluna3411" dataDxfId="12973" dataCellStyle="Normal 2 2 3 2"/>
    <tableColumn id="3412" name="Coluna3412" dataDxfId="12972" dataCellStyle="Normal 2 2 3 2"/>
    <tableColumn id="3413" name="Coluna3413" dataDxfId="12971" dataCellStyle="Normal 2 2 3 2"/>
    <tableColumn id="3414" name="Coluna3414" dataDxfId="12970" dataCellStyle="Normal 2 2 3 2"/>
    <tableColumn id="3415" name="Coluna3415" dataDxfId="12969" dataCellStyle="Normal 2 2 3 2"/>
    <tableColumn id="3416" name="Coluna3416" dataDxfId="12968" dataCellStyle="Normal 2 2 3 2"/>
    <tableColumn id="3417" name="Coluna3417" dataDxfId="12967" dataCellStyle="Normal 2 2 3 2"/>
    <tableColumn id="3418" name="Coluna3418" dataDxfId="12966" dataCellStyle="Normal 2 2 3 2"/>
    <tableColumn id="3419" name="Coluna3419" dataDxfId="12965" dataCellStyle="Normal 2 2 3 2"/>
    <tableColumn id="3420" name="Coluna3420" dataDxfId="12964" dataCellStyle="Normal 2 2 3 2"/>
    <tableColumn id="3421" name="Coluna3421" dataDxfId="12963" dataCellStyle="Normal 2 2 3 2"/>
    <tableColumn id="3422" name="Coluna3422" dataDxfId="12962" dataCellStyle="Normal 2 2 3 2"/>
    <tableColumn id="3423" name="Coluna3423" dataDxfId="12961" dataCellStyle="Normal 2 2 3 2"/>
    <tableColumn id="3424" name="Coluna3424" dataDxfId="12960" dataCellStyle="Normal 2 2 3 2"/>
    <tableColumn id="3425" name="Coluna3425" dataDxfId="12959" dataCellStyle="Normal 2 2 3 2"/>
    <tableColumn id="3426" name="Coluna3426" dataDxfId="12958" dataCellStyle="Normal 2 2 3 2"/>
    <tableColumn id="3427" name="Coluna3427" dataDxfId="12957" dataCellStyle="Normal 2 2 3 2"/>
    <tableColumn id="3428" name="Coluna3428" dataDxfId="12956" dataCellStyle="Normal 2 2 3 2"/>
    <tableColumn id="3429" name="Coluna3429" dataDxfId="12955" dataCellStyle="Normal 2 2 3 2"/>
    <tableColumn id="3430" name="Coluna3430" dataDxfId="12954" dataCellStyle="Normal 2 2 3 2"/>
    <tableColumn id="3431" name="Coluna3431" dataDxfId="12953" dataCellStyle="Normal 2 2 3 2"/>
    <tableColumn id="3432" name="Coluna3432" dataDxfId="12952" dataCellStyle="Normal 2 2 3 2"/>
    <tableColumn id="3433" name="Coluna3433" dataDxfId="12951" dataCellStyle="Normal 2 2 3 2"/>
    <tableColumn id="3434" name="Coluna3434" dataDxfId="12950" dataCellStyle="Normal 2 2 3 2"/>
    <tableColumn id="3435" name="Coluna3435" dataDxfId="12949" dataCellStyle="Normal 2 2 3 2"/>
    <tableColumn id="3436" name="Coluna3436" dataDxfId="12948" dataCellStyle="Normal 2 2 3 2"/>
    <tableColumn id="3437" name="Coluna3437" dataDxfId="12947" dataCellStyle="Normal 2 2 3 2"/>
    <tableColumn id="3438" name="Coluna3438" dataDxfId="12946" dataCellStyle="Normal 2 2 3 2"/>
    <tableColumn id="3439" name="Coluna3439" dataDxfId="12945" dataCellStyle="Normal 2 2 3 2"/>
    <tableColumn id="3440" name="Coluna3440" dataDxfId="12944" dataCellStyle="Normal 2 2 3 2"/>
    <tableColumn id="3441" name="Coluna3441" dataDxfId="12943" dataCellStyle="Normal 2 2 3 2"/>
    <tableColumn id="3442" name="Coluna3442" dataDxfId="12942" dataCellStyle="Normal 2 2 3 2"/>
    <tableColumn id="3443" name="Coluna3443" dataDxfId="12941" dataCellStyle="Normal 2 2 3 2"/>
    <tableColumn id="3444" name="Coluna3444" dataDxfId="12940" dataCellStyle="Normal 2 2 3 2"/>
    <tableColumn id="3445" name="Coluna3445" dataDxfId="12939" dataCellStyle="Normal 2 2 3 2"/>
    <tableColumn id="3446" name="Coluna3446" dataDxfId="12938" dataCellStyle="Normal 2 2 3 2"/>
    <tableColumn id="3447" name="Coluna3447" dataDxfId="12937" dataCellStyle="Normal 2 2 3 2"/>
    <tableColumn id="3448" name="Coluna3448" dataDxfId="12936" dataCellStyle="Normal 2 2 3 2"/>
    <tableColumn id="3449" name="Coluna3449" dataDxfId="12935" dataCellStyle="Normal 2 2 3 2"/>
    <tableColumn id="3450" name="Coluna3450" dataDxfId="12934" dataCellStyle="Normal 2 2 3 2"/>
    <tableColumn id="3451" name="Coluna3451" dataDxfId="12933" dataCellStyle="Normal 2 2 3 2"/>
    <tableColumn id="3452" name="Coluna3452" dataDxfId="12932" dataCellStyle="Normal 2 2 3 2"/>
    <tableColumn id="3453" name="Coluna3453" dataDxfId="12931" dataCellStyle="Normal 2 2 3 2"/>
    <tableColumn id="3454" name="Coluna3454" dataDxfId="12930" dataCellStyle="Normal 2 2 3 2"/>
    <tableColumn id="3455" name="Coluna3455" dataDxfId="12929" dataCellStyle="Normal 2 2 3 2"/>
    <tableColumn id="3456" name="Coluna3456" dataDxfId="12928" dataCellStyle="Normal 2 2 3 2"/>
    <tableColumn id="3457" name="Coluna3457" dataDxfId="12927" dataCellStyle="Normal 2 2 3 2"/>
    <tableColumn id="3458" name="Coluna3458" dataDxfId="12926" dataCellStyle="Normal 2 2 3 2"/>
    <tableColumn id="3459" name="Coluna3459" dataDxfId="12925" dataCellStyle="Normal 2 2 3 2"/>
    <tableColumn id="3460" name="Coluna3460" dataDxfId="12924" dataCellStyle="Normal 2 2 3 2"/>
    <tableColumn id="3461" name="Coluna3461" dataDxfId="12923" dataCellStyle="Normal 2 2 3 2"/>
    <tableColumn id="3462" name="Coluna3462" dataDxfId="12922" dataCellStyle="Normal 2 2 3 2"/>
    <tableColumn id="3463" name="Coluna3463" dataDxfId="12921" dataCellStyle="Normal 2 2 3 2"/>
    <tableColumn id="3464" name="Coluna3464" dataDxfId="12920" dataCellStyle="Normal 2 2 3 2"/>
    <tableColumn id="3465" name="Coluna3465" dataDxfId="12919" dataCellStyle="Normal 2 2 3 2"/>
    <tableColumn id="3466" name="Coluna3466" dataDxfId="12918" dataCellStyle="Normal 2 2 3 2"/>
    <tableColumn id="3467" name="Coluna3467" dataDxfId="12917" dataCellStyle="Normal 2 2 3 2"/>
    <tableColumn id="3468" name="Coluna3468" dataDxfId="12916" dataCellStyle="Normal 2 2 3 2"/>
    <tableColumn id="3469" name="Coluna3469" dataDxfId="12915" dataCellStyle="Normal 2 2 3 2"/>
    <tableColumn id="3470" name="Coluna3470" dataDxfId="12914" dataCellStyle="Normal 2 2 3 2"/>
    <tableColumn id="3471" name="Coluna3471" dataDxfId="12913" dataCellStyle="Normal 2 2 3 2"/>
    <tableColumn id="3472" name="Coluna3472" dataDxfId="12912" dataCellStyle="Normal 2 2 3 2"/>
    <tableColumn id="3473" name="Coluna3473" dataDxfId="12911" dataCellStyle="Normal 2 2 3 2"/>
    <tableColumn id="3474" name="Coluna3474" dataDxfId="12910" dataCellStyle="Normal 2 2 3 2"/>
    <tableColumn id="3475" name="Coluna3475" dataDxfId="12909" dataCellStyle="Normal 2 2 3 2"/>
    <tableColumn id="3476" name="Coluna3476" dataDxfId="12908" dataCellStyle="Normal 2 2 3 2"/>
    <tableColumn id="3477" name="Coluna3477" dataDxfId="12907" dataCellStyle="Normal 2 2 3 2"/>
    <tableColumn id="3478" name="Coluna3478" dataDxfId="12906" dataCellStyle="Normal 2 2 3 2"/>
    <tableColumn id="3479" name="Coluna3479" dataDxfId="12905" dataCellStyle="Normal 2 2 3 2"/>
    <tableColumn id="3480" name="Coluna3480" dataDxfId="12904" dataCellStyle="Normal 2 2 3 2"/>
    <tableColumn id="3481" name="Coluna3481" dataDxfId="12903" dataCellStyle="Normal 2 2 3 2"/>
    <tableColumn id="3482" name="Coluna3482" dataDxfId="12902" dataCellStyle="Normal 2 2 3 2"/>
    <tableColumn id="3483" name="Coluna3483" dataDxfId="12901" dataCellStyle="Normal 2 2 3 2"/>
    <tableColumn id="3484" name="Coluna3484" dataDxfId="12900" dataCellStyle="Normal 2 2 3 2"/>
    <tableColumn id="3485" name="Coluna3485" dataDxfId="12899" dataCellStyle="Normal 2 2 3 2"/>
    <tableColumn id="3486" name="Coluna3486" dataDxfId="12898" dataCellStyle="Normal 2 2 3 2"/>
    <tableColumn id="3487" name="Coluna3487" dataDxfId="12897" dataCellStyle="Normal 2 2 3 2"/>
    <tableColumn id="3488" name="Coluna3488" dataDxfId="12896" dataCellStyle="Normal 2 2 3 2"/>
    <tableColumn id="3489" name="Coluna3489" dataDxfId="12895" dataCellStyle="Normal 2 2 3 2"/>
    <tableColumn id="3490" name="Coluna3490" dataDxfId="12894" dataCellStyle="Normal 2 2 3 2"/>
    <tableColumn id="3491" name="Coluna3491" dataDxfId="12893" dataCellStyle="Normal 2 2 3 2"/>
    <tableColumn id="3492" name="Coluna3492" dataDxfId="12892" dataCellStyle="Normal 2 2 3 2"/>
    <tableColumn id="3493" name="Coluna3493" dataDxfId="12891" dataCellStyle="Normal 2 2 3 2"/>
    <tableColumn id="3494" name="Coluna3494" dataDxfId="12890" dataCellStyle="Normal 2 2 3 2"/>
    <tableColumn id="3495" name="Coluna3495" dataDxfId="12889" dataCellStyle="Normal 2 2 3 2"/>
    <tableColumn id="3496" name="Coluna3496" dataDxfId="12888" dataCellStyle="Normal 2 2 3 2"/>
    <tableColumn id="3497" name="Coluna3497" dataDxfId="12887" dataCellStyle="Normal 2 2 3 2"/>
    <tableColumn id="3498" name="Coluna3498" dataDxfId="12886" dataCellStyle="Normal 2 2 3 2"/>
    <tableColumn id="3499" name="Coluna3499" dataDxfId="12885" dataCellStyle="Normal 2 2 3 2"/>
    <tableColumn id="3500" name="Coluna3500" dataDxfId="12884" dataCellStyle="Normal 2 2 3 2"/>
    <tableColumn id="3501" name="Coluna3501" dataDxfId="12883" dataCellStyle="Normal 2 2 3 2"/>
    <tableColumn id="3502" name="Coluna3502" dataDxfId="12882" dataCellStyle="Normal 2 2 3 2"/>
    <tableColumn id="3503" name="Coluna3503" dataDxfId="12881" dataCellStyle="Normal 2 2 3 2"/>
    <tableColumn id="3504" name="Coluna3504" dataDxfId="12880" dataCellStyle="Normal 2 2 3 2"/>
    <tableColumn id="3505" name="Coluna3505" dataDxfId="12879" dataCellStyle="Normal 2 2 3 2"/>
    <tableColumn id="3506" name="Coluna3506" dataDxfId="12878" dataCellStyle="Normal 2 2 3 2"/>
    <tableColumn id="3507" name="Coluna3507" dataDxfId="12877" dataCellStyle="Normal 2 2 3 2"/>
    <tableColumn id="3508" name="Coluna3508" dataDxfId="12876" dataCellStyle="Normal 2 2 3 2"/>
    <tableColumn id="3509" name="Coluna3509" dataDxfId="12875" dataCellStyle="Normal 2 2 3 2"/>
    <tableColumn id="3510" name="Coluna3510" dataDxfId="12874" dataCellStyle="Normal 2 2 3 2"/>
    <tableColumn id="3511" name="Coluna3511" dataDxfId="12873" dataCellStyle="Normal 2 2 3 2"/>
    <tableColumn id="3512" name="Coluna3512" dataDxfId="12872" dataCellStyle="Normal 2 2 3 2"/>
    <tableColumn id="3513" name="Coluna3513" dataDxfId="12871" dataCellStyle="Normal 2 2 3 2"/>
    <tableColumn id="3514" name="Coluna3514" dataDxfId="12870" dataCellStyle="Normal 2 2 3 2"/>
    <tableColumn id="3515" name="Coluna3515" dataDxfId="12869" dataCellStyle="Normal 2 2 3 2"/>
    <tableColumn id="3516" name="Coluna3516" dataDxfId="12868" dataCellStyle="Normal 2 2 3 2"/>
    <tableColumn id="3517" name="Coluna3517" dataDxfId="12867" dataCellStyle="Normal 2 2 3 2"/>
    <tableColumn id="3518" name="Coluna3518" dataDxfId="12866" dataCellStyle="Normal 2 2 3 2"/>
    <tableColumn id="3519" name="Coluna3519" dataDxfId="12865" dataCellStyle="Normal 2 2 3 2"/>
    <tableColumn id="3520" name="Coluna3520" dataDxfId="12864" dataCellStyle="Normal 2 2 3 2"/>
    <tableColumn id="3521" name="Coluna3521" dataDxfId="12863" dataCellStyle="Normal 2 2 3 2"/>
    <tableColumn id="3522" name="Coluna3522" dataDxfId="12862" dataCellStyle="Normal 2 2 3 2"/>
    <tableColumn id="3523" name="Coluna3523" dataDxfId="12861" dataCellStyle="Normal 2 2 3 2"/>
    <tableColumn id="3524" name="Coluna3524" dataDxfId="12860" dataCellStyle="Normal 2 2 3 2"/>
    <tableColumn id="3525" name="Coluna3525" dataDxfId="12859" dataCellStyle="Normal 2 2 3 2"/>
    <tableColumn id="3526" name="Coluna3526" dataDxfId="12858" dataCellStyle="Normal 2 2 3 2"/>
    <tableColumn id="3527" name="Coluna3527" dataDxfId="12857" dataCellStyle="Normal 2 2 3 2"/>
    <tableColumn id="3528" name="Coluna3528" dataDxfId="12856" dataCellStyle="Normal 2 2 3 2"/>
    <tableColumn id="3529" name="Coluna3529" dataDxfId="12855" dataCellStyle="Normal 2 2 3 2"/>
    <tableColumn id="3530" name="Coluna3530" dataDxfId="12854" dataCellStyle="Normal 2 2 3 2"/>
    <tableColumn id="3531" name="Coluna3531" dataDxfId="12853" dataCellStyle="Normal 2 2 3 2"/>
    <tableColumn id="3532" name="Coluna3532" dataDxfId="12852" dataCellStyle="Normal 2 2 3 2"/>
    <tableColumn id="3533" name="Coluna3533" dataDxfId="12851" dataCellStyle="Normal 2 2 3 2"/>
    <tableColumn id="3534" name="Coluna3534" dataDxfId="12850" dataCellStyle="Normal 2 2 3 2"/>
    <tableColumn id="3535" name="Coluna3535" dataDxfId="12849" dataCellStyle="Normal 2 2 3 2"/>
    <tableColumn id="3536" name="Coluna3536" dataDxfId="12848" dataCellStyle="Normal 2 2 3 2"/>
    <tableColumn id="3537" name="Coluna3537" dataDxfId="12847" dataCellStyle="Normal 2 2 3 2"/>
    <tableColumn id="3538" name="Coluna3538" dataDxfId="12846" dataCellStyle="Normal 2 2 3 2"/>
    <tableColumn id="3539" name="Coluna3539" dataDxfId="12845" dataCellStyle="Normal 2 2 3 2"/>
    <tableColumn id="3540" name="Coluna3540" dataDxfId="12844" dataCellStyle="Normal 2 2 3 2"/>
    <tableColumn id="3541" name="Coluna3541" dataDxfId="12843" dataCellStyle="Normal 2 2 3 2"/>
    <tableColumn id="3542" name="Coluna3542" dataDxfId="12842" dataCellStyle="Normal 2 2 3 2"/>
    <tableColumn id="3543" name="Coluna3543" dataDxfId="12841" dataCellStyle="Normal 2 2 3 2"/>
    <tableColumn id="3544" name="Coluna3544" dataDxfId="12840" dataCellStyle="Normal 2 2 3 2"/>
    <tableColumn id="3545" name="Coluna3545" dataDxfId="12839" dataCellStyle="Normal 2 2 3 2"/>
    <tableColumn id="3546" name="Coluna3546" dataDxfId="12838" dataCellStyle="Normal 2 2 3 2"/>
    <tableColumn id="3547" name="Coluna3547" dataDxfId="12837" dataCellStyle="Normal 2 2 3 2"/>
    <tableColumn id="3548" name="Coluna3548" dataDxfId="12836" dataCellStyle="Normal 2 2 3 2"/>
    <tableColumn id="3549" name="Coluna3549" dataDxfId="12835" dataCellStyle="Normal 2 2 3 2"/>
    <tableColumn id="3550" name="Coluna3550" dataDxfId="12834" dataCellStyle="Normal 2 2 3 2"/>
    <tableColumn id="3551" name="Coluna3551" dataDxfId="12833" dataCellStyle="Normal 2 2 3 2"/>
    <tableColumn id="3552" name="Coluna3552" dataDxfId="12832" dataCellStyle="Normal 2 2 3 2"/>
    <tableColumn id="3553" name="Coluna3553" dataDxfId="12831" dataCellStyle="Normal 2 2 3 2"/>
    <tableColumn id="3554" name="Coluna3554" dataDxfId="12830" dataCellStyle="Normal 2 2 3 2"/>
    <tableColumn id="3555" name="Coluna3555" dataDxfId="12829" dataCellStyle="Normal 2 2 3 2"/>
    <tableColumn id="3556" name="Coluna3556" dataDxfId="12828" dataCellStyle="Normal 2 2 3 2"/>
    <tableColumn id="3557" name="Coluna3557" dataDxfId="12827" dataCellStyle="Normal 2 2 3 2"/>
    <tableColumn id="3558" name="Coluna3558" dataDxfId="12826" dataCellStyle="Normal 2 2 3 2"/>
    <tableColumn id="3559" name="Coluna3559" dataDxfId="12825" dataCellStyle="Normal 2 2 3 2"/>
    <tableColumn id="3560" name="Coluna3560" dataDxfId="12824" dataCellStyle="Normal 2 2 3 2"/>
    <tableColumn id="3561" name="Coluna3561" dataDxfId="12823" dataCellStyle="Normal 2 2 3 2"/>
    <tableColumn id="3562" name="Coluna3562" dataDxfId="12822" dataCellStyle="Normal 2 2 3 2"/>
    <tableColumn id="3563" name="Coluna3563" dataDxfId="12821" dataCellStyle="Normal 2 2 3 2"/>
    <tableColumn id="3564" name="Coluna3564" dataDxfId="12820" dataCellStyle="Normal 2 2 3 2"/>
    <tableColumn id="3565" name="Coluna3565" dataDxfId="12819" dataCellStyle="Normal 2 2 3 2"/>
    <tableColumn id="3566" name="Coluna3566" dataDxfId="12818" dataCellStyle="Normal 2 2 3 2"/>
    <tableColumn id="3567" name="Coluna3567" dataDxfId="12817" dataCellStyle="Normal 2 2 3 2"/>
    <tableColumn id="3568" name="Coluna3568" dataDxfId="12816" dataCellStyle="Normal 2 2 3 2"/>
    <tableColumn id="3569" name="Coluna3569" dataDxfId="12815" dataCellStyle="Normal 2 2 3 2"/>
    <tableColumn id="3570" name="Coluna3570" dataDxfId="12814" dataCellStyle="Normal 2 2 3 2"/>
    <tableColumn id="3571" name="Coluna3571" dataDxfId="12813" dataCellStyle="Normal 2 2 3 2"/>
    <tableColumn id="3572" name="Coluna3572" dataDxfId="12812" dataCellStyle="Normal 2 2 3 2"/>
    <tableColumn id="3573" name="Coluna3573" dataDxfId="12811" dataCellStyle="Normal 2 2 3 2"/>
    <tableColumn id="3574" name="Coluna3574" dataDxfId="12810" dataCellStyle="Normal 2 2 3 2"/>
    <tableColumn id="3575" name="Coluna3575" dataDxfId="12809" dataCellStyle="Normal 2 2 3 2"/>
    <tableColumn id="3576" name="Coluna3576" dataDxfId="12808" dataCellStyle="Normal 2 2 3 2"/>
    <tableColumn id="3577" name="Coluna3577" dataDxfId="12807" dataCellStyle="Normal 2 2 3 2"/>
    <tableColumn id="3578" name="Coluna3578" dataDxfId="12806" dataCellStyle="Normal 2 2 3 2"/>
    <tableColumn id="3579" name="Coluna3579" dataDxfId="12805" dataCellStyle="Normal 2 2 3 2"/>
    <tableColumn id="3580" name="Coluna3580" dataDxfId="12804" dataCellStyle="Normal 2 2 3 2"/>
    <tableColumn id="3581" name="Coluna3581" dataDxfId="12803" dataCellStyle="Normal 2 2 3 2"/>
    <tableColumn id="3582" name="Coluna3582" dataDxfId="12802" dataCellStyle="Normal 2 2 3 2"/>
    <tableColumn id="3583" name="Coluna3583" dataDxfId="12801" dataCellStyle="Normal 2 2 3 2"/>
    <tableColumn id="3584" name="Coluna3584" dataDxfId="12800" dataCellStyle="Normal 2 2 3 2"/>
    <tableColumn id="3585" name="Coluna3585" dataDxfId="12799" dataCellStyle="Normal 2 2 3 2"/>
    <tableColumn id="3586" name="Coluna3586" dataDxfId="12798" dataCellStyle="Normal 2 2 3 2"/>
    <tableColumn id="3587" name="Coluna3587" dataDxfId="12797" dataCellStyle="Normal 2 2 3 2"/>
    <tableColumn id="3588" name="Coluna3588" dataDxfId="12796" dataCellStyle="Normal 2 2 3 2"/>
    <tableColumn id="3589" name="Coluna3589" dataDxfId="12795" dataCellStyle="Normal 2 2 3 2"/>
    <tableColumn id="3590" name="Coluna3590" dataDxfId="12794" dataCellStyle="Normal 2 2 3 2"/>
    <tableColumn id="3591" name="Coluna3591" dataDxfId="12793" dataCellStyle="Normal 2 2 3 2"/>
    <tableColumn id="3592" name="Coluna3592" dataDxfId="12792" dataCellStyle="Normal 2 2 3 2"/>
    <tableColumn id="3593" name="Coluna3593" dataDxfId="12791" dataCellStyle="Normal 2 2 3 2"/>
    <tableColumn id="3594" name="Coluna3594" dataDxfId="12790" dataCellStyle="Normal 2 2 3 2"/>
    <tableColumn id="3595" name="Coluna3595" dataDxfId="12789" dataCellStyle="Normal 2 2 3 2"/>
    <tableColumn id="3596" name="Coluna3596" dataDxfId="12788" dataCellStyle="Normal 2 2 3 2"/>
    <tableColumn id="3597" name="Coluna3597" dataDxfId="12787" dataCellStyle="Normal 2 2 3 2"/>
    <tableColumn id="3598" name="Coluna3598" dataDxfId="12786" dataCellStyle="Normal 2 2 3 2"/>
    <tableColumn id="3599" name="Coluna3599" dataDxfId="12785" dataCellStyle="Normal 2 2 3 2"/>
    <tableColumn id="3600" name="Coluna3600" dataDxfId="12784" dataCellStyle="Normal 2 2 3 2"/>
    <tableColumn id="3601" name="Coluna3601" dataDxfId="12783" dataCellStyle="Normal 2 2 3 2"/>
    <tableColumn id="3602" name="Coluna3602" dataDxfId="12782" dataCellStyle="Normal 2 2 3 2"/>
    <tableColumn id="3603" name="Coluna3603" dataDxfId="12781" dataCellStyle="Normal 2 2 3 2"/>
    <tableColumn id="3604" name="Coluna3604" dataDxfId="12780" dataCellStyle="Normal 2 2 3 2"/>
    <tableColumn id="3605" name="Coluna3605" dataDxfId="12779" dataCellStyle="Normal 2 2 3 2"/>
    <tableColumn id="3606" name="Coluna3606" dataDxfId="12778" dataCellStyle="Normal 2 2 3 2"/>
    <tableColumn id="3607" name="Coluna3607" dataDxfId="12777" dataCellStyle="Normal 2 2 3 2"/>
    <tableColumn id="3608" name="Coluna3608" dataDxfId="12776" dataCellStyle="Normal 2 2 3 2"/>
    <tableColumn id="3609" name="Coluna3609" dataDxfId="12775" dataCellStyle="Normal 2 2 3 2"/>
    <tableColumn id="3610" name="Coluna3610" dataDxfId="12774" dataCellStyle="Normal 2 2 3 2"/>
    <tableColumn id="3611" name="Coluna3611" dataDxfId="12773" dataCellStyle="Normal 2 2 3 2"/>
    <tableColumn id="3612" name="Coluna3612" dataDxfId="12772" dataCellStyle="Normal 2 2 3 2"/>
    <tableColumn id="3613" name="Coluna3613" dataDxfId="12771" dataCellStyle="Normal 2 2 3 2"/>
    <tableColumn id="3614" name="Coluna3614" dataDxfId="12770" dataCellStyle="Normal 2 2 3 2"/>
    <tableColumn id="3615" name="Coluna3615" dataDxfId="12769" dataCellStyle="Normal 2 2 3 2"/>
    <tableColumn id="3616" name="Coluna3616" dataDxfId="12768" dataCellStyle="Normal 2 2 3 2"/>
    <tableColumn id="3617" name="Coluna3617" dataDxfId="12767" dataCellStyle="Normal 2 2 3 2"/>
    <tableColumn id="3618" name="Coluna3618" dataDxfId="12766" dataCellStyle="Normal 2 2 3 2"/>
    <tableColumn id="3619" name="Coluna3619" dataDxfId="12765" dataCellStyle="Normal 2 2 3 2"/>
    <tableColumn id="3620" name="Coluna3620" dataDxfId="12764" dataCellStyle="Normal 2 2 3 2"/>
    <tableColumn id="3621" name="Coluna3621" dataDxfId="12763" dataCellStyle="Normal 2 2 3 2"/>
    <tableColumn id="3622" name="Coluna3622" dataDxfId="12762" dataCellStyle="Normal 2 2 3 2"/>
    <tableColumn id="3623" name="Coluna3623" dataDxfId="12761" dataCellStyle="Normal 2 2 3 2"/>
    <tableColumn id="3624" name="Coluna3624" dataDxfId="12760" dataCellStyle="Normal 2 2 3 2"/>
    <tableColumn id="3625" name="Coluna3625" dataDxfId="12759" dataCellStyle="Normal 2 2 3 2"/>
    <tableColumn id="3626" name="Coluna3626" dataDxfId="12758" dataCellStyle="Normal 2 2 3 2"/>
    <tableColumn id="3627" name="Coluna3627" dataDxfId="12757" dataCellStyle="Normal 2 2 3 2"/>
    <tableColumn id="3628" name="Coluna3628" dataDxfId="12756" dataCellStyle="Normal 2 2 3 2"/>
    <tableColumn id="3629" name="Coluna3629" dataDxfId="12755" dataCellStyle="Normal 2 2 3 2"/>
    <tableColumn id="3630" name="Coluna3630" dataDxfId="12754" dataCellStyle="Normal 2 2 3 2"/>
    <tableColumn id="3631" name="Coluna3631" dataDxfId="12753" dataCellStyle="Normal 2 2 3 2"/>
    <tableColumn id="3632" name="Coluna3632" dataDxfId="12752" dataCellStyle="Normal 2 2 3 2"/>
    <tableColumn id="3633" name="Coluna3633" dataDxfId="12751" dataCellStyle="Normal 2 2 3 2"/>
    <tableColumn id="3634" name="Coluna3634" dataDxfId="12750" dataCellStyle="Normal 2 2 3 2"/>
    <tableColumn id="3635" name="Coluna3635" dataDxfId="12749" dataCellStyle="Normal 2 2 3 2"/>
    <tableColumn id="3636" name="Coluna3636" dataDxfId="12748" dataCellStyle="Normal 2 2 3 2"/>
    <tableColumn id="3637" name="Coluna3637" dataDxfId="12747" dataCellStyle="Normal 2 2 3 2"/>
    <tableColumn id="3638" name="Coluna3638" dataDxfId="12746" dataCellStyle="Normal 2 2 3 2"/>
    <tableColumn id="3639" name="Coluna3639" dataDxfId="12745" dataCellStyle="Normal 2 2 3 2"/>
    <tableColumn id="3640" name="Coluna3640" dataDxfId="12744" dataCellStyle="Normal 2 2 3 2"/>
    <tableColumn id="3641" name="Coluna3641" dataDxfId="12743" dataCellStyle="Normal 2 2 3 2"/>
    <tableColumn id="3642" name="Coluna3642" dataDxfId="12742" dataCellStyle="Normal 2 2 3 2"/>
    <tableColumn id="3643" name="Coluna3643" dataDxfId="12741" dataCellStyle="Normal 2 2 3 2"/>
    <tableColumn id="3644" name="Coluna3644" dataDxfId="12740" dataCellStyle="Normal 2 2 3 2"/>
    <tableColumn id="3645" name="Coluna3645" dataDxfId="12739" dataCellStyle="Normal 2 2 3 2"/>
    <tableColumn id="3646" name="Coluna3646" dataDxfId="12738" dataCellStyle="Normal 2 2 3 2"/>
    <tableColumn id="3647" name="Coluna3647" dataDxfId="12737" dataCellStyle="Normal 2 2 3 2"/>
    <tableColumn id="3648" name="Coluna3648" dataDxfId="12736" dataCellStyle="Normal 2 2 3 2"/>
    <tableColumn id="3649" name="Coluna3649" dataDxfId="12735" dataCellStyle="Normal 2 2 3 2"/>
    <tableColumn id="3650" name="Coluna3650" dataDxfId="12734" dataCellStyle="Normal 2 2 3 2"/>
    <tableColumn id="3651" name="Coluna3651" dataDxfId="12733" dataCellStyle="Normal 2 2 3 2"/>
    <tableColumn id="3652" name="Coluna3652" dataDxfId="12732" dataCellStyle="Normal 2 2 3 2"/>
    <tableColumn id="3653" name="Coluna3653" dataDxfId="12731" dataCellStyle="Normal 2 2 3 2"/>
    <tableColumn id="3654" name="Coluna3654" dataDxfId="12730" dataCellStyle="Normal 2 2 3 2"/>
    <tableColumn id="3655" name="Coluna3655" dataDxfId="12729" dataCellStyle="Normal 2 2 3 2"/>
    <tableColumn id="3656" name="Coluna3656" dataDxfId="12728" dataCellStyle="Normal 2 2 3 2"/>
    <tableColumn id="3657" name="Coluna3657" dataDxfId="12727" dataCellStyle="Normal 2 2 3 2"/>
    <tableColumn id="3658" name="Coluna3658" dataDxfId="12726" dataCellStyle="Normal 2 2 3 2"/>
    <tableColumn id="3659" name="Coluna3659" dataDxfId="12725" dataCellStyle="Normal 2 2 3 2"/>
    <tableColumn id="3660" name="Coluna3660" dataDxfId="12724" dataCellStyle="Normal 2 2 3 2"/>
    <tableColumn id="3661" name="Coluna3661" dataDxfId="12723" dataCellStyle="Normal 2 2 3 2"/>
    <tableColumn id="3662" name="Coluna3662" dataDxfId="12722" dataCellStyle="Normal 2 2 3 2"/>
    <tableColumn id="3663" name="Coluna3663" dataDxfId="12721" dataCellStyle="Normal 2 2 3 2"/>
    <tableColumn id="3664" name="Coluna3664" dataDxfId="12720" dataCellStyle="Normal 2 2 3 2"/>
    <tableColumn id="3665" name="Coluna3665" dataDxfId="12719" dataCellStyle="Normal 2 2 3 2"/>
    <tableColumn id="3666" name="Coluna3666" dataDxfId="12718" dataCellStyle="Normal 2 2 3 2"/>
    <tableColumn id="3667" name="Coluna3667" dataDxfId="12717" dataCellStyle="Normal 2 2 3 2"/>
    <tableColumn id="3668" name="Coluna3668" dataDxfId="12716" dataCellStyle="Normal 2 2 3 2"/>
    <tableColumn id="3669" name="Coluna3669" dataDxfId="12715" dataCellStyle="Normal 2 2 3 2"/>
    <tableColumn id="3670" name="Coluna3670" dataDxfId="12714" dataCellStyle="Normal 2 2 3 2"/>
    <tableColumn id="3671" name="Coluna3671" dataDxfId="12713" dataCellStyle="Normal 2 2 3 2"/>
    <tableColumn id="3672" name="Coluna3672" dataDxfId="12712" dataCellStyle="Normal 2 2 3 2"/>
    <tableColumn id="3673" name="Coluna3673" dataDxfId="12711" dataCellStyle="Normal 2 2 3 2"/>
    <tableColumn id="3674" name="Coluna3674" dataDxfId="12710" dataCellStyle="Normal 2 2 3 2"/>
    <tableColumn id="3675" name="Coluna3675" dataDxfId="12709" dataCellStyle="Normal 2 2 3 2"/>
    <tableColumn id="3676" name="Coluna3676" dataDxfId="12708" dataCellStyle="Normal 2 2 3 2"/>
    <tableColumn id="3677" name="Coluna3677" dataDxfId="12707" dataCellStyle="Normal 2 2 3 2"/>
    <tableColumn id="3678" name="Coluna3678" dataDxfId="12706" dataCellStyle="Normal 2 2 3 2"/>
    <tableColumn id="3679" name="Coluna3679" dataDxfId="12705" dataCellStyle="Normal 2 2 3 2"/>
    <tableColumn id="3680" name="Coluna3680" dataDxfId="12704" dataCellStyle="Normal 2 2 3 2"/>
    <tableColumn id="3681" name="Coluna3681" dataDxfId="12703" dataCellStyle="Normal 2 2 3 2"/>
    <tableColumn id="3682" name="Coluna3682" dataDxfId="12702" dataCellStyle="Normal 2 2 3 2"/>
    <tableColumn id="3683" name="Coluna3683" dataDxfId="12701" dataCellStyle="Normal 2 2 3 2"/>
    <tableColumn id="3684" name="Coluna3684" dataDxfId="12700" dataCellStyle="Normal 2 2 3 2"/>
    <tableColumn id="3685" name="Coluna3685" dataDxfId="12699" dataCellStyle="Normal 2 2 3 2"/>
    <tableColumn id="3686" name="Coluna3686" dataDxfId="12698" dataCellStyle="Normal 2 2 3 2"/>
    <tableColumn id="3687" name="Coluna3687" dataDxfId="12697" dataCellStyle="Normal 2 2 3 2"/>
    <tableColumn id="3688" name="Coluna3688" dataDxfId="12696" dataCellStyle="Normal 2 2 3 2"/>
    <tableColumn id="3689" name="Coluna3689" dataDxfId="12695" dataCellStyle="Normal 2 2 3 2"/>
    <tableColumn id="3690" name="Coluna3690" dataDxfId="12694" dataCellStyle="Normal 2 2 3 2"/>
    <tableColumn id="3691" name="Coluna3691" dataDxfId="12693" dataCellStyle="Normal 2 2 3 2"/>
    <tableColumn id="3692" name="Coluna3692" dataDxfId="12692" dataCellStyle="Normal 2 2 3 2"/>
    <tableColumn id="3693" name="Coluna3693" dataDxfId="12691" dataCellStyle="Normal 2 2 3 2"/>
    <tableColumn id="3694" name="Coluna3694" dataDxfId="12690" dataCellStyle="Normal 2 2 3 2"/>
    <tableColumn id="3695" name="Coluna3695" dataDxfId="12689" dataCellStyle="Normal 2 2 3 2"/>
    <tableColumn id="3696" name="Coluna3696" dataDxfId="12688" dataCellStyle="Normal 2 2 3 2"/>
    <tableColumn id="3697" name="Coluna3697" dataDxfId="12687" dataCellStyle="Normal 2 2 3 2"/>
    <tableColumn id="3698" name="Coluna3698" dataDxfId="12686" dataCellStyle="Normal 2 2 3 2"/>
    <tableColumn id="3699" name="Coluna3699" dataDxfId="12685" dataCellStyle="Normal 2 2 3 2"/>
    <tableColumn id="3700" name="Coluna3700" dataDxfId="12684" dataCellStyle="Normal 2 2 3 2"/>
    <tableColumn id="3701" name="Coluna3701" dataDxfId="12683" dataCellStyle="Normal 2 2 3 2"/>
    <tableColumn id="3702" name="Coluna3702" dataDxfId="12682" dataCellStyle="Normal 2 2 3 2"/>
    <tableColumn id="3703" name="Coluna3703" dataDxfId="12681" dataCellStyle="Normal 2 2 3 2"/>
    <tableColumn id="3704" name="Coluna3704" dataDxfId="12680" dataCellStyle="Normal 2 2 3 2"/>
    <tableColumn id="3705" name="Coluna3705" dataDxfId="12679" dataCellStyle="Normal 2 2 3 2"/>
    <tableColumn id="3706" name="Coluna3706" dataDxfId="12678" dataCellStyle="Normal 2 2 3 2"/>
    <tableColumn id="3707" name="Coluna3707" dataDxfId="12677" dataCellStyle="Normal 2 2 3 2"/>
    <tableColumn id="3708" name="Coluna3708" dataDxfId="12676" dataCellStyle="Normal 2 2 3 2"/>
    <tableColumn id="3709" name="Coluna3709" dataDxfId="12675" dataCellStyle="Normal 2 2 3 2"/>
    <tableColumn id="3710" name="Coluna3710" dataDxfId="12674" dataCellStyle="Normal 2 2 3 2"/>
    <tableColumn id="3711" name="Coluna3711" dataDxfId="12673" dataCellStyle="Normal 2 2 3 2"/>
    <tableColumn id="3712" name="Coluna3712" dataDxfId="12672" dataCellStyle="Normal 2 2 3 2"/>
    <tableColumn id="3713" name="Coluna3713" dataDxfId="12671" dataCellStyle="Normal 2 2 3 2"/>
    <tableColumn id="3714" name="Coluna3714" dataDxfId="12670" dataCellStyle="Normal 2 2 3 2"/>
    <tableColumn id="3715" name="Coluna3715" dataDxfId="12669" dataCellStyle="Normal 2 2 3 2"/>
    <tableColumn id="3716" name="Coluna3716" dataDxfId="12668" dataCellStyle="Normal 2 2 3 2"/>
    <tableColumn id="3717" name="Coluna3717" dataDxfId="12667" dataCellStyle="Normal 2 2 3 2"/>
    <tableColumn id="3718" name="Coluna3718" dataDxfId="12666" dataCellStyle="Normal 2 2 3 2"/>
    <tableColumn id="3719" name="Coluna3719" dataDxfId="12665" dataCellStyle="Normal 2 2 3 2"/>
    <tableColumn id="3720" name="Coluna3720" dataDxfId="12664" dataCellStyle="Normal 2 2 3 2"/>
    <tableColumn id="3721" name="Coluna3721" dataDxfId="12663" dataCellStyle="Normal 2 2 3 2"/>
    <tableColumn id="3722" name="Coluna3722" dataDxfId="12662" dataCellStyle="Normal 2 2 3 2"/>
    <tableColumn id="3723" name="Coluna3723" dataDxfId="12661" dataCellStyle="Normal 2 2 3 2"/>
    <tableColumn id="3724" name="Coluna3724" dataDxfId="12660" dataCellStyle="Normal 2 2 3 2"/>
    <tableColumn id="3725" name="Coluna3725" dataDxfId="12659" dataCellStyle="Normal 2 2 3 2"/>
    <tableColumn id="3726" name="Coluna3726" dataDxfId="12658" dataCellStyle="Normal 2 2 3 2"/>
    <tableColumn id="3727" name="Coluna3727" dataDxfId="12657" dataCellStyle="Normal 2 2 3 2"/>
    <tableColumn id="3728" name="Coluna3728" dataDxfId="12656" dataCellStyle="Normal 2 2 3 2"/>
    <tableColumn id="3729" name="Coluna3729" dataDxfId="12655" dataCellStyle="Normal 2 2 3 2"/>
    <tableColumn id="3730" name="Coluna3730" dataDxfId="12654" dataCellStyle="Normal 2 2 3 2"/>
    <tableColumn id="3731" name="Coluna3731" dataDxfId="12653" dataCellStyle="Normal 2 2 3 2"/>
    <tableColumn id="3732" name="Coluna3732" dataDxfId="12652" dataCellStyle="Normal 2 2 3 2"/>
    <tableColumn id="3733" name="Coluna3733" dataDxfId="12651" dataCellStyle="Normal 2 2 3 2"/>
    <tableColumn id="3734" name="Coluna3734" dataDxfId="12650" dataCellStyle="Normal 2 2 3 2"/>
    <tableColumn id="3735" name="Coluna3735" dataDxfId="12649" dataCellStyle="Normal 2 2 3 2"/>
    <tableColumn id="3736" name="Coluna3736" dataDxfId="12648" dataCellStyle="Normal 2 2 3 2"/>
    <tableColumn id="3737" name="Coluna3737" dataDxfId="12647" dataCellStyle="Normal 2 2 3 2"/>
    <tableColumn id="3738" name="Coluna3738" dataDxfId="12646" dataCellStyle="Normal 2 2 3 2"/>
    <tableColumn id="3739" name="Coluna3739" dataDxfId="12645" dataCellStyle="Normal 2 2 3 2"/>
    <tableColumn id="3740" name="Coluna3740" dataDxfId="12644" dataCellStyle="Normal 2 2 3 2"/>
    <tableColumn id="3741" name="Coluna3741" dataDxfId="12643" dataCellStyle="Normal 2 2 3 2"/>
    <tableColumn id="3742" name="Coluna3742" dataDxfId="12642" dataCellStyle="Normal 2 2 3 2"/>
    <tableColumn id="3743" name="Coluna3743" dataDxfId="12641" dataCellStyle="Normal 2 2 3 2"/>
    <tableColumn id="3744" name="Coluna3744" dataDxfId="12640" dataCellStyle="Normal 2 2 3 2"/>
    <tableColumn id="3745" name="Coluna3745" dataDxfId="12639" dataCellStyle="Normal 2 2 3 2"/>
    <tableColumn id="3746" name="Coluna3746" dataDxfId="12638" dataCellStyle="Normal 2 2 3 2"/>
    <tableColumn id="3747" name="Coluna3747" dataDxfId="12637" dataCellStyle="Normal 2 2 3 2"/>
    <tableColumn id="3748" name="Coluna3748" dataDxfId="12636" dataCellStyle="Normal 2 2 3 2"/>
    <tableColumn id="3749" name="Coluna3749" dataDxfId="12635" dataCellStyle="Normal 2 2 3 2"/>
    <tableColumn id="3750" name="Coluna3750" dataDxfId="12634" dataCellStyle="Normal 2 2 3 2"/>
    <tableColumn id="3751" name="Coluna3751" dataDxfId="12633" dataCellStyle="Normal 2 2 3 2"/>
    <tableColumn id="3752" name="Coluna3752" dataDxfId="12632" dataCellStyle="Normal 2 2 3 2"/>
    <tableColumn id="3753" name="Coluna3753" dataDxfId="12631" dataCellStyle="Normal 2 2 3 2"/>
    <tableColumn id="3754" name="Coluna3754" dataDxfId="12630" dataCellStyle="Normal 2 2 3 2"/>
    <tableColumn id="3755" name="Coluna3755" dataDxfId="12629" dataCellStyle="Normal 2 2 3 2"/>
    <tableColumn id="3756" name="Coluna3756" dataDxfId="12628" dataCellStyle="Normal 2 2 3 2"/>
    <tableColumn id="3757" name="Coluna3757" dataDxfId="12627" dataCellStyle="Normal 2 2 3 2"/>
    <tableColumn id="3758" name="Coluna3758" dataDxfId="12626" dataCellStyle="Normal 2 2 3 2"/>
    <tableColumn id="3759" name="Coluna3759" dataDxfId="12625" dataCellStyle="Normal 2 2 3 2"/>
    <tableColumn id="3760" name="Coluna3760" dataDxfId="12624" dataCellStyle="Normal 2 2 3 2"/>
    <tableColumn id="3761" name="Coluna3761" dataDxfId="12623" dataCellStyle="Normal 2 2 3 2"/>
    <tableColumn id="3762" name="Coluna3762" dataDxfId="12622" dataCellStyle="Normal 2 2 3 2"/>
    <tableColumn id="3763" name="Coluna3763" dataDxfId="12621" dataCellStyle="Normal 2 2 3 2"/>
    <tableColumn id="3764" name="Coluna3764" dataDxfId="12620" dataCellStyle="Normal 2 2 3 2"/>
    <tableColumn id="3765" name="Coluna3765" dataDxfId="12619" dataCellStyle="Normal 2 2 3 2"/>
    <tableColumn id="3766" name="Coluna3766" dataDxfId="12618" dataCellStyle="Normal 2 2 3 2"/>
    <tableColumn id="3767" name="Coluna3767" dataDxfId="12617" dataCellStyle="Normal 2 2 3 2"/>
    <tableColumn id="3768" name="Coluna3768" dataDxfId="12616" dataCellStyle="Normal 2 2 3 2"/>
    <tableColumn id="3769" name="Coluna3769" dataDxfId="12615" dataCellStyle="Normal 2 2 3 2"/>
    <tableColumn id="3770" name="Coluna3770" dataDxfId="12614" dataCellStyle="Normal 2 2 3 2"/>
    <tableColumn id="3771" name="Coluna3771" dataDxfId="12613" dataCellStyle="Normal 2 2 3 2"/>
    <tableColumn id="3772" name="Coluna3772" dataDxfId="12612" dataCellStyle="Normal 2 2 3 2"/>
    <tableColumn id="3773" name="Coluna3773" dataDxfId="12611" dataCellStyle="Normal 2 2 3 2"/>
    <tableColumn id="3774" name="Coluna3774" dataDxfId="12610" dataCellStyle="Normal 2 2 3 2"/>
    <tableColumn id="3775" name="Coluna3775" dataDxfId="12609" dataCellStyle="Normal 2 2 3 2"/>
    <tableColumn id="3776" name="Coluna3776" dataDxfId="12608" dataCellStyle="Normal 2 2 3 2"/>
    <tableColumn id="3777" name="Coluna3777" dataDxfId="12607" dataCellStyle="Normal 2 2 3 2"/>
    <tableColumn id="3778" name="Coluna3778" dataDxfId="12606" dataCellStyle="Normal 2 2 3 2"/>
    <tableColumn id="3779" name="Coluna3779" dataDxfId="12605" dataCellStyle="Normal 2 2 3 2"/>
    <tableColumn id="3780" name="Coluna3780" dataDxfId="12604" dataCellStyle="Normal 2 2 3 2"/>
    <tableColumn id="3781" name="Coluna3781" dataDxfId="12603" dataCellStyle="Normal 2 2 3 2"/>
    <tableColumn id="3782" name="Coluna3782" dataDxfId="12602" dataCellStyle="Normal 2 2 3 2"/>
    <tableColumn id="3783" name="Coluna3783" dataDxfId="12601" dataCellStyle="Normal 2 2 3 2"/>
    <tableColumn id="3784" name="Coluna3784" dataDxfId="12600" dataCellStyle="Normal 2 2 3 2"/>
    <tableColumn id="3785" name="Coluna3785" dataDxfId="12599" dataCellStyle="Normal 2 2 3 2"/>
    <tableColumn id="3786" name="Coluna3786" dataDxfId="12598" dataCellStyle="Normal 2 2 3 2"/>
    <tableColumn id="3787" name="Coluna3787" dataDxfId="12597" dataCellStyle="Normal 2 2 3 2"/>
    <tableColumn id="3788" name="Coluna3788" dataDxfId="12596" dataCellStyle="Normal 2 2 3 2"/>
    <tableColumn id="3789" name="Coluna3789" dataDxfId="12595" dataCellStyle="Normal 2 2 3 2"/>
    <tableColumn id="3790" name="Coluna3790" dataDxfId="12594" dataCellStyle="Normal 2 2 3 2"/>
    <tableColumn id="3791" name="Coluna3791" dataDxfId="12593" dataCellStyle="Normal 2 2 3 2"/>
    <tableColumn id="3792" name="Coluna3792" dataDxfId="12592" dataCellStyle="Normal 2 2 3 2"/>
    <tableColumn id="3793" name="Coluna3793" dataDxfId="12591" dataCellStyle="Normal 2 2 3 2"/>
    <tableColumn id="3794" name="Coluna3794" dataDxfId="12590" dataCellStyle="Normal 2 2 3 2"/>
    <tableColumn id="3795" name="Coluna3795" dataDxfId="12589" dataCellStyle="Normal 2 2 3 2"/>
    <tableColumn id="3796" name="Coluna3796" dataDxfId="12588" dataCellStyle="Normal 2 2 3 2"/>
    <tableColumn id="3797" name="Coluna3797" dataDxfId="12587" dataCellStyle="Normal 2 2 3 2"/>
    <tableColumn id="3798" name="Coluna3798" dataDxfId="12586" dataCellStyle="Normal 2 2 3 2"/>
    <tableColumn id="3799" name="Coluna3799" dataDxfId="12585" dataCellStyle="Normal 2 2 3 2"/>
    <tableColumn id="3800" name="Coluna3800" dataDxfId="12584" dataCellStyle="Normal 2 2 3 2"/>
    <tableColumn id="3801" name="Coluna3801" dataDxfId="12583" dataCellStyle="Normal 2 2 3 2"/>
    <tableColumn id="3802" name="Coluna3802" dataDxfId="12582" dataCellStyle="Normal 2 2 3 2"/>
    <tableColumn id="3803" name="Coluna3803" dataDxfId="12581" dataCellStyle="Normal 2 2 3 2"/>
    <tableColumn id="3804" name="Coluna3804" dataDxfId="12580" dataCellStyle="Normal 2 2 3 2"/>
    <tableColumn id="3805" name="Coluna3805" dataDxfId="12579" dataCellStyle="Normal 2 2 3 2"/>
    <tableColumn id="3806" name="Coluna3806" dataDxfId="12578" dataCellStyle="Normal 2 2 3 2"/>
    <tableColumn id="3807" name="Coluna3807" dataDxfId="12577" dataCellStyle="Normal 2 2 3 2"/>
    <tableColumn id="3808" name="Coluna3808" dataDxfId="12576" dataCellStyle="Normal 2 2 3 2"/>
    <tableColumn id="3809" name="Coluna3809" dataDxfId="12575" dataCellStyle="Normal 2 2 3 2"/>
    <tableColumn id="3810" name="Coluna3810" dataDxfId="12574" dataCellStyle="Normal 2 2 3 2"/>
    <tableColumn id="3811" name="Coluna3811" dataDxfId="12573" dataCellStyle="Normal 2 2 3 2"/>
    <tableColumn id="3812" name="Coluna3812" dataDxfId="12572" dataCellStyle="Normal 2 2 3 2"/>
    <tableColumn id="3813" name="Coluna3813" dataDxfId="12571" dataCellStyle="Normal 2 2 3 2"/>
    <tableColumn id="3814" name="Coluna3814" dataDxfId="12570" dataCellStyle="Normal 2 2 3 2"/>
    <tableColumn id="3815" name="Coluna3815" dataDxfId="12569" dataCellStyle="Normal 2 2 3 2"/>
    <tableColumn id="3816" name="Coluna3816" dataDxfId="12568" dataCellStyle="Normal 2 2 3 2"/>
    <tableColumn id="3817" name="Coluna3817" dataDxfId="12567" dataCellStyle="Normal 2 2 3 2"/>
    <tableColumn id="3818" name="Coluna3818" dataDxfId="12566" dataCellStyle="Normal 2 2 3 2"/>
    <tableColumn id="3819" name="Coluna3819" dataDxfId="12565" dataCellStyle="Normal 2 2 3 2"/>
    <tableColumn id="3820" name="Coluna3820" dataDxfId="12564" dataCellStyle="Normal 2 2 3 2"/>
    <tableColumn id="3821" name="Coluna3821" dataDxfId="12563" dataCellStyle="Normal 2 2 3 2"/>
    <tableColumn id="3822" name="Coluna3822" dataDxfId="12562" dataCellStyle="Normal 2 2 3 2"/>
    <tableColumn id="3823" name="Coluna3823" dataDxfId="12561" dataCellStyle="Normal 2 2 3 2"/>
    <tableColumn id="3824" name="Coluna3824" dataDxfId="12560" dataCellStyle="Normal 2 2 3 2"/>
    <tableColumn id="3825" name="Coluna3825" dataDxfId="12559" dataCellStyle="Normal 2 2 3 2"/>
    <tableColumn id="3826" name="Coluna3826" dataDxfId="12558" dataCellStyle="Normal 2 2 3 2"/>
    <tableColumn id="3827" name="Coluna3827" dataDxfId="12557" dataCellStyle="Normal 2 2 3 2"/>
    <tableColumn id="3828" name="Coluna3828" dataDxfId="12556" dataCellStyle="Normal 2 2 3 2"/>
    <tableColumn id="3829" name="Coluna3829" dataDxfId="12555" dataCellStyle="Normal 2 2 3 2"/>
    <tableColumn id="3830" name="Coluna3830" dataDxfId="12554" dataCellStyle="Normal 2 2 3 2"/>
    <tableColumn id="3831" name="Coluna3831" dataDxfId="12553" dataCellStyle="Normal 2 2 3 2"/>
    <tableColumn id="3832" name="Coluna3832" dataDxfId="12552" dataCellStyle="Normal 2 2 3 2"/>
    <tableColumn id="3833" name="Coluna3833" dataDxfId="12551" dataCellStyle="Normal 2 2 3 2"/>
    <tableColumn id="3834" name="Coluna3834" dataDxfId="12550" dataCellStyle="Normal 2 2 3 2"/>
    <tableColumn id="3835" name="Coluna3835" dataDxfId="12549" dataCellStyle="Normal 2 2 3 2"/>
    <tableColumn id="3836" name="Coluna3836" dataDxfId="12548" dataCellStyle="Normal 2 2 3 2"/>
    <tableColumn id="3837" name="Coluna3837" dataDxfId="12547" dataCellStyle="Normal 2 2 3 2"/>
    <tableColumn id="3838" name="Coluna3838" dataDxfId="12546" dataCellStyle="Normal 2 2 3 2"/>
    <tableColumn id="3839" name="Coluna3839" dataDxfId="12545" dataCellStyle="Normal 2 2 3 2"/>
    <tableColumn id="3840" name="Coluna3840" dataDxfId="12544" dataCellStyle="Normal 2 2 3 2"/>
    <tableColumn id="3841" name="Coluna3841" dataDxfId="12543" dataCellStyle="Normal 2 2 3 2"/>
    <tableColumn id="3842" name="Coluna3842" dataDxfId="12542" dataCellStyle="Normal 2 2 3 2"/>
    <tableColumn id="3843" name="Coluna3843" dataDxfId="12541" dataCellStyle="Normal 2 2 3 2"/>
    <tableColumn id="3844" name="Coluna3844" dataDxfId="12540" dataCellStyle="Normal 2 2 3 2"/>
    <tableColumn id="3845" name="Coluna3845" dataDxfId="12539" dataCellStyle="Normal 2 2 3 2"/>
    <tableColumn id="3846" name="Coluna3846" dataDxfId="12538" dataCellStyle="Normal 2 2 3 2"/>
    <tableColumn id="3847" name="Coluna3847" dataDxfId="12537" dataCellStyle="Normal 2 2 3 2"/>
    <tableColumn id="3848" name="Coluna3848" dataDxfId="12536" dataCellStyle="Normal 2 2 3 2"/>
    <tableColumn id="3849" name="Coluna3849" dataDxfId="12535" dataCellStyle="Normal 2 2 3 2"/>
    <tableColumn id="3850" name="Coluna3850" dataDxfId="12534" dataCellStyle="Normal 2 2 3 2"/>
    <tableColumn id="3851" name="Coluna3851" dataDxfId="12533" dataCellStyle="Normal 2 2 3 2"/>
    <tableColumn id="3852" name="Coluna3852" dataDxfId="12532" dataCellStyle="Normal 2 2 3 2"/>
    <tableColumn id="3853" name="Coluna3853" dataDxfId="12531" dataCellStyle="Normal 2 2 3 2"/>
    <tableColumn id="3854" name="Coluna3854" dataDxfId="12530" dataCellStyle="Normal 2 2 3 2"/>
    <tableColumn id="3855" name="Coluna3855" dataDxfId="12529" dataCellStyle="Normal 2 2 3 2"/>
    <tableColumn id="3856" name="Coluna3856" dataDxfId="12528" dataCellStyle="Normal 2 2 3 2"/>
    <tableColumn id="3857" name="Coluna3857" dataDxfId="12527" dataCellStyle="Normal 2 2 3 2"/>
    <tableColumn id="3858" name="Coluna3858" dataDxfId="12526" dataCellStyle="Normal 2 2 3 2"/>
    <tableColumn id="3859" name="Coluna3859" dataDxfId="12525" dataCellStyle="Normal 2 2 3 2"/>
    <tableColumn id="3860" name="Coluna3860" dataDxfId="12524" dataCellStyle="Normal 2 2 3 2"/>
    <tableColumn id="3861" name="Coluna3861" dataDxfId="12523" dataCellStyle="Normal 2 2 3 2"/>
    <tableColumn id="3862" name="Coluna3862" dataDxfId="12522" dataCellStyle="Normal 2 2 3 2"/>
    <tableColumn id="3863" name="Coluna3863" dataDxfId="12521" dataCellStyle="Normal 2 2 3 2"/>
    <tableColumn id="3864" name="Coluna3864" dataDxfId="12520" dataCellStyle="Normal 2 2 3 2"/>
    <tableColumn id="3865" name="Coluna3865" dataDxfId="12519" dataCellStyle="Normal 2 2 3 2"/>
    <tableColumn id="3866" name="Coluna3866" dataDxfId="12518" dataCellStyle="Normal 2 2 3 2"/>
    <tableColumn id="3867" name="Coluna3867" dataDxfId="12517" dataCellStyle="Normal 2 2 3 2"/>
    <tableColumn id="3868" name="Coluna3868" dataDxfId="12516" dataCellStyle="Normal 2 2 3 2"/>
    <tableColumn id="3869" name="Coluna3869" dataDxfId="12515" dataCellStyle="Normal 2 2 3 2"/>
    <tableColumn id="3870" name="Coluna3870" dataDxfId="12514" dataCellStyle="Normal 2 2 3 2"/>
    <tableColumn id="3871" name="Coluna3871" dataDxfId="12513" dataCellStyle="Normal 2 2 3 2"/>
    <tableColumn id="3872" name="Coluna3872" dataDxfId="12512" dataCellStyle="Normal 2 2 3 2"/>
    <tableColumn id="3873" name="Coluna3873" dataDxfId="12511" dataCellStyle="Normal 2 2 3 2"/>
    <tableColumn id="3874" name="Coluna3874" dataDxfId="12510" dataCellStyle="Normal 2 2 3 2"/>
    <tableColumn id="3875" name="Coluna3875" dataDxfId="12509" dataCellStyle="Normal 2 2 3 2"/>
    <tableColumn id="3876" name="Coluna3876" dataDxfId="12508" dataCellStyle="Normal 2 2 3 2"/>
    <tableColumn id="3877" name="Coluna3877" dataDxfId="12507" dataCellStyle="Normal 2 2 3 2"/>
    <tableColumn id="3878" name="Coluna3878" dataDxfId="12506" dataCellStyle="Normal 2 2 3 2"/>
    <tableColumn id="3879" name="Coluna3879" dataDxfId="12505" dataCellStyle="Normal 2 2 3 2"/>
    <tableColumn id="3880" name="Coluna3880" dataDxfId="12504" dataCellStyle="Normal 2 2 3 2"/>
    <tableColumn id="3881" name="Coluna3881" dataDxfId="12503" dataCellStyle="Normal 2 2 3 2"/>
    <tableColumn id="3882" name="Coluna3882" dataDxfId="12502" dataCellStyle="Normal 2 2 3 2"/>
    <tableColumn id="3883" name="Coluna3883" dataDxfId="12501" dataCellStyle="Normal 2 2 3 2"/>
    <tableColumn id="3884" name="Coluna3884" dataDxfId="12500" dataCellStyle="Normal 2 2 3 2"/>
    <tableColumn id="3885" name="Coluna3885" dataDxfId="12499" dataCellStyle="Normal 2 2 3 2"/>
    <tableColumn id="3886" name="Coluna3886" dataDxfId="12498" dataCellStyle="Normal 2 2 3 2"/>
    <tableColumn id="3887" name="Coluna3887" dataDxfId="12497" dataCellStyle="Normal 2 2 3 2"/>
    <tableColumn id="3888" name="Coluna3888" dataDxfId="12496" dataCellStyle="Normal 2 2 3 2"/>
    <tableColumn id="3889" name="Coluna3889" dataDxfId="12495" dataCellStyle="Normal 2 2 3 2"/>
    <tableColumn id="3890" name="Coluna3890" dataDxfId="12494" dataCellStyle="Normal 2 2 3 2"/>
    <tableColumn id="3891" name="Coluna3891" dataDxfId="12493" dataCellStyle="Normal 2 2 3 2"/>
    <tableColumn id="3892" name="Coluna3892" dataDxfId="12492" dataCellStyle="Normal 2 2 3 2"/>
    <tableColumn id="3893" name="Coluna3893" dataDxfId="12491" dataCellStyle="Normal 2 2 3 2"/>
    <tableColumn id="3894" name="Coluna3894" dataDxfId="12490" dataCellStyle="Normal 2 2 3 2"/>
    <tableColumn id="3895" name="Coluna3895" dataDxfId="12489" dataCellStyle="Normal 2 2 3 2"/>
    <tableColumn id="3896" name="Coluna3896" dataDxfId="12488" dataCellStyle="Normal 2 2 3 2"/>
    <tableColumn id="3897" name="Coluna3897" dataDxfId="12487" dataCellStyle="Normal 2 2 3 2"/>
    <tableColumn id="3898" name="Coluna3898" dataDxfId="12486" dataCellStyle="Normal 2 2 3 2"/>
    <tableColumn id="3899" name="Coluna3899" dataDxfId="12485" dataCellStyle="Normal 2 2 3 2"/>
    <tableColumn id="3900" name="Coluna3900" dataDxfId="12484" dataCellStyle="Normal 2 2 3 2"/>
    <tableColumn id="3901" name="Coluna3901" dataDxfId="12483" dataCellStyle="Normal 2 2 3 2"/>
    <tableColumn id="3902" name="Coluna3902" dataDxfId="12482" dataCellStyle="Normal 2 2 3 2"/>
    <tableColumn id="3903" name="Coluna3903" dataDxfId="12481" dataCellStyle="Normal 2 2 3 2"/>
    <tableColumn id="3904" name="Coluna3904" dataDxfId="12480" dataCellStyle="Normal 2 2 3 2"/>
    <tableColumn id="3905" name="Coluna3905" dataDxfId="12479" dataCellStyle="Normal 2 2 3 2"/>
    <tableColumn id="3906" name="Coluna3906" dataDxfId="12478" dataCellStyle="Normal 2 2 3 2"/>
    <tableColumn id="3907" name="Coluna3907" dataDxfId="12477" dataCellStyle="Normal 2 2 3 2"/>
    <tableColumn id="3908" name="Coluna3908" dataDxfId="12476" dataCellStyle="Normal 2 2 3 2"/>
    <tableColumn id="3909" name="Coluna3909" dataDxfId="12475" dataCellStyle="Normal 2 2 3 2"/>
    <tableColumn id="3910" name="Coluna3910" dataDxfId="12474" dataCellStyle="Normal 2 2 3 2"/>
    <tableColumn id="3911" name="Coluna3911" dataDxfId="12473" dataCellStyle="Normal 2 2 3 2"/>
    <tableColumn id="3912" name="Coluna3912" dataDxfId="12472" dataCellStyle="Normal 2 2 3 2"/>
    <tableColumn id="3913" name="Coluna3913" dataDxfId="12471" dataCellStyle="Normal 2 2 3 2"/>
    <tableColumn id="3914" name="Coluna3914" dataDxfId="12470" dataCellStyle="Normal 2 2 3 2"/>
    <tableColumn id="3915" name="Coluna3915" dataDxfId="12469" dataCellStyle="Normal 2 2 3 2"/>
    <tableColumn id="3916" name="Coluna3916" dataDxfId="12468" dataCellStyle="Normal 2 2 3 2"/>
    <tableColumn id="3917" name="Coluna3917" dataDxfId="12467" dataCellStyle="Normal 2 2 3 2"/>
    <tableColumn id="3918" name="Coluna3918" dataDxfId="12466" dataCellStyle="Normal 2 2 3 2"/>
    <tableColumn id="3919" name="Coluna3919" dataDxfId="12465" dataCellStyle="Normal 2 2 3 2"/>
    <tableColumn id="3920" name="Coluna3920" dataDxfId="12464" dataCellStyle="Normal 2 2 3 2"/>
    <tableColumn id="3921" name="Coluna3921" dataDxfId="12463" dataCellStyle="Normal 2 2 3 2"/>
    <tableColumn id="3922" name="Coluna3922" dataDxfId="12462" dataCellStyle="Normal 2 2 3 2"/>
    <tableColumn id="3923" name="Coluna3923" dataDxfId="12461" dataCellStyle="Normal 2 2 3 2"/>
    <tableColumn id="3924" name="Coluna3924" dataDxfId="12460" dataCellStyle="Normal 2 2 3 2"/>
    <tableColumn id="3925" name="Coluna3925" dataDxfId="12459" dataCellStyle="Normal 2 2 3 2"/>
    <tableColumn id="3926" name="Coluna3926" dataDxfId="12458" dataCellStyle="Normal 2 2 3 2"/>
    <tableColumn id="3927" name="Coluna3927" dataDxfId="12457" dataCellStyle="Normal 2 2 3 2"/>
    <tableColumn id="3928" name="Coluna3928" dataDxfId="12456" dataCellStyle="Normal 2 2 3 2"/>
    <tableColumn id="3929" name="Coluna3929" dataDxfId="12455" dataCellStyle="Normal 2 2 3 2"/>
    <tableColumn id="3930" name="Coluna3930" dataDxfId="12454" dataCellStyle="Normal 2 2 3 2"/>
    <tableColumn id="3931" name="Coluna3931" dataDxfId="12453" dataCellStyle="Normal 2 2 3 2"/>
    <tableColumn id="3932" name="Coluna3932" dataDxfId="12452" dataCellStyle="Normal 2 2 3 2"/>
    <tableColumn id="3933" name="Coluna3933" dataDxfId="12451" dataCellStyle="Normal 2 2 3 2"/>
    <tableColumn id="3934" name="Coluna3934" dataDxfId="12450" dataCellStyle="Normal 2 2 3 2"/>
    <tableColumn id="3935" name="Coluna3935" dataDxfId="12449" dataCellStyle="Normal 2 2 3 2"/>
    <tableColumn id="3936" name="Coluna3936" dataDxfId="12448" dataCellStyle="Normal 2 2 3 2"/>
    <tableColumn id="3937" name="Coluna3937" dataDxfId="12447" dataCellStyle="Normal 2 2 3 2"/>
    <tableColumn id="3938" name="Coluna3938" dataDxfId="12446" dataCellStyle="Normal 2 2 3 2"/>
    <tableColumn id="3939" name="Coluna3939" dataDxfId="12445" dataCellStyle="Normal 2 2 3 2"/>
    <tableColumn id="3940" name="Coluna3940" dataDxfId="12444" dataCellStyle="Normal 2 2 3 2"/>
    <tableColumn id="3941" name="Coluna3941" dataDxfId="12443" dataCellStyle="Normal 2 2 3 2"/>
    <tableColumn id="3942" name="Coluna3942" dataDxfId="12442" dataCellStyle="Normal 2 2 3 2"/>
    <tableColumn id="3943" name="Coluna3943" dataDxfId="12441" dataCellStyle="Normal 2 2 3 2"/>
    <tableColumn id="3944" name="Coluna3944" dataDxfId="12440" dataCellStyle="Normal 2 2 3 2"/>
    <tableColumn id="3945" name="Coluna3945" dataDxfId="12439" dataCellStyle="Normal 2 2 3 2"/>
    <tableColumn id="3946" name="Coluna3946" dataDxfId="12438" dataCellStyle="Normal 2 2 3 2"/>
    <tableColumn id="3947" name="Coluna3947" dataDxfId="12437" dataCellStyle="Normal 2 2 3 2"/>
    <tableColumn id="3948" name="Coluna3948" dataDxfId="12436" dataCellStyle="Normal 2 2 3 2"/>
    <tableColumn id="3949" name="Coluna3949" dataDxfId="12435" dataCellStyle="Normal 2 2 3 2"/>
    <tableColumn id="3950" name="Coluna3950" dataDxfId="12434" dataCellStyle="Normal 2 2 3 2"/>
    <tableColumn id="3951" name="Coluna3951" dataDxfId="12433" dataCellStyle="Normal 2 2 3 2"/>
    <tableColumn id="3952" name="Coluna3952" dataDxfId="12432" dataCellStyle="Normal 2 2 3 2"/>
    <tableColumn id="3953" name="Coluna3953" dataDxfId="12431" dataCellStyle="Normal 2 2 3 2"/>
    <tableColumn id="3954" name="Coluna3954" dataDxfId="12430" dataCellStyle="Normal 2 2 3 2"/>
    <tableColumn id="3955" name="Coluna3955" dataDxfId="12429" dataCellStyle="Normal 2 2 3 2"/>
    <tableColumn id="3956" name="Coluna3956" dataDxfId="12428" dataCellStyle="Normal 2 2 3 2"/>
    <tableColumn id="3957" name="Coluna3957" dataDxfId="12427" dataCellStyle="Normal 2 2 3 2"/>
    <tableColumn id="3958" name="Coluna3958" dataDxfId="12426" dataCellStyle="Normal 2 2 3 2"/>
    <tableColumn id="3959" name="Coluna3959" dataDxfId="12425" dataCellStyle="Normal 2 2 3 2"/>
    <tableColumn id="3960" name="Coluna3960" dataDxfId="12424" dataCellStyle="Normal 2 2 3 2"/>
    <tableColumn id="3961" name="Coluna3961" dataDxfId="12423" dataCellStyle="Normal 2 2 3 2"/>
    <tableColumn id="3962" name="Coluna3962" dataDxfId="12422" dataCellStyle="Normal 2 2 3 2"/>
    <tableColumn id="3963" name="Coluna3963" dataDxfId="12421" dataCellStyle="Normal 2 2 3 2"/>
    <tableColumn id="3964" name="Coluna3964" dataDxfId="12420" dataCellStyle="Normal 2 2 3 2"/>
    <tableColumn id="3965" name="Coluna3965" dataDxfId="12419" dataCellStyle="Normal 2 2 3 2"/>
    <tableColumn id="3966" name="Coluna3966" dataDxfId="12418" dataCellStyle="Normal 2 2 3 2"/>
    <tableColumn id="3967" name="Coluna3967" dataDxfId="12417" dataCellStyle="Normal 2 2 3 2"/>
    <tableColumn id="3968" name="Coluna3968" dataDxfId="12416" dataCellStyle="Normal 2 2 3 2"/>
    <tableColumn id="3969" name="Coluna3969" dataDxfId="12415" dataCellStyle="Normal 2 2 3 2"/>
    <tableColumn id="3970" name="Coluna3970" dataDxfId="12414" dataCellStyle="Normal 2 2 3 2"/>
    <tableColumn id="3971" name="Coluna3971" dataDxfId="12413" dataCellStyle="Normal 2 2 3 2"/>
    <tableColumn id="3972" name="Coluna3972" dataDxfId="12412" dataCellStyle="Normal 2 2 3 2"/>
    <tableColumn id="3973" name="Coluna3973" dataDxfId="12411" dataCellStyle="Normal 2 2 3 2"/>
    <tableColumn id="3974" name="Coluna3974" dataDxfId="12410" dataCellStyle="Normal 2 2 3 2"/>
    <tableColumn id="3975" name="Coluna3975" dataDxfId="12409" dataCellStyle="Normal 2 2 3 2"/>
    <tableColumn id="3976" name="Coluna3976" dataDxfId="12408" dataCellStyle="Normal 2 2 3 2"/>
    <tableColumn id="3977" name="Coluna3977" dataDxfId="12407" dataCellStyle="Normal 2 2 3 2"/>
    <tableColumn id="3978" name="Coluna3978" dataDxfId="12406" dataCellStyle="Normal 2 2 3 2"/>
    <tableColumn id="3979" name="Coluna3979" dataDxfId="12405" dataCellStyle="Normal 2 2 3 2"/>
    <tableColumn id="3980" name="Coluna3980" dataDxfId="12404" dataCellStyle="Normal 2 2 3 2"/>
    <tableColumn id="3981" name="Coluna3981" dataDxfId="12403" dataCellStyle="Normal 2 2 3 2"/>
    <tableColumn id="3982" name="Coluna3982" dataDxfId="12402" dataCellStyle="Normal 2 2 3 2"/>
    <tableColumn id="3983" name="Coluna3983" dataDxfId="12401" dataCellStyle="Normal 2 2 3 2"/>
    <tableColumn id="3984" name="Coluna3984" dataDxfId="12400" dataCellStyle="Normal 2 2 3 2"/>
    <tableColumn id="3985" name="Coluna3985" dataDxfId="12399" dataCellStyle="Normal 2 2 3 2"/>
    <tableColumn id="3986" name="Coluna3986" dataDxfId="12398" dataCellStyle="Normal 2 2 3 2"/>
    <tableColumn id="3987" name="Coluna3987" dataDxfId="12397" dataCellStyle="Normal 2 2 3 2"/>
    <tableColumn id="3988" name="Coluna3988" dataDxfId="12396" dataCellStyle="Normal 2 2 3 2"/>
    <tableColumn id="3989" name="Coluna3989" dataDxfId="12395" dataCellStyle="Normal 2 2 3 2"/>
    <tableColumn id="3990" name="Coluna3990" dataDxfId="12394" dataCellStyle="Normal 2 2 3 2"/>
    <tableColumn id="3991" name="Coluna3991" dataDxfId="12393" dataCellStyle="Normal 2 2 3 2"/>
    <tableColumn id="3992" name="Coluna3992" dataDxfId="12392" dataCellStyle="Normal 2 2 3 2"/>
    <tableColumn id="3993" name="Coluna3993" dataDxfId="12391" dataCellStyle="Normal 2 2 3 2"/>
    <tableColumn id="3994" name="Coluna3994" dataDxfId="12390" dataCellStyle="Normal 2 2 3 2"/>
    <tableColumn id="3995" name="Coluna3995" dataDxfId="12389" dataCellStyle="Normal 2 2 3 2"/>
    <tableColumn id="3996" name="Coluna3996" dataDxfId="12388" dataCellStyle="Normal 2 2 3 2"/>
    <tableColumn id="3997" name="Coluna3997" dataDxfId="12387" dataCellStyle="Normal 2 2 3 2"/>
    <tableColumn id="3998" name="Coluna3998" dataDxfId="12386" dataCellStyle="Normal 2 2 3 2"/>
    <tableColumn id="3999" name="Coluna3999" dataDxfId="12385" dataCellStyle="Normal 2 2 3 2"/>
    <tableColumn id="4000" name="Coluna4000" dataDxfId="12384" dataCellStyle="Normal 2 2 3 2"/>
    <tableColumn id="4001" name="Coluna4001" dataDxfId="12383" dataCellStyle="Normal 2 2 3 2"/>
    <tableColumn id="4002" name="Coluna4002" dataDxfId="12382" dataCellStyle="Normal 2 2 3 2"/>
    <tableColumn id="4003" name="Coluna4003" dataDxfId="12381" dataCellStyle="Normal 2 2 3 2"/>
    <tableColumn id="4004" name="Coluna4004" dataDxfId="12380" dataCellStyle="Normal 2 2 3 2"/>
    <tableColumn id="4005" name="Coluna4005" dataDxfId="12379" dataCellStyle="Normal 2 2 3 2"/>
    <tableColumn id="4006" name="Coluna4006" dataDxfId="12378" dataCellStyle="Normal 2 2 3 2"/>
    <tableColumn id="4007" name="Coluna4007" dataDxfId="12377" dataCellStyle="Normal 2 2 3 2"/>
    <tableColumn id="4008" name="Coluna4008" dataDxfId="12376" dataCellStyle="Normal 2 2 3 2"/>
    <tableColumn id="4009" name="Coluna4009" dataDxfId="12375" dataCellStyle="Normal 2 2 3 2"/>
    <tableColumn id="4010" name="Coluna4010" dataDxfId="12374" dataCellStyle="Normal 2 2 3 2"/>
    <tableColumn id="4011" name="Coluna4011" dataDxfId="12373" dataCellStyle="Normal 2 2 3 2"/>
    <tableColumn id="4012" name="Coluna4012" dataDxfId="12372" dataCellStyle="Normal 2 2 3 2"/>
    <tableColumn id="4013" name="Coluna4013" dataDxfId="12371" dataCellStyle="Normal 2 2 3 2"/>
    <tableColumn id="4014" name="Coluna4014" dataDxfId="12370" dataCellStyle="Normal 2 2 3 2"/>
    <tableColumn id="4015" name="Coluna4015" dataDxfId="12369" dataCellStyle="Normal 2 2 3 2"/>
    <tableColumn id="4016" name="Coluna4016" dataDxfId="12368" dataCellStyle="Normal 2 2 3 2"/>
    <tableColumn id="4017" name="Coluna4017" dataDxfId="12367" dataCellStyle="Normal 2 2 3 2"/>
    <tableColumn id="4018" name="Coluna4018" dataDxfId="12366" dataCellStyle="Normal 2 2 3 2"/>
    <tableColumn id="4019" name="Coluna4019" dataDxfId="12365" dataCellStyle="Normal 2 2 3 2"/>
    <tableColumn id="4020" name="Coluna4020" dataDxfId="12364" dataCellStyle="Normal 2 2 3 2"/>
    <tableColumn id="4021" name="Coluna4021" dataDxfId="12363" dataCellStyle="Normal 2 2 3 2"/>
    <tableColumn id="4022" name="Coluna4022" dataDxfId="12362" dataCellStyle="Normal 2 2 3 2"/>
    <tableColumn id="4023" name="Coluna4023" dataDxfId="12361" dataCellStyle="Normal 2 2 3 2"/>
    <tableColumn id="4024" name="Coluna4024" dataDxfId="12360" dataCellStyle="Normal 2 2 3 2"/>
    <tableColumn id="4025" name="Coluna4025" dataDxfId="12359" dataCellStyle="Normal 2 2 3 2"/>
    <tableColumn id="4026" name="Coluna4026" dataDxfId="12358" dataCellStyle="Normal 2 2 3 2"/>
    <tableColumn id="4027" name="Coluna4027" dataDxfId="12357" dataCellStyle="Normal 2 2 3 2"/>
    <tableColumn id="4028" name="Coluna4028" dataDxfId="12356" dataCellStyle="Normal 2 2 3 2"/>
    <tableColumn id="4029" name="Coluna4029" dataDxfId="12355" dataCellStyle="Normal 2 2 3 2"/>
    <tableColumn id="4030" name="Coluna4030" dataDxfId="12354" dataCellStyle="Normal 2 2 3 2"/>
    <tableColumn id="4031" name="Coluna4031" dataDxfId="12353" dataCellStyle="Normal 2 2 3 2"/>
    <tableColumn id="4032" name="Coluna4032" dataDxfId="12352" dataCellStyle="Normal 2 2 3 2"/>
    <tableColumn id="4033" name="Coluna4033" dataDxfId="12351" dataCellStyle="Normal 2 2 3 2"/>
    <tableColumn id="4034" name="Coluna4034" dataDxfId="12350" dataCellStyle="Normal 2 2 3 2"/>
    <tableColumn id="4035" name="Coluna4035" dataDxfId="12349" dataCellStyle="Normal 2 2 3 2"/>
    <tableColumn id="4036" name="Coluna4036" dataDxfId="12348" dataCellStyle="Normal 2 2 3 2"/>
    <tableColumn id="4037" name="Coluna4037" dataDxfId="12347" dataCellStyle="Normal 2 2 3 2"/>
    <tableColumn id="4038" name="Coluna4038" dataDxfId="12346" dataCellStyle="Normal 2 2 3 2"/>
    <tableColumn id="4039" name="Coluna4039" dataDxfId="12345" dataCellStyle="Normal 2 2 3 2"/>
    <tableColumn id="4040" name="Coluna4040" dataDxfId="12344" dataCellStyle="Normal 2 2 3 2"/>
    <tableColumn id="4041" name="Coluna4041" dataDxfId="12343" dataCellStyle="Normal 2 2 3 2"/>
    <tableColumn id="4042" name="Coluna4042" dataDxfId="12342" dataCellStyle="Normal 2 2 3 2"/>
    <tableColumn id="4043" name="Coluna4043" dataDxfId="12341" dataCellStyle="Normal 2 2 3 2"/>
    <tableColumn id="4044" name="Coluna4044" dataDxfId="12340" dataCellStyle="Normal 2 2 3 2"/>
    <tableColumn id="4045" name="Coluna4045" dataDxfId="12339" dataCellStyle="Normal 2 2 3 2"/>
    <tableColumn id="4046" name="Coluna4046" dataDxfId="12338" dataCellStyle="Normal 2 2 3 2"/>
    <tableColumn id="4047" name="Coluna4047" dataDxfId="12337" dataCellStyle="Normal 2 2 3 2"/>
    <tableColumn id="4048" name="Coluna4048" dataDxfId="12336" dataCellStyle="Normal 2 2 3 2"/>
    <tableColumn id="4049" name="Coluna4049" dataDxfId="12335" dataCellStyle="Normal 2 2 3 2"/>
    <tableColumn id="4050" name="Coluna4050" dataDxfId="12334" dataCellStyle="Normal 2 2 3 2"/>
    <tableColumn id="4051" name="Coluna4051" dataDxfId="12333" dataCellStyle="Normal 2 2 3 2"/>
    <tableColumn id="4052" name="Coluna4052" dataDxfId="12332" dataCellStyle="Normal 2 2 3 2"/>
    <tableColumn id="4053" name="Coluna4053" dataDxfId="12331" dataCellStyle="Normal 2 2 3 2"/>
    <tableColumn id="4054" name="Coluna4054" dataDxfId="12330" dataCellStyle="Normal 2 2 3 2"/>
    <tableColumn id="4055" name="Coluna4055" dataDxfId="12329" dataCellStyle="Normal 2 2 3 2"/>
    <tableColumn id="4056" name="Coluna4056" dataDxfId="12328" dataCellStyle="Normal 2 2 3 2"/>
    <tableColumn id="4057" name="Coluna4057" dataDxfId="12327" dataCellStyle="Normal 2 2 3 2"/>
    <tableColumn id="4058" name="Coluna4058" dataDxfId="12326" dataCellStyle="Normal 2 2 3 2"/>
    <tableColumn id="4059" name="Coluna4059" dataDxfId="12325" dataCellStyle="Normal 2 2 3 2"/>
    <tableColumn id="4060" name="Coluna4060" dataDxfId="12324" dataCellStyle="Normal 2 2 3 2"/>
    <tableColumn id="4061" name="Coluna4061" dataDxfId="12323" dataCellStyle="Normal 2 2 3 2"/>
    <tableColumn id="4062" name="Coluna4062" dataDxfId="12322" dataCellStyle="Normal 2 2 3 2"/>
    <tableColumn id="4063" name="Coluna4063" dataDxfId="12321" dataCellStyle="Normal 2 2 3 2"/>
    <tableColumn id="4064" name="Coluna4064" dataDxfId="12320" dataCellStyle="Normal 2 2 3 2"/>
    <tableColumn id="4065" name="Coluna4065" dataDxfId="12319" dataCellStyle="Normal 2 2 3 2"/>
    <tableColumn id="4066" name="Coluna4066" dataDxfId="12318" dataCellStyle="Normal 2 2 3 2"/>
    <tableColumn id="4067" name="Coluna4067" dataDxfId="12317" dataCellStyle="Normal 2 2 3 2"/>
    <tableColumn id="4068" name="Coluna4068" dataDxfId="12316" dataCellStyle="Normal 2 2 3 2"/>
    <tableColumn id="4069" name="Coluna4069" dataDxfId="12315" dataCellStyle="Normal 2 2 3 2"/>
    <tableColumn id="4070" name="Coluna4070" dataDxfId="12314" dataCellStyle="Normal 2 2 3 2"/>
    <tableColumn id="4071" name="Coluna4071" dataDxfId="12313" dataCellStyle="Normal 2 2 3 2"/>
    <tableColumn id="4072" name="Coluna4072" dataDxfId="12312" dataCellStyle="Normal 2 2 3 2"/>
    <tableColumn id="4073" name="Coluna4073" dataDxfId="12311" dataCellStyle="Normal 2 2 3 2"/>
    <tableColumn id="4074" name="Coluna4074" dataDxfId="12310" dataCellStyle="Normal 2 2 3 2"/>
    <tableColumn id="4075" name="Coluna4075" dataDxfId="12309" dataCellStyle="Normal 2 2 3 2"/>
    <tableColumn id="4076" name="Coluna4076" dataDxfId="12308" dataCellStyle="Normal 2 2 3 2"/>
    <tableColumn id="4077" name="Coluna4077" dataDxfId="12307" dataCellStyle="Normal 2 2 3 2"/>
    <tableColumn id="4078" name="Coluna4078" dataDxfId="12306" dataCellStyle="Normal 2 2 3 2"/>
    <tableColumn id="4079" name="Coluna4079" dataDxfId="12305" dataCellStyle="Normal 2 2 3 2"/>
    <tableColumn id="4080" name="Coluna4080" dataDxfId="12304" dataCellStyle="Normal 2 2 3 2"/>
    <tableColumn id="4081" name="Coluna4081" dataDxfId="12303" dataCellStyle="Normal 2 2 3 2"/>
    <tableColumn id="4082" name="Coluna4082" dataDxfId="12302" dataCellStyle="Normal 2 2 3 2"/>
    <tableColumn id="4083" name="Coluna4083" dataDxfId="12301" dataCellStyle="Normal 2 2 3 2"/>
    <tableColumn id="4084" name="Coluna4084" dataDxfId="12300" dataCellStyle="Normal 2 2 3 2"/>
    <tableColumn id="4085" name="Coluna4085" dataDxfId="12299" dataCellStyle="Normal 2 2 3 2"/>
    <tableColumn id="4086" name="Coluna4086" dataDxfId="12298" dataCellStyle="Normal 2 2 3 2"/>
    <tableColumn id="4087" name="Coluna4087" dataDxfId="12297" dataCellStyle="Normal 2 2 3 2"/>
    <tableColumn id="4088" name="Coluna4088" dataDxfId="12296" dataCellStyle="Normal 2 2 3 2"/>
    <tableColumn id="4089" name="Coluna4089" dataDxfId="12295" dataCellStyle="Normal 2 2 3 2"/>
    <tableColumn id="4090" name="Coluna4090" dataDxfId="12294" dataCellStyle="Normal 2 2 3 2"/>
    <tableColumn id="4091" name="Coluna4091" dataDxfId="12293" dataCellStyle="Normal 2 2 3 2"/>
    <tableColumn id="4092" name="Coluna4092" dataDxfId="12292" dataCellStyle="Normal 2 2 3 2"/>
    <tableColumn id="4093" name="Coluna4093" dataDxfId="12291" dataCellStyle="Normal 2 2 3 2"/>
    <tableColumn id="4094" name="Coluna4094" dataDxfId="12290" dataCellStyle="Normal 2 2 3 2"/>
    <tableColumn id="4095" name="Coluna4095" dataDxfId="12289" dataCellStyle="Normal 2 2 3 2"/>
    <tableColumn id="4096" name="Coluna4096" dataDxfId="12288" dataCellStyle="Normal 2 2 3 2"/>
    <tableColumn id="4097" name="Coluna4097" dataDxfId="12287" dataCellStyle="Normal 2 2 3 2"/>
    <tableColumn id="4098" name="Coluna4098" dataDxfId="12286" dataCellStyle="Normal 2 2 3 2"/>
    <tableColumn id="4099" name="Coluna4099" dataDxfId="12285" dataCellStyle="Normal 2 2 3 2"/>
    <tableColumn id="4100" name="Coluna4100" dataDxfId="12284" dataCellStyle="Normal 2 2 3 2"/>
    <tableColumn id="4101" name="Coluna4101" dataDxfId="12283" dataCellStyle="Normal 2 2 3 2"/>
    <tableColumn id="4102" name="Coluna4102" dataDxfId="12282" dataCellStyle="Normal 2 2 3 2"/>
    <tableColumn id="4103" name="Coluna4103" dataDxfId="12281" dataCellStyle="Normal 2 2 3 2"/>
    <tableColumn id="4104" name="Coluna4104" dataDxfId="12280" dataCellStyle="Normal 2 2 3 2"/>
    <tableColumn id="4105" name="Coluna4105" dataDxfId="12279" dataCellStyle="Normal 2 2 3 2"/>
    <tableColumn id="4106" name="Coluna4106" dataDxfId="12278" dataCellStyle="Normal 2 2 3 2"/>
    <tableColumn id="4107" name="Coluna4107" dataDxfId="12277" dataCellStyle="Normal 2 2 3 2"/>
    <tableColumn id="4108" name="Coluna4108" dataDxfId="12276" dataCellStyle="Normal 2 2 3 2"/>
    <tableColumn id="4109" name="Coluna4109" dataDxfId="12275" dataCellStyle="Normal 2 2 3 2"/>
    <tableColumn id="4110" name="Coluna4110" dataDxfId="12274" dataCellStyle="Normal 2 2 3 2"/>
    <tableColumn id="4111" name="Coluna4111" dataDxfId="12273" dataCellStyle="Normal 2 2 3 2"/>
    <tableColumn id="4112" name="Coluna4112" dataDxfId="12272" dataCellStyle="Normal 2 2 3 2"/>
    <tableColumn id="4113" name="Coluna4113" dataDxfId="12271" dataCellStyle="Normal 2 2 3 2"/>
    <tableColumn id="4114" name="Coluna4114" dataDxfId="12270" dataCellStyle="Normal 2 2 3 2"/>
    <tableColumn id="4115" name="Coluna4115" dataDxfId="12269" dataCellStyle="Normal 2 2 3 2"/>
    <tableColumn id="4116" name="Coluna4116" dataDxfId="12268" dataCellStyle="Normal 2 2 3 2"/>
    <tableColumn id="4117" name="Coluna4117" dataDxfId="12267" dataCellStyle="Normal 2 2 3 2"/>
    <tableColumn id="4118" name="Coluna4118" dataDxfId="12266" dataCellStyle="Normal 2 2 3 2"/>
    <tableColumn id="4119" name="Coluna4119" dataDxfId="12265" dataCellStyle="Normal 2 2 3 2"/>
    <tableColumn id="4120" name="Coluna4120" dataDxfId="12264" dataCellStyle="Normal 2 2 3 2"/>
    <tableColumn id="4121" name="Coluna4121" dataDxfId="12263" dataCellStyle="Normal 2 2 3 2"/>
    <tableColumn id="4122" name="Coluna4122" dataDxfId="12262" dataCellStyle="Normal 2 2 3 2"/>
    <tableColumn id="4123" name="Coluna4123" dataDxfId="12261" dataCellStyle="Normal 2 2 3 2"/>
    <tableColumn id="4124" name="Coluna4124" dataDxfId="12260" dataCellStyle="Normal 2 2 3 2"/>
    <tableColumn id="4125" name="Coluna4125" dataDxfId="12259" dataCellStyle="Normal 2 2 3 2"/>
    <tableColumn id="4126" name="Coluna4126" dataDxfId="12258" dataCellStyle="Normal 2 2 3 2"/>
    <tableColumn id="4127" name="Coluna4127" dataDxfId="12257" dataCellStyle="Normal 2 2 3 2"/>
    <tableColumn id="4128" name="Coluna4128" dataDxfId="12256" dataCellStyle="Normal 2 2 3 2"/>
    <tableColumn id="4129" name="Coluna4129" dataDxfId="12255" dataCellStyle="Normal 2 2 3 2"/>
    <tableColumn id="4130" name="Coluna4130" dataDxfId="12254" dataCellStyle="Normal 2 2 3 2"/>
    <tableColumn id="4131" name="Coluna4131" dataDxfId="12253" dataCellStyle="Normal 2 2 3 2"/>
    <tableColumn id="4132" name="Coluna4132" dataDxfId="12252" dataCellStyle="Normal 2 2 3 2"/>
    <tableColumn id="4133" name="Coluna4133" dataDxfId="12251" dataCellStyle="Normal 2 2 3 2"/>
    <tableColumn id="4134" name="Coluna4134" dataDxfId="12250" dataCellStyle="Normal 2 2 3 2"/>
    <tableColumn id="4135" name="Coluna4135" dataDxfId="12249" dataCellStyle="Normal 2 2 3 2"/>
    <tableColumn id="4136" name="Coluna4136" dataDxfId="12248" dataCellStyle="Normal 2 2 3 2"/>
    <tableColumn id="4137" name="Coluna4137" dataDxfId="12247" dataCellStyle="Normal 2 2 3 2"/>
    <tableColumn id="4138" name="Coluna4138" dataDxfId="12246" dataCellStyle="Normal 2 2 3 2"/>
    <tableColumn id="4139" name="Coluna4139" dataDxfId="12245" dataCellStyle="Normal 2 2 3 2"/>
    <tableColumn id="4140" name="Coluna4140" dataDxfId="12244" dataCellStyle="Normal 2 2 3 2"/>
    <tableColumn id="4141" name="Coluna4141" dataDxfId="12243" dataCellStyle="Normal 2 2 3 2"/>
    <tableColumn id="4142" name="Coluna4142" dataDxfId="12242" dataCellStyle="Normal 2 2 3 2"/>
    <tableColumn id="4143" name="Coluna4143" dataDxfId="12241" dataCellStyle="Normal 2 2 3 2"/>
    <tableColumn id="4144" name="Coluna4144" dataDxfId="12240" dataCellStyle="Normal 2 2 3 2"/>
    <tableColumn id="4145" name="Coluna4145" dataDxfId="12239" dataCellStyle="Normal 2 2 3 2"/>
    <tableColumn id="4146" name="Coluna4146" dataDxfId="12238" dataCellStyle="Normal 2 2 3 2"/>
    <tableColumn id="4147" name="Coluna4147" dataDxfId="12237" dataCellStyle="Normal 2 2 3 2"/>
    <tableColumn id="4148" name="Coluna4148" dataDxfId="12236" dataCellStyle="Normal 2 2 3 2"/>
    <tableColumn id="4149" name="Coluna4149" dataDxfId="12235" dataCellStyle="Normal 2 2 3 2"/>
    <tableColumn id="4150" name="Coluna4150" dataDxfId="12234" dataCellStyle="Normal 2 2 3 2"/>
    <tableColumn id="4151" name="Coluna4151" dataDxfId="12233" dataCellStyle="Normal 2 2 3 2"/>
    <tableColumn id="4152" name="Coluna4152" dataDxfId="12232" dataCellStyle="Normal 2 2 3 2"/>
    <tableColumn id="4153" name="Coluna4153" dataDxfId="12231" dataCellStyle="Normal 2 2 3 2"/>
    <tableColumn id="4154" name="Coluna4154" dataDxfId="12230" dataCellStyle="Normal 2 2 3 2"/>
    <tableColumn id="4155" name="Coluna4155" dataDxfId="12229" dataCellStyle="Normal 2 2 3 2"/>
    <tableColumn id="4156" name="Coluna4156" dataDxfId="12228" dataCellStyle="Normal 2 2 3 2"/>
    <tableColumn id="4157" name="Coluna4157" dataDxfId="12227" dataCellStyle="Normal 2 2 3 2"/>
    <tableColumn id="4158" name="Coluna4158" dataDxfId="12226" dataCellStyle="Normal 2 2 3 2"/>
    <tableColumn id="4159" name="Coluna4159" dataDxfId="12225" dataCellStyle="Normal 2 2 3 2"/>
    <tableColumn id="4160" name="Coluna4160" dataDxfId="12224" dataCellStyle="Normal 2 2 3 2"/>
    <tableColumn id="4161" name="Coluna4161" dataDxfId="12223" dataCellStyle="Normal 2 2 3 2"/>
    <tableColumn id="4162" name="Coluna4162" dataDxfId="12222" dataCellStyle="Normal 2 2 3 2"/>
    <tableColumn id="4163" name="Coluna4163" dataDxfId="12221" dataCellStyle="Normal 2 2 3 2"/>
    <tableColumn id="4164" name="Coluna4164" dataDxfId="12220" dataCellStyle="Normal 2 2 3 2"/>
    <tableColumn id="4165" name="Coluna4165" dataDxfId="12219" dataCellStyle="Normal 2 2 3 2"/>
    <tableColumn id="4166" name="Coluna4166" dataDxfId="12218" dataCellStyle="Normal 2 2 3 2"/>
    <tableColumn id="4167" name="Coluna4167" dataDxfId="12217" dataCellStyle="Normal 2 2 3 2"/>
    <tableColumn id="4168" name="Coluna4168" dataDxfId="12216" dataCellStyle="Normal 2 2 3 2"/>
    <tableColumn id="4169" name="Coluna4169" dataDxfId="12215" dataCellStyle="Normal 2 2 3 2"/>
    <tableColumn id="4170" name="Coluna4170" dataDxfId="12214" dataCellStyle="Normal 2 2 3 2"/>
    <tableColumn id="4171" name="Coluna4171" dataDxfId="12213" dataCellStyle="Normal 2 2 3 2"/>
    <tableColumn id="4172" name="Coluna4172" dataDxfId="12212" dataCellStyle="Normal 2 2 3 2"/>
    <tableColumn id="4173" name="Coluna4173" dataDxfId="12211" dataCellStyle="Normal 2 2 3 2"/>
    <tableColumn id="4174" name="Coluna4174" dataDxfId="12210" dataCellStyle="Normal 2 2 3 2"/>
    <tableColumn id="4175" name="Coluna4175" dataDxfId="12209" dataCellStyle="Normal 2 2 3 2"/>
    <tableColumn id="4176" name="Coluna4176" dataDxfId="12208" dataCellStyle="Normal 2 2 3 2"/>
    <tableColumn id="4177" name="Coluna4177" dataDxfId="12207" dataCellStyle="Normal 2 2 3 2"/>
    <tableColumn id="4178" name="Coluna4178" dataDxfId="12206" dataCellStyle="Normal 2 2 3 2"/>
    <tableColumn id="4179" name="Coluna4179" dataDxfId="12205" dataCellStyle="Normal 2 2 3 2"/>
    <tableColumn id="4180" name="Coluna4180" dataDxfId="12204" dataCellStyle="Normal 2 2 3 2"/>
    <tableColumn id="4181" name="Coluna4181" dataDxfId="12203" dataCellStyle="Normal 2 2 3 2"/>
    <tableColumn id="4182" name="Coluna4182" dataDxfId="12202" dataCellStyle="Normal 2 2 3 2"/>
    <tableColumn id="4183" name="Coluna4183" dataDxfId="12201" dataCellStyle="Normal 2 2 3 2"/>
    <tableColumn id="4184" name="Coluna4184" dataDxfId="12200" dataCellStyle="Normal 2 2 3 2"/>
    <tableColumn id="4185" name="Coluna4185" dataDxfId="12199" dataCellStyle="Normal 2 2 3 2"/>
    <tableColumn id="4186" name="Coluna4186" dataDxfId="12198" dataCellStyle="Normal 2 2 3 2"/>
    <tableColumn id="4187" name="Coluna4187" dataDxfId="12197" dataCellStyle="Normal 2 2 3 2"/>
    <tableColumn id="4188" name="Coluna4188" dataDxfId="12196" dataCellStyle="Normal 2 2 3 2"/>
    <tableColumn id="4189" name="Coluna4189" dataDxfId="12195" dataCellStyle="Normal 2 2 3 2"/>
    <tableColumn id="4190" name="Coluna4190" dataDxfId="12194" dataCellStyle="Normal 2 2 3 2"/>
    <tableColumn id="4191" name="Coluna4191" dataDxfId="12193" dataCellStyle="Normal 2 2 3 2"/>
    <tableColumn id="4192" name="Coluna4192" dataDxfId="12192" dataCellStyle="Normal 2 2 3 2"/>
    <tableColumn id="4193" name="Coluna4193" dataDxfId="12191" dataCellStyle="Normal 2 2 3 2"/>
    <tableColumn id="4194" name="Coluna4194" dataDxfId="12190" dataCellStyle="Normal 2 2 3 2"/>
    <tableColumn id="4195" name="Coluna4195" dataDxfId="12189" dataCellStyle="Normal 2 2 3 2"/>
    <tableColumn id="4196" name="Coluna4196" dataDxfId="12188" dataCellStyle="Normal 2 2 3 2"/>
    <tableColumn id="4197" name="Coluna4197" dataDxfId="12187" dataCellStyle="Normal 2 2 3 2"/>
    <tableColumn id="4198" name="Coluna4198" dataDxfId="12186" dataCellStyle="Normal 2 2 3 2"/>
    <tableColumn id="4199" name="Coluna4199" dataDxfId="12185" dataCellStyle="Normal 2 2 3 2"/>
    <tableColumn id="4200" name="Coluna4200" dataDxfId="12184" dataCellStyle="Normal 2 2 3 2"/>
    <tableColumn id="4201" name="Coluna4201" dataDxfId="12183" dataCellStyle="Normal 2 2 3 2"/>
    <tableColumn id="4202" name="Coluna4202" dataDxfId="12182" dataCellStyle="Normal 2 2 3 2"/>
    <tableColumn id="4203" name="Coluna4203" dataDxfId="12181" dataCellStyle="Normal 2 2 3 2"/>
    <tableColumn id="4204" name="Coluna4204" dataDxfId="12180" dataCellStyle="Normal 2 2 3 2"/>
    <tableColumn id="4205" name="Coluna4205" dataDxfId="12179" dataCellStyle="Normal 2 2 3 2"/>
    <tableColumn id="4206" name="Coluna4206" dataDxfId="12178" dataCellStyle="Normal 2 2 3 2"/>
    <tableColumn id="4207" name="Coluna4207" dataDxfId="12177" dataCellStyle="Normal 2 2 3 2"/>
    <tableColumn id="4208" name="Coluna4208" dataDxfId="12176" dataCellStyle="Normal 2 2 3 2"/>
    <tableColumn id="4209" name="Coluna4209" dataDxfId="12175" dataCellStyle="Normal 2 2 3 2"/>
    <tableColumn id="4210" name="Coluna4210" dataDxfId="12174" dataCellStyle="Normal 2 2 3 2"/>
    <tableColumn id="4211" name="Coluna4211" dataDxfId="12173" dataCellStyle="Normal 2 2 3 2"/>
    <tableColumn id="4212" name="Coluna4212" dataDxfId="12172" dataCellStyle="Normal 2 2 3 2"/>
    <tableColumn id="4213" name="Coluna4213" dataDxfId="12171" dataCellStyle="Normal 2 2 3 2"/>
    <tableColumn id="4214" name="Coluna4214" dataDxfId="12170" dataCellStyle="Normal 2 2 3 2"/>
    <tableColumn id="4215" name="Coluna4215" dataDxfId="12169" dataCellStyle="Normal 2 2 3 2"/>
    <tableColumn id="4216" name="Coluna4216" dataDxfId="12168" dataCellStyle="Normal 2 2 3 2"/>
    <tableColumn id="4217" name="Coluna4217" dataDxfId="12167" dataCellStyle="Normal 2 2 3 2"/>
    <tableColumn id="4218" name="Coluna4218" dataDxfId="12166" dataCellStyle="Normal 2 2 3 2"/>
    <tableColumn id="4219" name="Coluna4219" dataDxfId="12165" dataCellStyle="Normal 2 2 3 2"/>
    <tableColumn id="4220" name="Coluna4220" dataDxfId="12164" dataCellStyle="Normal 2 2 3 2"/>
    <tableColumn id="4221" name="Coluna4221" dataDxfId="12163" dataCellStyle="Normal 2 2 3 2"/>
    <tableColumn id="4222" name="Coluna4222" dataDxfId="12162" dataCellStyle="Normal 2 2 3 2"/>
    <tableColumn id="4223" name="Coluna4223" dataDxfId="12161" dataCellStyle="Normal 2 2 3 2"/>
    <tableColumn id="4224" name="Coluna4224" dataDxfId="12160" dataCellStyle="Normal 2 2 3 2"/>
    <tableColumn id="4225" name="Coluna4225" dataDxfId="12159" dataCellStyle="Normal 2 2 3 2"/>
    <tableColumn id="4226" name="Coluna4226" dataDxfId="12158" dataCellStyle="Normal 2 2 3 2"/>
    <tableColumn id="4227" name="Coluna4227" dataDxfId="12157" dataCellStyle="Normal 2 2 3 2"/>
    <tableColumn id="4228" name="Coluna4228" dataDxfId="12156" dataCellStyle="Normal 2 2 3 2"/>
    <tableColumn id="4229" name="Coluna4229" dataDxfId="12155" dataCellStyle="Normal 2 2 3 2"/>
    <tableColumn id="4230" name="Coluna4230" dataDxfId="12154" dataCellStyle="Normal 2 2 3 2"/>
    <tableColumn id="4231" name="Coluna4231" dataDxfId="12153" dataCellStyle="Normal 2 2 3 2"/>
    <tableColumn id="4232" name="Coluna4232" dataDxfId="12152" dataCellStyle="Normal 2 2 3 2"/>
    <tableColumn id="4233" name="Coluna4233" dataDxfId="12151" dataCellStyle="Normal 2 2 3 2"/>
    <tableColumn id="4234" name="Coluna4234" dataDxfId="12150" dataCellStyle="Normal 2 2 3 2"/>
    <tableColumn id="4235" name="Coluna4235" dataDxfId="12149" dataCellStyle="Normal 2 2 3 2"/>
    <tableColumn id="4236" name="Coluna4236" dataDxfId="12148" dataCellStyle="Normal 2 2 3 2"/>
    <tableColumn id="4237" name="Coluna4237" dataDxfId="12147" dataCellStyle="Normal 2 2 3 2"/>
    <tableColumn id="4238" name="Coluna4238" dataDxfId="12146" dataCellStyle="Normal 2 2 3 2"/>
    <tableColumn id="4239" name="Coluna4239" dataDxfId="12145" dataCellStyle="Normal 2 2 3 2"/>
    <tableColumn id="4240" name="Coluna4240" dataDxfId="12144" dataCellStyle="Normal 2 2 3 2"/>
    <tableColumn id="4241" name="Coluna4241" dataDxfId="12143" dataCellStyle="Normal 2 2 3 2"/>
    <tableColumn id="4242" name="Coluna4242" dataDxfId="12142" dataCellStyle="Normal 2 2 3 2"/>
    <tableColumn id="4243" name="Coluna4243" dataDxfId="12141" dataCellStyle="Normal 2 2 3 2"/>
    <tableColumn id="4244" name="Coluna4244" dataDxfId="12140" dataCellStyle="Normal 2 2 3 2"/>
    <tableColumn id="4245" name="Coluna4245" dataDxfId="12139" dataCellStyle="Normal 2 2 3 2"/>
    <tableColumn id="4246" name="Coluna4246" dataDxfId="12138" dataCellStyle="Normal 2 2 3 2"/>
    <tableColumn id="4247" name="Coluna4247" dataDxfId="12137" dataCellStyle="Normal 2 2 3 2"/>
    <tableColumn id="4248" name="Coluna4248" dataDxfId="12136" dataCellStyle="Normal 2 2 3 2"/>
    <tableColumn id="4249" name="Coluna4249" dataDxfId="12135" dataCellStyle="Normal 2 2 3 2"/>
    <tableColumn id="4250" name="Coluna4250" dataDxfId="12134" dataCellStyle="Normal 2 2 3 2"/>
    <tableColumn id="4251" name="Coluna4251" dataDxfId="12133" dataCellStyle="Normal 2 2 3 2"/>
    <tableColumn id="4252" name="Coluna4252" dataDxfId="12132" dataCellStyle="Normal 2 2 3 2"/>
    <tableColumn id="4253" name="Coluna4253" dataDxfId="12131" dataCellStyle="Normal 2 2 3 2"/>
    <tableColumn id="4254" name="Coluna4254" dataDxfId="12130" dataCellStyle="Normal 2 2 3 2"/>
    <tableColumn id="4255" name="Coluna4255" dataDxfId="12129" dataCellStyle="Normal 2 2 3 2"/>
    <tableColumn id="4256" name="Coluna4256" dataDxfId="12128" dataCellStyle="Normal 2 2 3 2"/>
    <tableColumn id="4257" name="Coluna4257" dataDxfId="12127" dataCellStyle="Normal 2 2 3 2"/>
    <tableColumn id="4258" name="Coluna4258" dataDxfId="12126" dataCellStyle="Normal 2 2 3 2"/>
    <tableColumn id="4259" name="Coluna4259" dataDxfId="12125" dataCellStyle="Normal 2 2 3 2"/>
    <tableColumn id="4260" name="Coluna4260" dataDxfId="12124" dataCellStyle="Normal 2 2 3 2"/>
    <tableColumn id="4261" name="Coluna4261" dataDxfId="12123" dataCellStyle="Normal 2 2 3 2"/>
    <tableColumn id="4262" name="Coluna4262" dataDxfId="12122" dataCellStyle="Normal 2 2 3 2"/>
    <tableColumn id="4263" name="Coluna4263" dataDxfId="12121" dataCellStyle="Normal 2 2 3 2"/>
    <tableColumn id="4264" name="Coluna4264" dataDxfId="12120" dataCellStyle="Normal 2 2 3 2"/>
    <tableColumn id="4265" name="Coluna4265" dataDxfId="12119" dataCellStyle="Normal 2 2 3 2"/>
    <tableColumn id="4266" name="Coluna4266" dataDxfId="12118" dataCellStyle="Normal 2 2 3 2"/>
    <tableColumn id="4267" name="Coluna4267" dataDxfId="12117" dataCellStyle="Normal 2 2 3 2"/>
    <tableColumn id="4268" name="Coluna4268" dataDxfId="12116" dataCellStyle="Normal 2 2 3 2"/>
    <tableColumn id="4269" name="Coluna4269" dataDxfId="12115" dataCellStyle="Normal 2 2 3 2"/>
    <tableColumn id="4270" name="Coluna4270" dataDxfId="12114" dataCellStyle="Normal 2 2 3 2"/>
    <tableColumn id="4271" name="Coluna4271" dataDxfId="12113" dataCellStyle="Normal 2 2 3 2"/>
    <tableColumn id="4272" name="Coluna4272" dataDxfId="12112" dataCellStyle="Normal 2 2 3 2"/>
    <tableColumn id="4273" name="Coluna4273" dataDxfId="12111" dataCellStyle="Normal 2 2 3 2"/>
    <tableColumn id="4274" name="Coluna4274" dataDxfId="12110" dataCellStyle="Normal 2 2 3 2"/>
    <tableColumn id="4275" name="Coluna4275" dataDxfId="12109" dataCellStyle="Normal 2 2 3 2"/>
    <tableColumn id="4276" name="Coluna4276" dataDxfId="12108" dataCellStyle="Normal 2 2 3 2"/>
    <tableColumn id="4277" name="Coluna4277" dataDxfId="12107" dataCellStyle="Normal 2 2 3 2"/>
    <tableColumn id="4278" name="Coluna4278" dataDxfId="12106" dataCellStyle="Normal 2 2 3 2"/>
    <tableColumn id="4279" name="Coluna4279" dataDxfId="12105" dataCellStyle="Normal 2 2 3 2"/>
    <tableColumn id="4280" name="Coluna4280" dataDxfId="12104" dataCellStyle="Normal 2 2 3 2"/>
    <tableColumn id="4281" name="Coluna4281" dataDxfId="12103" dataCellStyle="Normal 2 2 3 2"/>
    <tableColumn id="4282" name="Coluna4282" dataDxfId="12102" dataCellStyle="Normal 2 2 3 2"/>
    <tableColumn id="4283" name="Coluna4283" dataDxfId="12101" dataCellStyle="Normal 2 2 3 2"/>
    <tableColumn id="4284" name="Coluna4284" dataDxfId="12100" dataCellStyle="Normal 2 2 3 2"/>
    <tableColumn id="4285" name="Coluna4285" dataDxfId="12099" dataCellStyle="Normal 2 2 3 2"/>
    <tableColumn id="4286" name="Coluna4286" dataDxfId="12098" dataCellStyle="Normal 2 2 3 2"/>
    <tableColumn id="4287" name="Coluna4287" dataDxfId="12097" dataCellStyle="Normal 2 2 3 2"/>
    <tableColumn id="4288" name="Coluna4288" dataDxfId="12096" dataCellStyle="Normal 2 2 3 2"/>
    <tableColumn id="4289" name="Coluna4289" dataDxfId="12095" dataCellStyle="Normal 2 2 3 2"/>
    <tableColumn id="4290" name="Coluna4290" dataDxfId="12094" dataCellStyle="Normal 2 2 3 2"/>
    <tableColumn id="4291" name="Coluna4291" dataDxfId="12093" dataCellStyle="Normal 2 2 3 2"/>
    <tableColumn id="4292" name="Coluna4292" dataDxfId="12092" dataCellStyle="Normal 2 2 3 2"/>
    <tableColumn id="4293" name="Coluna4293" dataDxfId="12091" dataCellStyle="Normal 2 2 3 2"/>
    <tableColumn id="4294" name="Coluna4294" dataDxfId="12090" dataCellStyle="Normal 2 2 3 2"/>
    <tableColumn id="4295" name="Coluna4295" dataDxfId="12089" dataCellStyle="Normal 2 2 3 2"/>
    <tableColumn id="4296" name="Coluna4296" dataDxfId="12088" dataCellStyle="Normal 2 2 3 2"/>
    <tableColumn id="4297" name="Coluna4297" dataDxfId="12087" dataCellStyle="Normal 2 2 3 2"/>
    <tableColumn id="4298" name="Coluna4298" dataDxfId="12086" dataCellStyle="Normal 2 2 3 2"/>
    <tableColumn id="4299" name="Coluna4299" dataDxfId="12085" dataCellStyle="Normal 2 2 3 2"/>
    <tableColumn id="4300" name="Coluna4300" dataDxfId="12084" dataCellStyle="Normal 2 2 3 2"/>
    <tableColumn id="4301" name="Coluna4301" dataDxfId="12083" dataCellStyle="Normal 2 2 3 2"/>
    <tableColumn id="4302" name="Coluna4302" dataDxfId="12082" dataCellStyle="Normal 2 2 3 2"/>
    <tableColumn id="4303" name="Coluna4303" dataDxfId="12081" dataCellStyle="Normal 2 2 3 2"/>
    <tableColumn id="4304" name="Coluna4304" dataDxfId="12080" dataCellStyle="Normal 2 2 3 2"/>
    <tableColumn id="4305" name="Coluna4305" dataDxfId="12079" dataCellStyle="Normal 2 2 3 2"/>
    <tableColumn id="4306" name="Coluna4306" dataDxfId="12078" dataCellStyle="Normal 2 2 3 2"/>
    <tableColumn id="4307" name="Coluna4307" dataDxfId="12077" dataCellStyle="Normal 2 2 3 2"/>
    <tableColumn id="4308" name="Coluna4308" dataDxfId="12076" dataCellStyle="Normal 2 2 3 2"/>
    <tableColumn id="4309" name="Coluna4309" dataDxfId="12075" dataCellStyle="Normal 2 2 3 2"/>
    <tableColumn id="4310" name="Coluna4310" dataDxfId="12074" dataCellStyle="Normal 2 2 3 2"/>
    <tableColumn id="4311" name="Coluna4311" dataDxfId="12073" dataCellStyle="Normal 2 2 3 2"/>
    <tableColumn id="4312" name="Coluna4312" dataDxfId="12072" dataCellStyle="Normal 2 2 3 2"/>
    <tableColumn id="4313" name="Coluna4313" dataDxfId="12071" dataCellStyle="Normal 2 2 3 2"/>
    <tableColumn id="4314" name="Coluna4314" dataDxfId="12070" dataCellStyle="Normal 2 2 3 2"/>
    <tableColumn id="4315" name="Coluna4315" dataDxfId="12069" dataCellStyle="Normal 2 2 3 2"/>
    <tableColumn id="4316" name="Coluna4316" dataDxfId="12068" dataCellStyle="Normal 2 2 3 2"/>
    <tableColumn id="4317" name="Coluna4317" dataDxfId="12067" dataCellStyle="Normal 2 2 3 2"/>
    <tableColumn id="4318" name="Coluna4318" dataDxfId="12066" dataCellStyle="Normal 2 2 3 2"/>
    <tableColumn id="4319" name="Coluna4319" dataDxfId="12065" dataCellStyle="Normal 2 2 3 2"/>
    <tableColumn id="4320" name="Coluna4320" dataDxfId="12064" dataCellStyle="Normal 2 2 3 2"/>
    <tableColumn id="4321" name="Coluna4321" dataDxfId="12063" dataCellStyle="Normal 2 2 3 2"/>
    <tableColumn id="4322" name="Coluna4322" dataDxfId="12062" dataCellStyle="Normal 2 2 3 2"/>
    <tableColumn id="4323" name="Coluna4323" dataDxfId="12061" dataCellStyle="Normal 2 2 3 2"/>
    <tableColumn id="4324" name="Coluna4324" dataDxfId="12060" dataCellStyle="Normal 2 2 3 2"/>
    <tableColumn id="4325" name="Coluna4325" dataDxfId="12059" dataCellStyle="Normal 2 2 3 2"/>
    <tableColumn id="4326" name="Coluna4326" dataDxfId="12058" dataCellStyle="Normal 2 2 3 2"/>
    <tableColumn id="4327" name="Coluna4327" dataDxfId="12057" dataCellStyle="Normal 2 2 3 2"/>
    <tableColumn id="4328" name="Coluna4328" dataDxfId="12056" dataCellStyle="Normal 2 2 3 2"/>
    <tableColumn id="4329" name="Coluna4329" dataDxfId="12055" dataCellStyle="Normal 2 2 3 2"/>
    <tableColumn id="4330" name="Coluna4330" dataDxfId="12054" dataCellStyle="Normal 2 2 3 2"/>
    <tableColumn id="4331" name="Coluna4331" dataDxfId="12053" dataCellStyle="Normal 2 2 3 2"/>
    <tableColumn id="4332" name="Coluna4332" dataDxfId="12052" dataCellStyle="Normal 2 2 3 2"/>
    <tableColumn id="4333" name="Coluna4333" dataDxfId="12051" dataCellStyle="Normal 2 2 3 2"/>
    <tableColumn id="4334" name="Coluna4334" dataDxfId="12050" dataCellStyle="Normal 2 2 3 2"/>
    <tableColumn id="4335" name="Coluna4335" dataDxfId="12049" dataCellStyle="Normal 2 2 3 2"/>
    <tableColumn id="4336" name="Coluna4336" dataDxfId="12048" dataCellStyle="Normal 2 2 3 2"/>
    <tableColumn id="4337" name="Coluna4337" dataDxfId="12047" dataCellStyle="Normal 2 2 3 2"/>
    <tableColumn id="4338" name="Coluna4338" dataDxfId="12046" dataCellStyle="Normal 2 2 3 2"/>
    <tableColumn id="4339" name="Coluna4339" dataDxfId="12045" dataCellStyle="Normal 2 2 3 2"/>
    <tableColumn id="4340" name="Coluna4340" dataDxfId="12044" dataCellStyle="Normal 2 2 3 2"/>
    <tableColumn id="4341" name="Coluna4341" dataDxfId="12043" dataCellStyle="Normal 2 2 3 2"/>
    <tableColumn id="4342" name="Coluna4342" dataDxfId="12042" dataCellStyle="Normal 2 2 3 2"/>
    <tableColumn id="4343" name="Coluna4343" dataDxfId="12041" dataCellStyle="Normal 2 2 3 2"/>
    <tableColumn id="4344" name="Coluna4344" dataDxfId="12040" dataCellStyle="Normal 2 2 3 2"/>
    <tableColumn id="4345" name="Coluna4345" dataDxfId="12039" dataCellStyle="Normal 2 2 3 2"/>
    <tableColumn id="4346" name="Coluna4346" dataDxfId="12038" dataCellStyle="Normal 2 2 3 2"/>
    <tableColumn id="4347" name="Coluna4347" dataDxfId="12037" dataCellStyle="Normal 2 2 3 2"/>
    <tableColumn id="4348" name="Coluna4348" dataDxfId="12036" dataCellStyle="Normal 2 2 3 2"/>
    <tableColumn id="4349" name="Coluna4349" dataDxfId="12035" dataCellStyle="Normal 2 2 3 2"/>
    <tableColumn id="4350" name="Coluna4350" dataDxfId="12034" dataCellStyle="Normal 2 2 3 2"/>
    <tableColumn id="4351" name="Coluna4351" dataDxfId="12033" dataCellStyle="Normal 2 2 3 2"/>
    <tableColumn id="4352" name="Coluna4352" dataDxfId="12032" dataCellStyle="Normal 2 2 3 2"/>
    <tableColumn id="4353" name="Coluna4353" dataDxfId="12031" dataCellStyle="Normal 2 2 3 2"/>
    <tableColumn id="4354" name="Coluna4354" dataDxfId="12030" dataCellStyle="Normal 2 2 3 2"/>
    <tableColumn id="4355" name="Coluna4355" dataDxfId="12029" dataCellStyle="Normal 2 2 3 2"/>
    <tableColumn id="4356" name="Coluna4356" dataDxfId="12028" dataCellStyle="Normal 2 2 3 2"/>
    <tableColumn id="4357" name="Coluna4357" dataDxfId="12027" dataCellStyle="Normal 2 2 3 2"/>
    <tableColumn id="4358" name="Coluna4358" dataDxfId="12026" dataCellStyle="Normal 2 2 3 2"/>
    <tableColumn id="4359" name="Coluna4359" dataDxfId="12025" dataCellStyle="Normal 2 2 3 2"/>
    <tableColumn id="4360" name="Coluna4360" dataDxfId="12024" dataCellStyle="Normal 2 2 3 2"/>
    <tableColumn id="4361" name="Coluna4361" dataDxfId="12023" dataCellStyle="Normal 2 2 3 2"/>
    <tableColumn id="4362" name="Coluna4362" dataDxfId="12022" dataCellStyle="Normal 2 2 3 2"/>
    <tableColumn id="4363" name="Coluna4363" dataDxfId="12021" dataCellStyle="Normal 2 2 3 2"/>
    <tableColumn id="4364" name="Coluna4364" dataDxfId="12020" dataCellStyle="Normal 2 2 3 2"/>
    <tableColumn id="4365" name="Coluna4365" dataDxfId="12019" dataCellStyle="Normal 2 2 3 2"/>
    <tableColumn id="4366" name="Coluna4366" dataDxfId="12018" dataCellStyle="Normal 2 2 3 2"/>
    <tableColumn id="4367" name="Coluna4367" dataDxfId="12017" dataCellStyle="Normal 2 2 3 2"/>
    <tableColumn id="4368" name="Coluna4368" dataDxfId="12016" dataCellStyle="Normal 2 2 3 2"/>
    <tableColumn id="4369" name="Coluna4369" dataDxfId="12015" dataCellStyle="Normal 2 2 3 2"/>
    <tableColumn id="4370" name="Coluna4370" dataDxfId="12014" dataCellStyle="Normal 2 2 3 2"/>
    <tableColumn id="4371" name="Coluna4371" dataDxfId="12013" dataCellStyle="Normal 2 2 3 2"/>
    <tableColumn id="4372" name="Coluna4372" dataDxfId="12012" dataCellStyle="Normal 2 2 3 2"/>
    <tableColumn id="4373" name="Coluna4373" dataDxfId="12011" dataCellStyle="Normal 2 2 3 2"/>
    <tableColumn id="4374" name="Coluna4374" dataDxfId="12010" dataCellStyle="Normal 2 2 3 2"/>
    <tableColumn id="4375" name="Coluna4375" dataDxfId="12009" dataCellStyle="Normal 2 2 3 2"/>
    <tableColumn id="4376" name="Coluna4376" dataDxfId="12008" dataCellStyle="Normal 2 2 3 2"/>
    <tableColumn id="4377" name="Coluna4377" dataDxfId="12007" dataCellStyle="Normal 2 2 3 2"/>
    <tableColumn id="4378" name="Coluna4378" dataDxfId="12006" dataCellStyle="Normal 2 2 3 2"/>
    <tableColumn id="4379" name="Coluna4379" dataDxfId="12005" dataCellStyle="Normal 2 2 3 2"/>
    <tableColumn id="4380" name="Coluna4380" dataDxfId="12004" dataCellStyle="Normal 2 2 3 2"/>
    <tableColumn id="4381" name="Coluna4381" dataDxfId="12003" dataCellStyle="Normal 2 2 3 2"/>
    <tableColumn id="4382" name="Coluna4382" dataDxfId="12002" dataCellStyle="Normal 2 2 3 2"/>
    <tableColumn id="4383" name="Coluna4383" dataDxfId="12001" dataCellStyle="Normal 2 2 3 2"/>
    <tableColumn id="4384" name="Coluna4384" dataDxfId="12000" dataCellStyle="Normal 2 2 3 2"/>
    <tableColumn id="4385" name="Coluna4385" dataDxfId="11999" dataCellStyle="Normal 2 2 3 2"/>
    <tableColumn id="4386" name="Coluna4386" dataDxfId="11998" dataCellStyle="Normal 2 2 3 2"/>
    <tableColumn id="4387" name="Coluna4387" dataDxfId="11997" dataCellStyle="Normal 2 2 3 2"/>
    <tableColumn id="4388" name="Coluna4388" dataDxfId="11996" dataCellStyle="Normal 2 2 3 2"/>
    <tableColumn id="4389" name="Coluna4389" dataDxfId="11995" dataCellStyle="Normal 2 2 3 2"/>
    <tableColumn id="4390" name="Coluna4390" dataDxfId="11994" dataCellStyle="Normal 2 2 3 2"/>
    <tableColumn id="4391" name="Coluna4391" dataDxfId="11993" dataCellStyle="Normal 2 2 3 2"/>
    <tableColumn id="4392" name="Coluna4392" dataDxfId="11992" dataCellStyle="Normal 2 2 3 2"/>
    <tableColumn id="4393" name="Coluna4393" dataDxfId="11991" dataCellStyle="Normal 2 2 3 2"/>
    <tableColumn id="4394" name="Coluna4394" dataDxfId="11990" dataCellStyle="Normal 2 2 3 2"/>
    <tableColumn id="4395" name="Coluna4395" dataDxfId="11989" dataCellStyle="Normal 2 2 3 2"/>
    <tableColumn id="4396" name="Coluna4396" dataDxfId="11988" dataCellStyle="Normal 2 2 3 2"/>
    <tableColumn id="4397" name="Coluna4397" dataDxfId="11987" dataCellStyle="Normal 2 2 3 2"/>
    <tableColumn id="4398" name="Coluna4398" dataDxfId="11986" dataCellStyle="Normal 2 2 3 2"/>
    <tableColumn id="4399" name="Coluna4399" dataDxfId="11985" dataCellStyle="Normal 2 2 3 2"/>
    <tableColumn id="4400" name="Coluna4400" dataDxfId="11984" dataCellStyle="Normal 2 2 3 2"/>
    <tableColumn id="4401" name="Coluna4401" dataDxfId="11983" dataCellStyle="Normal 2 2 3 2"/>
    <tableColumn id="4402" name="Coluna4402" dataDxfId="11982" dataCellStyle="Normal 2 2 3 2"/>
    <tableColumn id="4403" name="Coluna4403" dataDxfId="11981" dataCellStyle="Normal 2 2 3 2"/>
    <tableColumn id="4404" name="Coluna4404" dataDxfId="11980" dataCellStyle="Normal 2 2 3 2"/>
    <tableColumn id="4405" name="Coluna4405" dataDxfId="11979" dataCellStyle="Normal 2 2 3 2"/>
    <tableColumn id="4406" name="Coluna4406" dataDxfId="11978" dataCellStyle="Normal 2 2 3 2"/>
    <tableColumn id="4407" name="Coluna4407" dataDxfId="11977" dataCellStyle="Normal 2 2 3 2"/>
    <tableColumn id="4408" name="Coluna4408" dataDxfId="11976" dataCellStyle="Normal 2 2 3 2"/>
    <tableColumn id="4409" name="Coluna4409" dataDxfId="11975" dataCellStyle="Normal 2 2 3 2"/>
    <tableColumn id="4410" name="Coluna4410" dataDxfId="11974" dataCellStyle="Normal 2 2 3 2"/>
    <tableColumn id="4411" name="Coluna4411" dataDxfId="11973" dataCellStyle="Normal 2 2 3 2"/>
    <tableColumn id="4412" name="Coluna4412" dataDxfId="11972" dataCellStyle="Normal 2 2 3 2"/>
    <tableColumn id="4413" name="Coluna4413" dataDxfId="11971" dataCellStyle="Normal 2 2 3 2"/>
    <tableColumn id="4414" name="Coluna4414" dataDxfId="11970" dataCellStyle="Normal 2 2 3 2"/>
    <tableColumn id="4415" name="Coluna4415" dataDxfId="11969" dataCellStyle="Normal 2 2 3 2"/>
    <tableColumn id="4416" name="Coluna4416" dataDxfId="11968" dataCellStyle="Normal 2 2 3 2"/>
    <tableColumn id="4417" name="Coluna4417" dataDxfId="11967" dataCellStyle="Normal 2 2 3 2"/>
    <tableColumn id="4418" name="Coluna4418" dataDxfId="11966" dataCellStyle="Normal 2 2 3 2"/>
    <tableColumn id="4419" name="Coluna4419" dataDxfId="11965" dataCellStyle="Normal 2 2 3 2"/>
    <tableColumn id="4420" name="Coluna4420" dataDxfId="11964" dataCellStyle="Normal 2 2 3 2"/>
    <tableColumn id="4421" name="Coluna4421" dataDxfId="11963" dataCellStyle="Normal 2 2 3 2"/>
    <tableColumn id="4422" name="Coluna4422" dataDxfId="11962" dataCellStyle="Normal 2 2 3 2"/>
    <tableColumn id="4423" name="Coluna4423" dataDxfId="11961" dataCellStyle="Normal 2 2 3 2"/>
    <tableColumn id="4424" name="Coluna4424" dataDxfId="11960" dataCellStyle="Normal 2 2 3 2"/>
    <tableColumn id="4425" name="Coluna4425" dataDxfId="11959" dataCellStyle="Normal 2 2 3 2"/>
    <tableColumn id="4426" name="Coluna4426" dataDxfId="11958" dataCellStyle="Normal 2 2 3 2"/>
    <tableColumn id="4427" name="Coluna4427" dataDxfId="11957" dataCellStyle="Normal 2 2 3 2"/>
    <tableColumn id="4428" name="Coluna4428" dataDxfId="11956" dataCellStyle="Normal 2 2 3 2"/>
    <tableColumn id="4429" name="Coluna4429" dataDxfId="11955" dataCellStyle="Normal 2 2 3 2"/>
    <tableColumn id="4430" name="Coluna4430" dataDxfId="11954" dataCellStyle="Normal 2 2 3 2"/>
    <tableColumn id="4431" name="Coluna4431" dataDxfId="11953" dataCellStyle="Normal 2 2 3 2"/>
    <tableColumn id="4432" name="Coluna4432" dataDxfId="11952" dataCellStyle="Normal 2 2 3 2"/>
    <tableColumn id="4433" name="Coluna4433" dataDxfId="11951" dataCellStyle="Normal 2 2 3 2"/>
    <tableColumn id="4434" name="Coluna4434" dataDxfId="11950" dataCellStyle="Normal 2 2 3 2"/>
    <tableColumn id="4435" name="Coluna4435" dataDxfId="11949" dataCellStyle="Normal 2 2 3 2"/>
    <tableColumn id="4436" name="Coluna4436" dataDxfId="11948" dataCellStyle="Normal 2 2 3 2"/>
    <tableColumn id="4437" name="Coluna4437" dataDxfId="11947" dataCellStyle="Normal 2 2 3 2"/>
    <tableColumn id="4438" name="Coluna4438" dataDxfId="11946" dataCellStyle="Normal 2 2 3 2"/>
    <tableColumn id="4439" name="Coluna4439" dataDxfId="11945" dataCellStyle="Normal 2 2 3 2"/>
    <tableColumn id="4440" name="Coluna4440" dataDxfId="11944" dataCellStyle="Normal 2 2 3 2"/>
    <tableColumn id="4441" name="Coluna4441" dataDxfId="11943" dataCellStyle="Normal 2 2 3 2"/>
    <tableColumn id="4442" name="Coluna4442" dataDxfId="11942" dataCellStyle="Normal 2 2 3 2"/>
    <tableColumn id="4443" name="Coluna4443" dataDxfId="11941" dataCellStyle="Normal 2 2 3 2"/>
    <tableColumn id="4444" name="Coluna4444" dataDxfId="11940" dataCellStyle="Normal 2 2 3 2"/>
    <tableColumn id="4445" name="Coluna4445" dataDxfId="11939" dataCellStyle="Normal 2 2 3 2"/>
    <tableColumn id="4446" name="Coluna4446" dataDxfId="11938" dataCellStyle="Normal 2 2 3 2"/>
    <tableColumn id="4447" name="Coluna4447" dataDxfId="11937" dataCellStyle="Normal 2 2 3 2"/>
    <tableColumn id="4448" name="Coluna4448" dataDxfId="11936" dataCellStyle="Normal 2 2 3 2"/>
    <tableColumn id="4449" name="Coluna4449" dataDxfId="11935" dataCellStyle="Normal 2 2 3 2"/>
    <tableColumn id="4450" name="Coluna4450" dataDxfId="11934" dataCellStyle="Normal 2 2 3 2"/>
    <tableColumn id="4451" name="Coluna4451" dataDxfId="11933" dataCellStyle="Normal 2 2 3 2"/>
    <tableColumn id="4452" name="Coluna4452" dataDxfId="11932" dataCellStyle="Normal 2 2 3 2"/>
    <tableColumn id="4453" name="Coluna4453" dataDxfId="11931" dataCellStyle="Normal 2 2 3 2"/>
    <tableColumn id="4454" name="Coluna4454" dataDxfId="11930" dataCellStyle="Normal 2 2 3 2"/>
    <tableColumn id="4455" name="Coluna4455" dataDxfId="11929" dataCellStyle="Normal 2 2 3 2"/>
    <tableColumn id="4456" name="Coluna4456" dataDxfId="11928" dataCellStyle="Normal 2 2 3 2"/>
    <tableColumn id="4457" name="Coluna4457" dataDxfId="11927" dataCellStyle="Normal 2 2 3 2"/>
    <tableColumn id="4458" name="Coluna4458" dataDxfId="11926" dataCellStyle="Normal 2 2 3 2"/>
    <tableColumn id="4459" name="Coluna4459" dataDxfId="11925" dataCellStyle="Normal 2 2 3 2"/>
    <tableColumn id="4460" name="Coluna4460" dataDxfId="11924" dataCellStyle="Normal 2 2 3 2"/>
    <tableColumn id="4461" name="Coluna4461" dataDxfId="11923" dataCellStyle="Normal 2 2 3 2"/>
    <tableColumn id="4462" name="Coluna4462" dataDxfId="11922" dataCellStyle="Normal 2 2 3 2"/>
    <tableColumn id="4463" name="Coluna4463" dataDxfId="11921" dataCellStyle="Normal 2 2 3 2"/>
    <tableColumn id="4464" name="Coluna4464" dataDxfId="11920" dataCellStyle="Normal 2 2 3 2"/>
    <tableColumn id="4465" name="Coluna4465" dataDxfId="11919" dataCellStyle="Normal 2 2 3 2"/>
    <tableColumn id="4466" name="Coluna4466" dataDxfId="11918" dataCellStyle="Normal 2 2 3 2"/>
    <tableColumn id="4467" name="Coluna4467" dataDxfId="11917" dataCellStyle="Normal 2 2 3 2"/>
    <tableColumn id="4468" name="Coluna4468" dataDxfId="11916" dataCellStyle="Normal 2 2 3 2"/>
    <tableColumn id="4469" name="Coluna4469" dataDxfId="11915" dataCellStyle="Normal 2 2 3 2"/>
    <tableColumn id="4470" name="Coluna4470" dataDxfId="11914" dataCellStyle="Normal 2 2 3 2"/>
    <tableColumn id="4471" name="Coluna4471" dataDxfId="11913" dataCellStyle="Normal 2 2 3 2"/>
    <tableColumn id="4472" name="Coluna4472" dataDxfId="11912" dataCellStyle="Normal 2 2 3 2"/>
    <tableColumn id="4473" name="Coluna4473" dataDxfId="11911" dataCellStyle="Normal 2 2 3 2"/>
    <tableColumn id="4474" name="Coluna4474" dataDxfId="11910" dataCellStyle="Normal 2 2 3 2"/>
    <tableColumn id="4475" name="Coluna4475" dataDxfId="11909" dataCellStyle="Normal 2 2 3 2"/>
    <tableColumn id="4476" name="Coluna4476" dataDxfId="11908" dataCellStyle="Normal 2 2 3 2"/>
    <tableColumn id="4477" name="Coluna4477" dataDxfId="11907" dataCellStyle="Normal 2 2 3 2"/>
    <tableColumn id="4478" name="Coluna4478" dataDxfId="11906" dataCellStyle="Normal 2 2 3 2"/>
    <tableColumn id="4479" name="Coluna4479" dataDxfId="11905" dataCellStyle="Normal 2 2 3 2"/>
    <tableColumn id="4480" name="Coluna4480" dataDxfId="11904" dataCellStyle="Normal 2 2 3 2"/>
    <tableColumn id="4481" name="Coluna4481" dataDxfId="11903" dataCellStyle="Normal 2 2 3 2"/>
    <tableColumn id="4482" name="Coluna4482" dataDxfId="11902" dataCellStyle="Normal 2 2 3 2"/>
    <tableColumn id="4483" name="Coluna4483" dataDxfId="11901" dataCellStyle="Normal 2 2 3 2"/>
    <tableColumn id="4484" name="Coluna4484" dataDxfId="11900" dataCellStyle="Normal 2 2 3 2"/>
    <tableColumn id="4485" name="Coluna4485" dataDxfId="11899" dataCellStyle="Normal 2 2 3 2"/>
    <tableColumn id="4486" name="Coluna4486" dataDxfId="11898" dataCellStyle="Normal 2 2 3 2"/>
    <tableColumn id="4487" name="Coluna4487" dataDxfId="11897" dataCellStyle="Normal 2 2 3 2"/>
    <tableColumn id="4488" name="Coluna4488" dataDxfId="11896" dataCellStyle="Normal 2 2 3 2"/>
    <tableColumn id="4489" name="Coluna4489" dataDxfId="11895" dataCellStyle="Normal 2 2 3 2"/>
    <tableColumn id="4490" name="Coluna4490" dataDxfId="11894" dataCellStyle="Normal 2 2 3 2"/>
    <tableColumn id="4491" name="Coluna4491" dataDxfId="11893" dataCellStyle="Normal 2 2 3 2"/>
    <tableColumn id="4492" name="Coluna4492" dataDxfId="11892" dataCellStyle="Normal 2 2 3 2"/>
    <tableColumn id="4493" name="Coluna4493" dataDxfId="11891" dataCellStyle="Normal 2 2 3 2"/>
    <tableColumn id="4494" name="Coluna4494" dataDxfId="11890" dataCellStyle="Normal 2 2 3 2"/>
    <tableColumn id="4495" name="Coluna4495" dataDxfId="11889" dataCellStyle="Normal 2 2 3 2"/>
    <tableColumn id="4496" name="Coluna4496" dataDxfId="11888" dataCellStyle="Normal 2 2 3 2"/>
    <tableColumn id="4497" name="Coluna4497" dataDxfId="11887" dataCellStyle="Normal 2 2 3 2"/>
    <tableColumn id="4498" name="Coluna4498" dataDxfId="11886" dataCellStyle="Normal 2 2 3 2"/>
    <tableColumn id="4499" name="Coluna4499" dataDxfId="11885" dataCellStyle="Normal 2 2 3 2"/>
    <tableColumn id="4500" name="Coluna4500" dataDxfId="11884" dataCellStyle="Normal 2 2 3 2"/>
    <tableColumn id="4501" name="Coluna4501" dataDxfId="11883" dataCellStyle="Normal 2 2 3 2"/>
    <tableColumn id="4502" name="Coluna4502" dataDxfId="11882" dataCellStyle="Normal 2 2 3 2"/>
    <tableColumn id="4503" name="Coluna4503" dataDxfId="11881" dataCellStyle="Normal 2 2 3 2"/>
    <tableColumn id="4504" name="Coluna4504" dataDxfId="11880" dataCellStyle="Normal 2 2 3 2"/>
    <tableColumn id="4505" name="Coluna4505" dataDxfId="11879" dataCellStyle="Normal 2 2 3 2"/>
    <tableColumn id="4506" name="Coluna4506" dataDxfId="11878" dataCellStyle="Normal 2 2 3 2"/>
    <tableColumn id="4507" name="Coluna4507" dataDxfId="11877" dataCellStyle="Normal 2 2 3 2"/>
    <tableColumn id="4508" name="Coluna4508" dataDxfId="11876" dataCellStyle="Normal 2 2 3 2"/>
    <tableColumn id="4509" name="Coluna4509" dataDxfId="11875" dataCellStyle="Normal 2 2 3 2"/>
    <tableColumn id="4510" name="Coluna4510" dataDxfId="11874" dataCellStyle="Normal 2 2 3 2"/>
    <tableColumn id="4511" name="Coluna4511" dataDxfId="11873" dataCellStyle="Normal 2 2 3 2"/>
    <tableColumn id="4512" name="Coluna4512" dataDxfId="11872" dataCellStyle="Normal 2 2 3 2"/>
    <tableColumn id="4513" name="Coluna4513" dataDxfId="11871" dataCellStyle="Normal 2 2 3 2"/>
    <tableColumn id="4514" name="Coluna4514" dataDxfId="11870" dataCellStyle="Normal 2 2 3 2"/>
    <tableColumn id="4515" name="Coluna4515" dataDxfId="11869" dataCellStyle="Normal 2 2 3 2"/>
    <tableColumn id="4516" name="Coluna4516" dataDxfId="11868" dataCellStyle="Normal 2 2 3 2"/>
    <tableColumn id="4517" name="Coluna4517" dataDxfId="11867" dataCellStyle="Normal 2 2 3 2"/>
    <tableColumn id="4518" name="Coluna4518" dataDxfId="11866" dataCellStyle="Normal 2 2 3 2"/>
    <tableColumn id="4519" name="Coluna4519" dataDxfId="11865" dataCellStyle="Normal 2 2 3 2"/>
    <tableColumn id="4520" name="Coluna4520" dataDxfId="11864" dataCellStyle="Normal 2 2 3 2"/>
    <tableColumn id="4521" name="Coluna4521" dataDxfId="11863" dataCellStyle="Normal 2 2 3 2"/>
    <tableColumn id="4522" name="Coluna4522" dataDxfId="11862" dataCellStyle="Normal 2 2 3 2"/>
    <tableColumn id="4523" name="Coluna4523" dataDxfId="11861" dataCellStyle="Normal 2 2 3 2"/>
    <tableColumn id="4524" name="Coluna4524" dataDxfId="11860" dataCellStyle="Normal 2 2 3 2"/>
    <tableColumn id="4525" name="Coluna4525" dataDxfId="11859" dataCellStyle="Normal 2 2 3 2"/>
    <tableColumn id="4526" name="Coluna4526" dataDxfId="11858" dataCellStyle="Normal 2 2 3 2"/>
    <tableColumn id="4527" name="Coluna4527" dataDxfId="11857" dataCellStyle="Normal 2 2 3 2"/>
    <tableColumn id="4528" name="Coluna4528" dataDxfId="11856" dataCellStyle="Normal 2 2 3 2"/>
    <tableColumn id="4529" name="Coluna4529" dataDxfId="11855" dataCellStyle="Normal 2 2 3 2"/>
    <tableColumn id="4530" name="Coluna4530" dataDxfId="11854" dataCellStyle="Normal 2 2 3 2"/>
    <tableColumn id="4531" name="Coluna4531" dataDxfId="11853" dataCellStyle="Normal 2 2 3 2"/>
    <tableColumn id="4532" name="Coluna4532" dataDxfId="11852" dataCellStyle="Normal 2 2 3 2"/>
    <tableColumn id="4533" name="Coluna4533" dataDxfId="11851" dataCellStyle="Normal 2 2 3 2"/>
    <tableColumn id="4534" name="Coluna4534" dataDxfId="11850" dataCellStyle="Normal 2 2 3 2"/>
    <tableColumn id="4535" name="Coluna4535" dataDxfId="11849" dataCellStyle="Normal 2 2 3 2"/>
    <tableColumn id="4536" name="Coluna4536" dataDxfId="11848" dataCellStyle="Normal 2 2 3 2"/>
    <tableColumn id="4537" name="Coluna4537" dataDxfId="11847" dataCellStyle="Normal 2 2 3 2"/>
    <tableColumn id="4538" name="Coluna4538" dataDxfId="11846" dataCellStyle="Normal 2 2 3 2"/>
    <tableColumn id="4539" name="Coluna4539" dataDxfId="11845" dataCellStyle="Normal 2 2 3 2"/>
    <tableColumn id="4540" name="Coluna4540" dataDxfId="11844" dataCellStyle="Normal 2 2 3 2"/>
    <tableColumn id="4541" name="Coluna4541" dataDxfId="11843" dataCellStyle="Normal 2 2 3 2"/>
    <tableColumn id="4542" name="Coluna4542" dataDxfId="11842" dataCellStyle="Normal 2 2 3 2"/>
    <tableColumn id="4543" name="Coluna4543" dataDxfId="11841" dataCellStyle="Normal 2 2 3 2"/>
    <tableColumn id="4544" name="Coluna4544" dataDxfId="11840" dataCellStyle="Normal 2 2 3 2"/>
    <tableColumn id="4545" name="Coluna4545" dataDxfId="11839" dataCellStyle="Normal 2 2 3 2"/>
    <tableColumn id="4546" name="Coluna4546" dataDxfId="11838" dataCellStyle="Normal 2 2 3 2"/>
    <tableColumn id="4547" name="Coluna4547" dataDxfId="11837" dataCellStyle="Normal 2 2 3 2"/>
    <tableColumn id="4548" name="Coluna4548" dataDxfId="11836" dataCellStyle="Normal 2 2 3 2"/>
    <tableColumn id="4549" name="Coluna4549" dataDxfId="11835" dataCellStyle="Normal 2 2 3 2"/>
    <tableColumn id="4550" name="Coluna4550" dataDxfId="11834" dataCellStyle="Normal 2 2 3 2"/>
    <tableColumn id="4551" name="Coluna4551" dataDxfId="11833" dataCellStyle="Normal 2 2 3 2"/>
    <tableColumn id="4552" name="Coluna4552" dataDxfId="11832" dataCellStyle="Normal 2 2 3 2"/>
    <tableColumn id="4553" name="Coluna4553" dataDxfId="11831" dataCellStyle="Normal 2 2 3 2"/>
    <tableColumn id="4554" name="Coluna4554" dataDxfId="11830" dataCellStyle="Normal 2 2 3 2"/>
    <tableColumn id="4555" name="Coluna4555" dataDxfId="11829" dataCellStyle="Normal 2 2 3 2"/>
    <tableColumn id="4556" name="Coluna4556" dataDxfId="11828" dataCellStyle="Normal 2 2 3 2"/>
    <tableColumn id="4557" name="Coluna4557" dataDxfId="11827" dataCellStyle="Normal 2 2 3 2"/>
    <tableColumn id="4558" name="Coluna4558" dataDxfId="11826" dataCellStyle="Normal 2 2 3 2"/>
    <tableColumn id="4559" name="Coluna4559" dataDxfId="11825" dataCellStyle="Normal 2 2 3 2"/>
    <tableColumn id="4560" name="Coluna4560" dataDxfId="11824" dataCellStyle="Normal 2 2 3 2"/>
    <tableColumn id="4561" name="Coluna4561" dataDxfId="11823" dataCellStyle="Normal 2 2 3 2"/>
    <tableColumn id="4562" name="Coluna4562" dataDxfId="11822" dataCellStyle="Normal 2 2 3 2"/>
    <tableColumn id="4563" name="Coluna4563" dataDxfId="11821" dataCellStyle="Normal 2 2 3 2"/>
    <tableColumn id="4564" name="Coluna4564" dataDxfId="11820" dataCellStyle="Normal 2 2 3 2"/>
    <tableColumn id="4565" name="Coluna4565" dataDxfId="11819" dataCellStyle="Normal 2 2 3 2"/>
    <tableColumn id="4566" name="Coluna4566" dataDxfId="11818" dataCellStyle="Normal 2 2 3 2"/>
    <tableColumn id="4567" name="Coluna4567" dataDxfId="11817" dataCellStyle="Normal 2 2 3 2"/>
    <tableColumn id="4568" name="Coluna4568" dataDxfId="11816" dataCellStyle="Normal 2 2 3 2"/>
    <tableColumn id="4569" name="Coluna4569" dataDxfId="11815" dataCellStyle="Normal 2 2 3 2"/>
    <tableColumn id="4570" name="Coluna4570" dataDxfId="11814" dataCellStyle="Normal 2 2 3 2"/>
    <tableColumn id="4571" name="Coluna4571" dataDxfId="11813" dataCellStyle="Normal 2 2 3 2"/>
    <tableColumn id="4572" name="Coluna4572" dataDxfId="11812" dataCellStyle="Normal 2 2 3 2"/>
    <tableColumn id="4573" name="Coluna4573" dataDxfId="11811" dataCellStyle="Normal 2 2 3 2"/>
    <tableColumn id="4574" name="Coluna4574" dataDxfId="11810" dataCellStyle="Normal 2 2 3 2"/>
    <tableColumn id="4575" name="Coluna4575" dataDxfId="11809" dataCellStyle="Normal 2 2 3 2"/>
    <tableColumn id="4576" name="Coluna4576" dataDxfId="11808" dataCellStyle="Normal 2 2 3 2"/>
    <tableColumn id="4577" name="Coluna4577" dataDxfId="11807" dataCellStyle="Normal 2 2 3 2"/>
    <tableColumn id="4578" name="Coluna4578" dataDxfId="11806" dataCellStyle="Normal 2 2 3 2"/>
    <tableColumn id="4579" name="Coluna4579" dataDxfId="11805" dataCellStyle="Normal 2 2 3 2"/>
    <tableColumn id="4580" name="Coluna4580" dataDxfId="11804" dataCellStyle="Normal 2 2 3 2"/>
    <tableColumn id="4581" name="Coluna4581" dataDxfId="11803" dataCellStyle="Normal 2 2 3 2"/>
    <tableColumn id="4582" name="Coluna4582" dataDxfId="11802" dataCellStyle="Normal 2 2 3 2"/>
    <tableColumn id="4583" name="Coluna4583" dataDxfId="11801" dataCellStyle="Normal 2 2 3 2"/>
    <tableColumn id="4584" name="Coluna4584" dataDxfId="11800" dataCellStyle="Normal 2 2 3 2"/>
    <tableColumn id="4585" name="Coluna4585" dataDxfId="11799" dataCellStyle="Normal 2 2 3 2"/>
    <tableColumn id="4586" name="Coluna4586" dataDxfId="11798" dataCellStyle="Normal 2 2 3 2"/>
    <tableColumn id="4587" name="Coluna4587" dataDxfId="11797" dataCellStyle="Normal 2 2 3 2"/>
    <tableColumn id="4588" name="Coluna4588" dataDxfId="11796" dataCellStyle="Normal 2 2 3 2"/>
    <tableColumn id="4589" name="Coluna4589" dataDxfId="11795" dataCellStyle="Normal 2 2 3 2"/>
    <tableColumn id="4590" name="Coluna4590" dataDxfId="11794" dataCellStyle="Normal 2 2 3 2"/>
    <tableColumn id="4591" name="Coluna4591" dataDxfId="11793" dataCellStyle="Normal 2 2 3 2"/>
    <tableColumn id="4592" name="Coluna4592" dataDxfId="11792" dataCellStyle="Normal 2 2 3 2"/>
    <tableColumn id="4593" name="Coluna4593" dataDxfId="11791" dataCellStyle="Normal 2 2 3 2"/>
    <tableColumn id="4594" name="Coluna4594" dataDxfId="11790" dataCellStyle="Normal 2 2 3 2"/>
    <tableColumn id="4595" name="Coluna4595" dataDxfId="11789" dataCellStyle="Normal 2 2 3 2"/>
    <tableColumn id="4596" name="Coluna4596" dataDxfId="11788" dataCellStyle="Normal 2 2 3 2"/>
    <tableColumn id="4597" name="Coluna4597" dataDxfId="11787" dataCellStyle="Normal 2 2 3 2"/>
    <tableColumn id="4598" name="Coluna4598" dataDxfId="11786" dataCellStyle="Normal 2 2 3 2"/>
    <tableColumn id="4599" name="Coluna4599" dataDxfId="11785" dataCellStyle="Normal 2 2 3 2"/>
    <tableColumn id="4600" name="Coluna4600" dataDxfId="11784" dataCellStyle="Normal 2 2 3 2"/>
    <tableColumn id="4601" name="Coluna4601" dataDxfId="11783" dataCellStyle="Normal 2 2 3 2"/>
    <tableColumn id="4602" name="Coluna4602" dataDxfId="11782" dataCellStyle="Normal 2 2 3 2"/>
    <tableColumn id="4603" name="Coluna4603" dataDxfId="11781" dataCellStyle="Normal 2 2 3 2"/>
    <tableColumn id="4604" name="Coluna4604" dataDxfId="11780" dataCellStyle="Normal 2 2 3 2"/>
    <tableColumn id="4605" name="Coluna4605" dataDxfId="11779" dataCellStyle="Normal 2 2 3 2"/>
    <tableColumn id="4606" name="Coluna4606" dataDxfId="11778" dataCellStyle="Normal 2 2 3 2"/>
    <tableColumn id="4607" name="Coluna4607" dataDxfId="11777" dataCellStyle="Normal 2 2 3 2"/>
    <tableColumn id="4608" name="Coluna4608" dataDxfId="11776" dataCellStyle="Normal 2 2 3 2"/>
    <tableColumn id="4609" name="Coluna4609" dataDxfId="11775" dataCellStyle="Normal 2 2 3 2"/>
    <tableColumn id="4610" name="Coluna4610" dataDxfId="11774" dataCellStyle="Normal 2 2 3 2"/>
    <tableColumn id="4611" name="Coluna4611" dataDxfId="11773" dataCellStyle="Normal 2 2 3 2"/>
    <tableColumn id="4612" name="Coluna4612" dataDxfId="11772" dataCellStyle="Normal 2 2 3 2"/>
    <tableColumn id="4613" name="Coluna4613" dataDxfId="11771" dataCellStyle="Normal 2 2 3 2"/>
    <tableColumn id="4614" name="Coluna4614" dataDxfId="11770" dataCellStyle="Normal 2 2 3 2"/>
    <tableColumn id="4615" name="Coluna4615" dataDxfId="11769" dataCellStyle="Normal 2 2 3 2"/>
    <tableColumn id="4616" name="Coluna4616" dataDxfId="11768" dataCellStyle="Normal 2 2 3 2"/>
    <tableColumn id="4617" name="Coluna4617" dataDxfId="11767" dataCellStyle="Normal 2 2 3 2"/>
    <tableColumn id="4618" name="Coluna4618" dataDxfId="11766" dataCellStyle="Normal 2 2 3 2"/>
    <tableColumn id="4619" name="Coluna4619" dataDxfId="11765" dataCellStyle="Normal 2 2 3 2"/>
    <tableColumn id="4620" name="Coluna4620" dataDxfId="11764" dataCellStyle="Normal 2 2 3 2"/>
    <tableColumn id="4621" name="Coluna4621" dataDxfId="11763" dataCellStyle="Normal 2 2 3 2"/>
    <tableColumn id="4622" name="Coluna4622" dataDxfId="11762" dataCellStyle="Normal 2 2 3 2"/>
    <tableColumn id="4623" name="Coluna4623" dataDxfId="11761" dataCellStyle="Normal 2 2 3 2"/>
    <tableColumn id="4624" name="Coluna4624" dataDxfId="11760" dataCellStyle="Normal 2 2 3 2"/>
    <tableColumn id="4625" name="Coluna4625" dataDxfId="11759" dataCellStyle="Normal 2 2 3 2"/>
    <tableColumn id="4626" name="Coluna4626" dataDxfId="11758" dataCellStyle="Normal 2 2 3 2"/>
    <tableColumn id="4627" name="Coluna4627" dataDxfId="11757" dataCellStyle="Normal 2 2 3 2"/>
    <tableColumn id="4628" name="Coluna4628" dataDxfId="11756" dataCellStyle="Normal 2 2 3 2"/>
    <tableColumn id="4629" name="Coluna4629" dataDxfId="11755" dataCellStyle="Normal 2 2 3 2"/>
    <tableColumn id="4630" name="Coluna4630" dataDxfId="11754" dataCellStyle="Normal 2 2 3 2"/>
    <tableColumn id="4631" name="Coluna4631" dataDxfId="11753" dataCellStyle="Normal 2 2 3 2"/>
    <tableColumn id="4632" name="Coluna4632" dataDxfId="11752" dataCellStyle="Normal 2 2 3 2"/>
    <tableColumn id="4633" name="Coluna4633" dataDxfId="11751" dataCellStyle="Normal 2 2 3 2"/>
    <tableColumn id="4634" name="Coluna4634" dataDxfId="11750" dataCellStyle="Normal 2 2 3 2"/>
    <tableColumn id="4635" name="Coluna4635" dataDxfId="11749" dataCellStyle="Normal 2 2 3 2"/>
    <tableColumn id="4636" name="Coluna4636" dataDxfId="11748" dataCellStyle="Normal 2 2 3 2"/>
    <tableColumn id="4637" name="Coluna4637" dataDxfId="11747" dataCellStyle="Normal 2 2 3 2"/>
    <tableColumn id="4638" name="Coluna4638" dataDxfId="11746" dataCellStyle="Normal 2 2 3 2"/>
    <tableColumn id="4639" name="Coluna4639" dataDxfId="11745" dataCellStyle="Normal 2 2 3 2"/>
    <tableColumn id="4640" name="Coluna4640" dataDxfId="11744" dataCellStyle="Normal 2 2 3 2"/>
    <tableColumn id="4641" name="Coluna4641" dataDxfId="11743" dataCellStyle="Normal 2 2 3 2"/>
    <tableColumn id="4642" name="Coluna4642" dataDxfId="11742" dataCellStyle="Normal 2 2 3 2"/>
    <tableColumn id="4643" name="Coluna4643" dataDxfId="11741" dataCellStyle="Normal 2 2 3 2"/>
    <tableColumn id="4644" name="Coluna4644" dataDxfId="11740" dataCellStyle="Normal 2 2 3 2"/>
    <tableColumn id="4645" name="Coluna4645" dataDxfId="11739" dataCellStyle="Normal 2 2 3 2"/>
    <tableColumn id="4646" name="Coluna4646" dataDxfId="11738" dataCellStyle="Normal 2 2 3 2"/>
    <tableColumn id="4647" name="Coluna4647" dataDxfId="11737" dataCellStyle="Normal 2 2 3 2"/>
    <tableColumn id="4648" name="Coluna4648" dataDxfId="11736" dataCellStyle="Normal 2 2 3 2"/>
    <tableColumn id="4649" name="Coluna4649" dataDxfId="11735" dataCellStyle="Normal 2 2 3 2"/>
    <tableColumn id="4650" name="Coluna4650" dataDxfId="11734" dataCellStyle="Normal 2 2 3 2"/>
    <tableColumn id="4651" name="Coluna4651" dataDxfId="11733" dataCellStyle="Normal 2 2 3 2"/>
    <tableColumn id="4652" name="Coluna4652" dataDxfId="11732" dataCellStyle="Normal 2 2 3 2"/>
    <tableColumn id="4653" name="Coluna4653" dataDxfId="11731" dataCellStyle="Normal 2 2 3 2"/>
    <tableColumn id="4654" name="Coluna4654" dataDxfId="11730" dataCellStyle="Normal 2 2 3 2"/>
    <tableColumn id="4655" name="Coluna4655" dataDxfId="11729" dataCellStyle="Normal 2 2 3 2"/>
    <tableColumn id="4656" name="Coluna4656" dataDxfId="11728" dataCellStyle="Normal 2 2 3 2"/>
    <tableColumn id="4657" name="Coluna4657" dataDxfId="11727" dataCellStyle="Normal 2 2 3 2"/>
    <tableColumn id="4658" name="Coluna4658" dataDxfId="11726" dataCellStyle="Normal 2 2 3 2"/>
    <tableColumn id="4659" name="Coluna4659" dataDxfId="11725" dataCellStyle="Normal 2 2 3 2"/>
    <tableColumn id="4660" name="Coluna4660" dataDxfId="11724" dataCellStyle="Normal 2 2 3 2"/>
    <tableColumn id="4661" name="Coluna4661" dataDxfId="11723" dataCellStyle="Normal 2 2 3 2"/>
    <tableColumn id="4662" name="Coluna4662" dataDxfId="11722" dataCellStyle="Normal 2 2 3 2"/>
    <tableColumn id="4663" name="Coluna4663" dataDxfId="11721" dataCellStyle="Normal 2 2 3 2"/>
    <tableColumn id="4664" name="Coluna4664" dataDxfId="11720" dataCellStyle="Normal 2 2 3 2"/>
    <tableColumn id="4665" name="Coluna4665" dataDxfId="11719" dataCellStyle="Normal 2 2 3 2"/>
    <tableColumn id="4666" name="Coluna4666" dataDxfId="11718" dataCellStyle="Normal 2 2 3 2"/>
    <tableColumn id="4667" name="Coluna4667" dataDxfId="11717" dataCellStyle="Normal 2 2 3 2"/>
    <tableColumn id="4668" name="Coluna4668" dataDxfId="11716" dataCellStyle="Normal 2 2 3 2"/>
    <tableColumn id="4669" name="Coluna4669" dataDxfId="11715" dataCellStyle="Normal 2 2 3 2"/>
    <tableColumn id="4670" name="Coluna4670" dataDxfId="11714" dataCellStyle="Normal 2 2 3 2"/>
    <tableColumn id="4671" name="Coluna4671" dataDxfId="11713" dataCellStyle="Normal 2 2 3 2"/>
    <tableColumn id="4672" name="Coluna4672" dataDxfId="11712" dataCellStyle="Normal 2 2 3 2"/>
    <tableColumn id="4673" name="Coluna4673" dataDxfId="11711" dataCellStyle="Normal 2 2 3 2"/>
    <tableColumn id="4674" name="Coluna4674" dataDxfId="11710" dataCellStyle="Normal 2 2 3 2"/>
    <tableColumn id="4675" name="Coluna4675" dataDxfId="11709" dataCellStyle="Normal 2 2 3 2"/>
    <tableColumn id="4676" name="Coluna4676" dataDxfId="11708" dataCellStyle="Normal 2 2 3 2"/>
    <tableColumn id="4677" name="Coluna4677" dataDxfId="11707" dataCellStyle="Normal 2 2 3 2"/>
    <tableColumn id="4678" name="Coluna4678" dataDxfId="11706" dataCellStyle="Normal 2 2 3 2"/>
    <tableColumn id="4679" name="Coluna4679" dataDxfId="11705" dataCellStyle="Normal 2 2 3 2"/>
    <tableColumn id="4680" name="Coluna4680" dataDxfId="11704" dataCellStyle="Normal 2 2 3 2"/>
    <tableColumn id="4681" name="Coluna4681" dataDxfId="11703" dataCellStyle="Normal 2 2 3 2"/>
    <tableColumn id="4682" name="Coluna4682" dataDxfId="11702" dataCellStyle="Normal 2 2 3 2"/>
    <tableColumn id="4683" name="Coluna4683" dataDxfId="11701" dataCellStyle="Normal 2 2 3 2"/>
    <tableColumn id="4684" name="Coluna4684" dataDxfId="11700" dataCellStyle="Normal 2 2 3 2"/>
    <tableColumn id="4685" name="Coluna4685" dataDxfId="11699" dataCellStyle="Normal 2 2 3 2"/>
    <tableColumn id="4686" name="Coluna4686" dataDxfId="11698" dataCellStyle="Normal 2 2 3 2"/>
    <tableColumn id="4687" name="Coluna4687" dataDxfId="11697" dataCellStyle="Normal 2 2 3 2"/>
    <tableColumn id="4688" name="Coluna4688" dataDxfId="11696" dataCellStyle="Normal 2 2 3 2"/>
    <tableColumn id="4689" name="Coluna4689" dataDxfId="11695" dataCellStyle="Normal 2 2 3 2"/>
    <tableColumn id="4690" name="Coluna4690" dataDxfId="11694" dataCellStyle="Normal 2 2 3 2"/>
    <tableColumn id="4691" name="Coluna4691" dataDxfId="11693" dataCellStyle="Normal 2 2 3 2"/>
    <tableColumn id="4692" name="Coluna4692" dataDxfId="11692" dataCellStyle="Normal 2 2 3 2"/>
    <tableColumn id="4693" name="Coluna4693" dataDxfId="11691" dataCellStyle="Normal 2 2 3 2"/>
    <tableColumn id="4694" name="Coluna4694" dataDxfId="11690" dataCellStyle="Normal 2 2 3 2"/>
    <tableColumn id="4695" name="Coluna4695" dataDxfId="11689" dataCellStyle="Normal 2 2 3 2"/>
    <tableColumn id="4696" name="Coluna4696" dataDxfId="11688" dataCellStyle="Normal 2 2 3 2"/>
    <tableColumn id="4697" name="Coluna4697" dataDxfId="11687" dataCellStyle="Normal 2 2 3 2"/>
    <tableColumn id="4698" name="Coluna4698" dataDxfId="11686" dataCellStyle="Normal 2 2 3 2"/>
    <tableColumn id="4699" name="Coluna4699" dataDxfId="11685" dataCellStyle="Normal 2 2 3 2"/>
    <tableColumn id="4700" name="Coluna4700" dataDxfId="11684" dataCellStyle="Normal 2 2 3 2"/>
    <tableColumn id="4701" name="Coluna4701" dataDxfId="11683" dataCellStyle="Normal 2 2 3 2"/>
    <tableColumn id="4702" name="Coluna4702" dataDxfId="11682" dataCellStyle="Normal 2 2 3 2"/>
    <tableColumn id="4703" name="Coluna4703" dataDxfId="11681" dataCellStyle="Normal 2 2 3 2"/>
    <tableColumn id="4704" name="Coluna4704" dataDxfId="11680" dataCellStyle="Normal 2 2 3 2"/>
    <tableColumn id="4705" name="Coluna4705" dataDxfId="11679" dataCellStyle="Normal 2 2 3 2"/>
    <tableColumn id="4706" name="Coluna4706" dataDxfId="11678" dataCellStyle="Normal 2 2 3 2"/>
    <tableColumn id="4707" name="Coluna4707" dataDxfId="11677" dataCellStyle="Normal 2 2 3 2"/>
    <tableColumn id="4708" name="Coluna4708" dataDxfId="11676" dataCellStyle="Normal 2 2 3 2"/>
    <tableColumn id="4709" name="Coluna4709" dataDxfId="11675" dataCellStyle="Normal 2 2 3 2"/>
    <tableColumn id="4710" name="Coluna4710" dataDxfId="11674" dataCellStyle="Normal 2 2 3 2"/>
    <tableColumn id="4711" name="Coluna4711" dataDxfId="11673" dataCellStyle="Normal 2 2 3 2"/>
    <tableColumn id="4712" name="Coluna4712" dataDxfId="11672" dataCellStyle="Normal 2 2 3 2"/>
    <tableColumn id="4713" name="Coluna4713" dataDxfId="11671" dataCellStyle="Normal 2 2 3 2"/>
    <tableColumn id="4714" name="Coluna4714" dataDxfId="11670" dataCellStyle="Normal 2 2 3 2"/>
    <tableColumn id="4715" name="Coluna4715" dataDxfId="11669" dataCellStyle="Normal 2 2 3 2"/>
    <tableColumn id="4716" name="Coluna4716" dataDxfId="11668" dataCellStyle="Normal 2 2 3 2"/>
    <tableColumn id="4717" name="Coluna4717" dataDxfId="11667" dataCellStyle="Normal 2 2 3 2"/>
    <tableColumn id="4718" name="Coluna4718" dataDxfId="11666" dataCellStyle="Normal 2 2 3 2"/>
    <tableColumn id="4719" name="Coluna4719" dataDxfId="11665" dataCellStyle="Normal 2 2 3 2"/>
    <tableColumn id="4720" name="Coluna4720" dataDxfId="11664" dataCellStyle="Normal 2 2 3 2"/>
    <tableColumn id="4721" name="Coluna4721" dataDxfId="11663" dataCellStyle="Normal 2 2 3 2"/>
    <tableColumn id="4722" name="Coluna4722" dataDxfId="11662" dataCellStyle="Normal 2 2 3 2"/>
    <tableColumn id="4723" name="Coluna4723" dataDxfId="11661" dataCellStyle="Normal 2 2 3 2"/>
    <tableColumn id="4724" name="Coluna4724" dataDxfId="11660" dataCellStyle="Normal 2 2 3 2"/>
    <tableColumn id="4725" name="Coluna4725" dataDxfId="11659" dataCellStyle="Normal 2 2 3 2"/>
    <tableColumn id="4726" name="Coluna4726" dataDxfId="11658" dataCellStyle="Normal 2 2 3 2"/>
    <tableColumn id="4727" name="Coluna4727" dataDxfId="11657" dataCellStyle="Normal 2 2 3 2"/>
    <tableColumn id="4728" name="Coluna4728" dataDxfId="11656" dataCellStyle="Normal 2 2 3 2"/>
    <tableColumn id="4729" name="Coluna4729" dataDxfId="11655" dataCellStyle="Normal 2 2 3 2"/>
    <tableColumn id="4730" name="Coluna4730" dataDxfId="11654" dataCellStyle="Normal 2 2 3 2"/>
    <tableColumn id="4731" name="Coluna4731" dataDxfId="11653" dataCellStyle="Normal 2 2 3 2"/>
    <tableColumn id="4732" name="Coluna4732" dataDxfId="11652" dataCellStyle="Normal 2 2 3 2"/>
    <tableColumn id="4733" name="Coluna4733" dataDxfId="11651" dataCellStyle="Normal 2 2 3 2"/>
    <tableColumn id="4734" name="Coluna4734" dataDxfId="11650" dataCellStyle="Normal 2 2 3 2"/>
    <tableColumn id="4735" name="Coluna4735" dataDxfId="11649" dataCellStyle="Normal 2 2 3 2"/>
    <tableColumn id="4736" name="Coluna4736" dataDxfId="11648" dataCellStyle="Normal 2 2 3 2"/>
    <tableColumn id="4737" name="Coluna4737" dataDxfId="11647" dataCellStyle="Normal 2 2 3 2"/>
    <tableColumn id="4738" name="Coluna4738" dataDxfId="11646" dataCellStyle="Normal 2 2 3 2"/>
    <tableColumn id="4739" name="Coluna4739" dataDxfId="11645" dataCellStyle="Normal 2 2 3 2"/>
    <tableColumn id="4740" name="Coluna4740" dataDxfId="11644" dataCellStyle="Normal 2 2 3 2"/>
    <tableColumn id="4741" name="Coluna4741" dataDxfId="11643" dataCellStyle="Normal 2 2 3 2"/>
    <tableColumn id="4742" name="Coluna4742" dataDxfId="11642" dataCellStyle="Normal 2 2 3 2"/>
    <tableColumn id="4743" name="Coluna4743" dataDxfId="11641" dataCellStyle="Normal 2 2 3 2"/>
    <tableColumn id="4744" name="Coluna4744" dataDxfId="11640" dataCellStyle="Normal 2 2 3 2"/>
    <tableColumn id="4745" name="Coluna4745" dataDxfId="11639" dataCellStyle="Normal 2 2 3 2"/>
    <tableColumn id="4746" name="Coluna4746" dataDxfId="11638" dataCellStyle="Normal 2 2 3 2"/>
    <tableColumn id="4747" name="Coluna4747" dataDxfId="11637" dataCellStyle="Normal 2 2 3 2"/>
    <tableColumn id="4748" name="Coluna4748" dataDxfId="11636" dataCellStyle="Normal 2 2 3 2"/>
    <tableColumn id="4749" name="Coluna4749" dataDxfId="11635" dataCellStyle="Normal 2 2 3 2"/>
    <tableColumn id="4750" name="Coluna4750" dataDxfId="11634" dataCellStyle="Normal 2 2 3 2"/>
    <tableColumn id="4751" name="Coluna4751" dataDxfId="11633" dataCellStyle="Normal 2 2 3 2"/>
    <tableColumn id="4752" name="Coluna4752" dataDxfId="11632" dataCellStyle="Normal 2 2 3 2"/>
    <tableColumn id="4753" name="Coluna4753" dataDxfId="11631" dataCellStyle="Normal 2 2 3 2"/>
    <tableColumn id="4754" name="Coluna4754" dataDxfId="11630" dataCellStyle="Normal 2 2 3 2"/>
    <tableColumn id="4755" name="Coluna4755" dataDxfId="11629" dataCellStyle="Normal 2 2 3 2"/>
    <tableColumn id="4756" name="Coluna4756" dataDxfId="11628" dataCellStyle="Normal 2 2 3 2"/>
    <tableColumn id="4757" name="Coluna4757" dataDxfId="11627" dataCellStyle="Normal 2 2 3 2"/>
    <tableColumn id="4758" name="Coluna4758" dataDxfId="11626" dataCellStyle="Normal 2 2 3 2"/>
    <tableColumn id="4759" name="Coluna4759" dataDxfId="11625" dataCellStyle="Normal 2 2 3 2"/>
    <tableColumn id="4760" name="Coluna4760" dataDxfId="11624" dataCellStyle="Normal 2 2 3 2"/>
    <tableColumn id="4761" name="Coluna4761" dataDxfId="11623" dataCellStyle="Normal 2 2 3 2"/>
    <tableColumn id="4762" name="Coluna4762" dataDxfId="11622" dataCellStyle="Normal 2 2 3 2"/>
    <tableColumn id="4763" name="Coluna4763" dataDxfId="11621" dataCellStyle="Normal 2 2 3 2"/>
    <tableColumn id="4764" name="Coluna4764" dataDxfId="11620" dataCellStyle="Normal 2 2 3 2"/>
    <tableColumn id="4765" name="Coluna4765" dataDxfId="11619" dataCellStyle="Normal 2 2 3 2"/>
    <tableColumn id="4766" name="Coluna4766" dataDxfId="11618" dataCellStyle="Normal 2 2 3 2"/>
    <tableColumn id="4767" name="Coluna4767" dataDxfId="11617" dataCellStyle="Normal 2 2 3 2"/>
    <tableColumn id="4768" name="Coluna4768" dataDxfId="11616" dataCellStyle="Normal 2 2 3 2"/>
    <tableColumn id="4769" name="Coluna4769" dataDxfId="11615" dataCellStyle="Normal 2 2 3 2"/>
    <tableColumn id="4770" name="Coluna4770" dataDxfId="11614" dataCellStyle="Normal 2 2 3 2"/>
    <tableColumn id="4771" name="Coluna4771" dataDxfId="11613" dataCellStyle="Normal 2 2 3 2"/>
    <tableColumn id="4772" name="Coluna4772" dataDxfId="11612" dataCellStyle="Normal 2 2 3 2"/>
    <tableColumn id="4773" name="Coluna4773" dataDxfId="11611" dataCellStyle="Normal 2 2 3 2"/>
    <tableColumn id="4774" name="Coluna4774" dataDxfId="11610" dataCellStyle="Normal 2 2 3 2"/>
    <tableColumn id="4775" name="Coluna4775" dataDxfId="11609" dataCellStyle="Normal 2 2 3 2"/>
    <tableColumn id="4776" name="Coluna4776" dataDxfId="11608" dataCellStyle="Normal 2 2 3 2"/>
    <tableColumn id="4777" name="Coluna4777" dataDxfId="11607" dataCellStyle="Normal 2 2 3 2"/>
    <tableColumn id="4778" name="Coluna4778" dataDxfId="11606" dataCellStyle="Normal 2 2 3 2"/>
    <tableColumn id="4779" name="Coluna4779" dataDxfId="11605" dataCellStyle="Normal 2 2 3 2"/>
    <tableColumn id="4780" name="Coluna4780" dataDxfId="11604" dataCellStyle="Normal 2 2 3 2"/>
    <tableColumn id="4781" name="Coluna4781" dataDxfId="11603" dataCellStyle="Normal 2 2 3 2"/>
    <tableColumn id="4782" name="Coluna4782" dataDxfId="11602" dataCellStyle="Normal 2 2 3 2"/>
    <tableColumn id="4783" name="Coluna4783" dataDxfId="11601" dataCellStyle="Normal 2 2 3 2"/>
    <tableColumn id="4784" name="Coluna4784" dataDxfId="11600" dataCellStyle="Normal 2 2 3 2"/>
    <tableColumn id="4785" name="Coluna4785" dataDxfId="11599" dataCellStyle="Normal 2 2 3 2"/>
    <tableColumn id="4786" name="Coluna4786" dataDxfId="11598" dataCellStyle="Normal 2 2 3 2"/>
    <tableColumn id="4787" name="Coluna4787" dataDxfId="11597" dataCellStyle="Normal 2 2 3 2"/>
    <tableColumn id="4788" name="Coluna4788" dataDxfId="11596" dataCellStyle="Normal 2 2 3 2"/>
    <tableColumn id="4789" name="Coluna4789" dataDxfId="11595" dataCellStyle="Normal 2 2 3 2"/>
    <tableColumn id="4790" name="Coluna4790" dataDxfId="11594" dataCellStyle="Normal 2 2 3 2"/>
    <tableColumn id="4791" name="Coluna4791" dataDxfId="11593" dataCellStyle="Normal 2 2 3 2"/>
    <tableColumn id="4792" name="Coluna4792" dataDxfId="11592" dataCellStyle="Normal 2 2 3 2"/>
    <tableColumn id="4793" name="Coluna4793" dataDxfId="11591" dataCellStyle="Normal 2 2 3 2"/>
    <tableColumn id="4794" name="Coluna4794" dataDxfId="11590" dataCellStyle="Normal 2 2 3 2"/>
    <tableColumn id="4795" name="Coluna4795" dataDxfId="11589" dataCellStyle="Normal 2 2 3 2"/>
    <tableColumn id="4796" name="Coluna4796" dataDxfId="11588" dataCellStyle="Normal 2 2 3 2"/>
    <tableColumn id="4797" name="Coluna4797" dataDxfId="11587" dataCellStyle="Normal 2 2 3 2"/>
    <tableColumn id="4798" name="Coluna4798" dataDxfId="11586" dataCellStyle="Normal 2 2 3 2"/>
    <tableColumn id="4799" name="Coluna4799" dataDxfId="11585" dataCellStyle="Normal 2 2 3 2"/>
    <tableColumn id="4800" name="Coluna4800" dataDxfId="11584" dataCellStyle="Normal 2 2 3 2"/>
    <tableColumn id="4801" name="Coluna4801" dataDxfId="11583" dataCellStyle="Normal 2 2 3 2"/>
    <tableColumn id="4802" name="Coluna4802" dataDxfId="11582" dataCellStyle="Normal 2 2 3 2"/>
    <tableColumn id="4803" name="Coluna4803" dataDxfId="11581" dataCellStyle="Normal 2 2 3 2"/>
    <tableColumn id="4804" name="Coluna4804" dataDxfId="11580" dataCellStyle="Normal 2 2 3 2"/>
    <tableColumn id="4805" name="Coluna4805" dataDxfId="11579" dataCellStyle="Normal 2 2 3 2"/>
    <tableColumn id="4806" name="Coluna4806" dataDxfId="11578" dataCellStyle="Normal 2 2 3 2"/>
    <tableColumn id="4807" name="Coluna4807" dataDxfId="11577" dataCellStyle="Normal 2 2 3 2"/>
    <tableColumn id="4808" name="Coluna4808" dataDxfId="11576" dataCellStyle="Normal 2 2 3 2"/>
    <tableColumn id="4809" name="Coluna4809" dataDxfId="11575" dataCellStyle="Normal 2 2 3 2"/>
    <tableColumn id="4810" name="Coluna4810" dataDxfId="11574" dataCellStyle="Normal 2 2 3 2"/>
    <tableColumn id="4811" name="Coluna4811" dataDxfId="11573" dataCellStyle="Normal 2 2 3 2"/>
    <tableColumn id="4812" name="Coluna4812" dataDxfId="11572" dataCellStyle="Normal 2 2 3 2"/>
    <tableColumn id="4813" name="Coluna4813" dataDxfId="11571" dataCellStyle="Normal 2 2 3 2"/>
    <tableColumn id="4814" name="Coluna4814" dataDxfId="11570" dataCellStyle="Normal 2 2 3 2"/>
    <tableColumn id="4815" name="Coluna4815" dataDxfId="11569" dataCellStyle="Normal 2 2 3 2"/>
    <tableColumn id="4816" name="Coluna4816" dataDxfId="11568" dataCellStyle="Normal 2 2 3 2"/>
    <tableColumn id="4817" name="Coluna4817" dataDxfId="11567" dataCellStyle="Normal 2 2 3 2"/>
    <tableColumn id="4818" name="Coluna4818" dataDxfId="11566" dataCellStyle="Normal 2 2 3 2"/>
    <tableColumn id="4819" name="Coluna4819" dataDxfId="11565" dataCellStyle="Normal 2 2 3 2"/>
    <tableColumn id="4820" name="Coluna4820" dataDxfId="11564" dataCellStyle="Normal 2 2 3 2"/>
    <tableColumn id="4821" name="Coluna4821" dataDxfId="11563" dataCellStyle="Normal 2 2 3 2"/>
    <tableColumn id="4822" name="Coluna4822" dataDxfId="11562" dataCellStyle="Normal 2 2 3 2"/>
    <tableColumn id="4823" name="Coluna4823" dataDxfId="11561" dataCellStyle="Normal 2 2 3 2"/>
    <tableColumn id="4824" name="Coluna4824" dataDxfId="11560" dataCellStyle="Normal 2 2 3 2"/>
    <tableColumn id="4825" name="Coluna4825" dataDxfId="11559" dataCellStyle="Normal 2 2 3 2"/>
    <tableColumn id="4826" name="Coluna4826" dataDxfId="11558" dataCellStyle="Normal 2 2 3 2"/>
    <tableColumn id="4827" name="Coluna4827" dataDxfId="11557" dataCellStyle="Normal 2 2 3 2"/>
    <tableColumn id="4828" name="Coluna4828" dataDxfId="11556" dataCellStyle="Normal 2 2 3 2"/>
    <tableColumn id="4829" name="Coluna4829" dataDxfId="11555" dataCellStyle="Normal 2 2 3 2"/>
    <tableColumn id="4830" name="Coluna4830" dataDxfId="11554" dataCellStyle="Normal 2 2 3 2"/>
    <tableColumn id="4831" name="Coluna4831" dataDxfId="11553" dataCellStyle="Normal 2 2 3 2"/>
    <tableColumn id="4832" name="Coluna4832" dataDxfId="11552" dataCellStyle="Normal 2 2 3 2"/>
    <tableColumn id="4833" name="Coluna4833" dataDxfId="11551" dataCellStyle="Normal 2 2 3 2"/>
    <tableColumn id="4834" name="Coluna4834" dataDxfId="11550" dataCellStyle="Normal 2 2 3 2"/>
    <tableColumn id="4835" name="Coluna4835" dataDxfId="11549" dataCellStyle="Normal 2 2 3 2"/>
    <tableColumn id="4836" name="Coluna4836" dataDxfId="11548" dataCellStyle="Normal 2 2 3 2"/>
    <tableColumn id="4837" name="Coluna4837" dataDxfId="11547" dataCellStyle="Normal 2 2 3 2"/>
    <tableColumn id="4838" name="Coluna4838" dataDxfId="11546" dataCellStyle="Normal 2 2 3 2"/>
    <tableColumn id="4839" name="Coluna4839" dataDxfId="11545" dataCellStyle="Normal 2 2 3 2"/>
    <tableColumn id="4840" name="Coluna4840" dataDxfId="11544" dataCellStyle="Normal 2 2 3 2"/>
    <tableColumn id="4841" name="Coluna4841" dataDxfId="11543" dataCellStyle="Normal 2 2 3 2"/>
    <tableColumn id="4842" name="Coluna4842" dataDxfId="11542" dataCellStyle="Normal 2 2 3 2"/>
    <tableColumn id="4843" name="Coluna4843" dataDxfId="11541" dataCellStyle="Normal 2 2 3 2"/>
    <tableColumn id="4844" name="Coluna4844" dataDxfId="11540" dataCellStyle="Normal 2 2 3 2"/>
    <tableColumn id="4845" name="Coluna4845" dataDxfId="11539" dataCellStyle="Normal 2 2 3 2"/>
    <tableColumn id="4846" name="Coluna4846" dataDxfId="11538" dataCellStyle="Normal 2 2 3 2"/>
    <tableColumn id="4847" name="Coluna4847" dataDxfId="11537" dataCellStyle="Normal 2 2 3 2"/>
    <tableColumn id="4848" name="Coluna4848" dataDxfId="11536" dataCellStyle="Normal 2 2 3 2"/>
    <tableColumn id="4849" name="Coluna4849" dataDxfId="11535" dataCellStyle="Normal 2 2 3 2"/>
    <tableColumn id="4850" name="Coluna4850" dataDxfId="11534" dataCellStyle="Normal 2 2 3 2"/>
    <tableColumn id="4851" name="Coluna4851" dataDxfId="11533" dataCellStyle="Normal 2 2 3 2"/>
    <tableColumn id="4852" name="Coluna4852" dataDxfId="11532" dataCellStyle="Normal 2 2 3 2"/>
    <tableColumn id="4853" name="Coluna4853" dataDxfId="11531" dataCellStyle="Normal 2 2 3 2"/>
    <tableColumn id="4854" name="Coluna4854" dataDxfId="11530" dataCellStyle="Normal 2 2 3 2"/>
    <tableColumn id="4855" name="Coluna4855" dataDxfId="11529" dataCellStyle="Normal 2 2 3 2"/>
    <tableColumn id="4856" name="Coluna4856" dataDxfId="11528" dataCellStyle="Normal 2 2 3 2"/>
    <tableColumn id="4857" name="Coluna4857" dataDxfId="11527" dataCellStyle="Normal 2 2 3 2"/>
    <tableColumn id="4858" name="Coluna4858" dataDxfId="11526" dataCellStyle="Normal 2 2 3 2"/>
    <tableColumn id="4859" name="Coluna4859" dataDxfId="11525" dataCellStyle="Normal 2 2 3 2"/>
    <tableColumn id="4860" name="Coluna4860" dataDxfId="11524" dataCellStyle="Normal 2 2 3 2"/>
    <tableColumn id="4861" name="Coluna4861" dataDxfId="11523" dataCellStyle="Normal 2 2 3 2"/>
    <tableColumn id="4862" name="Coluna4862" dataDxfId="11522" dataCellStyle="Normal 2 2 3 2"/>
    <tableColumn id="4863" name="Coluna4863" dataDxfId="11521" dataCellStyle="Normal 2 2 3 2"/>
    <tableColumn id="4864" name="Coluna4864" dataDxfId="11520" dataCellStyle="Normal 2 2 3 2"/>
    <tableColumn id="4865" name="Coluna4865" dataDxfId="11519" dataCellStyle="Normal 2 2 3 2"/>
    <tableColumn id="4866" name="Coluna4866" dataDxfId="11518" dataCellStyle="Normal 2 2 3 2"/>
    <tableColumn id="4867" name="Coluna4867" dataDxfId="11517" dataCellStyle="Normal 2 2 3 2"/>
    <tableColumn id="4868" name="Coluna4868" dataDxfId="11516" dataCellStyle="Normal 2 2 3 2"/>
    <tableColumn id="4869" name="Coluna4869" dataDxfId="11515" dataCellStyle="Normal 2 2 3 2"/>
    <tableColumn id="4870" name="Coluna4870" dataDxfId="11514" dataCellStyle="Normal 2 2 3 2"/>
    <tableColumn id="4871" name="Coluna4871" dataDxfId="11513" dataCellStyle="Normal 2 2 3 2"/>
    <tableColumn id="4872" name="Coluna4872" dataDxfId="11512" dataCellStyle="Normal 2 2 3 2"/>
    <tableColumn id="4873" name="Coluna4873" dataDxfId="11511" dataCellStyle="Normal 2 2 3 2"/>
    <tableColumn id="4874" name="Coluna4874" dataDxfId="11510" dataCellStyle="Normal 2 2 3 2"/>
    <tableColumn id="4875" name="Coluna4875" dataDxfId="11509" dataCellStyle="Normal 2 2 3 2"/>
    <tableColumn id="4876" name="Coluna4876" dataDxfId="11508" dataCellStyle="Normal 2 2 3 2"/>
    <tableColumn id="4877" name="Coluna4877" dataDxfId="11507" dataCellStyle="Normal 2 2 3 2"/>
    <tableColumn id="4878" name="Coluna4878" dataDxfId="11506" dataCellStyle="Normal 2 2 3 2"/>
    <tableColumn id="4879" name="Coluna4879" dataDxfId="11505" dataCellStyle="Normal 2 2 3 2"/>
    <tableColumn id="4880" name="Coluna4880" dataDxfId="11504" dataCellStyle="Normal 2 2 3 2"/>
    <tableColumn id="4881" name="Coluna4881" dataDxfId="11503" dataCellStyle="Normal 2 2 3 2"/>
    <tableColumn id="4882" name="Coluna4882" dataDxfId="11502" dataCellStyle="Normal 2 2 3 2"/>
    <tableColumn id="4883" name="Coluna4883" dataDxfId="11501" dataCellStyle="Normal 2 2 3 2"/>
    <tableColumn id="4884" name="Coluna4884" dataDxfId="11500" dataCellStyle="Normal 2 2 3 2"/>
    <tableColumn id="4885" name="Coluna4885" dataDxfId="11499" dataCellStyle="Normal 2 2 3 2"/>
    <tableColumn id="4886" name="Coluna4886" dataDxfId="11498" dataCellStyle="Normal 2 2 3 2"/>
    <tableColumn id="4887" name="Coluna4887" dataDxfId="11497" dataCellStyle="Normal 2 2 3 2"/>
    <tableColumn id="4888" name="Coluna4888" dataDxfId="11496" dataCellStyle="Normal 2 2 3 2"/>
    <tableColumn id="4889" name="Coluna4889" dataDxfId="11495" dataCellStyle="Normal 2 2 3 2"/>
    <tableColumn id="4890" name="Coluna4890" dataDxfId="11494" dataCellStyle="Normal 2 2 3 2"/>
    <tableColumn id="4891" name="Coluna4891" dataDxfId="11493" dataCellStyle="Normal 2 2 3 2"/>
    <tableColumn id="4892" name="Coluna4892" dataDxfId="11492" dataCellStyle="Normal 2 2 3 2"/>
    <tableColumn id="4893" name="Coluna4893" dataDxfId="11491" dataCellStyle="Normal 2 2 3 2"/>
    <tableColumn id="4894" name="Coluna4894" dataDxfId="11490" dataCellStyle="Normal 2 2 3 2"/>
    <tableColumn id="4895" name="Coluna4895" dataDxfId="11489" dataCellStyle="Normal 2 2 3 2"/>
    <tableColumn id="4896" name="Coluna4896" dataDxfId="11488" dataCellStyle="Normal 2 2 3 2"/>
    <tableColumn id="4897" name="Coluna4897" dataDxfId="11487" dataCellStyle="Normal 2 2 3 2"/>
    <tableColumn id="4898" name="Coluna4898" dataDxfId="11486" dataCellStyle="Normal 2 2 3 2"/>
    <tableColumn id="4899" name="Coluna4899" dataDxfId="11485" dataCellStyle="Normal 2 2 3 2"/>
    <tableColumn id="4900" name="Coluna4900" dataDxfId="11484" dataCellStyle="Normal 2 2 3 2"/>
    <tableColumn id="4901" name="Coluna4901" dataDxfId="11483" dataCellStyle="Normal 2 2 3 2"/>
    <tableColumn id="4902" name="Coluna4902" dataDxfId="11482" dataCellStyle="Normal 2 2 3 2"/>
    <tableColumn id="4903" name="Coluna4903" dataDxfId="11481" dataCellStyle="Normal 2 2 3 2"/>
    <tableColumn id="4904" name="Coluna4904" dataDxfId="11480" dataCellStyle="Normal 2 2 3 2"/>
    <tableColumn id="4905" name="Coluna4905" dataDxfId="11479" dataCellStyle="Normal 2 2 3 2"/>
    <tableColumn id="4906" name="Coluna4906" dataDxfId="11478" dataCellStyle="Normal 2 2 3 2"/>
    <tableColumn id="4907" name="Coluna4907" dataDxfId="11477" dataCellStyle="Normal 2 2 3 2"/>
    <tableColumn id="4908" name="Coluna4908" dataDxfId="11476" dataCellStyle="Normal 2 2 3 2"/>
    <tableColumn id="4909" name="Coluna4909" dataDxfId="11475" dataCellStyle="Normal 2 2 3 2"/>
    <tableColumn id="4910" name="Coluna4910" dataDxfId="11474" dataCellStyle="Normal 2 2 3 2"/>
    <tableColumn id="4911" name="Coluna4911" dataDxfId="11473" dataCellStyle="Normal 2 2 3 2"/>
    <tableColumn id="4912" name="Coluna4912" dataDxfId="11472" dataCellStyle="Normal 2 2 3 2"/>
    <tableColumn id="4913" name="Coluna4913" dataDxfId="11471" dataCellStyle="Normal 2 2 3 2"/>
    <tableColumn id="4914" name="Coluna4914" dataDxfId="11470" dataCellStyle="Normal 2 2 3 2"/>
    <tableColumn id="4915" name="Coluna4915" dataDxfId="11469" dataCellStyle="Normal 2 2 3 2"/>
    <tableColumn id="4916" name="Coluna4916" dataDxfId="11468" dataCellStyle="Normal 2 2 3 2"/>
    <tableColumn id="4917" name="Coluna4917" dataDxfId="11467" dataCellStyle="Normal 2 2 3 2"/>
    <tableColumn id="4918" name="Coluna4918" dataDxfId="11466" dataCellStyle="Normal 2 2 3 2"/>
    <tableColumn id="4919" name="Coluna4919" dataDxfId="11465" dataCellStyle="Normal 2 2 3 2"/>
    <tableColumn id="4920" name="Coluna4920" dataDxfId="11464" dataCellStyle="Normal 2 2 3 2"/>
    <tableColumn id="4921" name="Coluna4921" dataDxfId="11463" dataCellStyle="Normal 2 2 3 2"/>
    <tableColumn id="4922" name="Coluna4922" dataDxfId="11462" dataCellStyle="Normal 2 2 3 2"/>
    <tableColumn id="4923" name="Coluna4923" dataDxfId="11461" dataCellStyle="Normal 2 2 3 2"/>
    <tableColumn id="4924" name="Coluna4924" dataDxfId="11460" dataCellStyle="Normal 2 2 3 2"/>
    <tableColumn id="4925" name="Coluna4925" dataDxfId="11459" dataCellStyle="Normal 2 2 3 2"/>
    <tableColumn id="4926" name="Coluna4926" dataDxfId="11458" dataCellStyle="Normal 2 2 3 2"/>
    <tableColumn id="4927" name="Coluna4927" dataDxfId="11457" dataCellStyle="Normal 2 2 3 2"/>
    <tableColumn id="4928" name="Coluna4928" dataDxfId="11456" dataCellStyle="Normal 2 2 3 2"/>
    <tableColumn id="4929" name="Coluna4929" dataDxfId="11455" dataCellStyle="Normal 2 2 3 2"/>
    <tableColumn id="4930" name="Coluna4930" dataDxfId="11454" dataCellStyle="Normal 2 2 3 2"/>
    <tableColumn id="4931" name="Coluna4931" dataDxfId="11453" dataCellStyle="Normal 2 2 3 2"/>
    <tableColumn id="4932" name="Coluna4932" dataDxfId="11452" dataCellStyle="Normal 2 2 3 2"/>
    <tableColumn id="4933" name="Coluna4933" dataDxfId="11451" dataCellStyle="Normal 2 2 3 2"/>
    <tableColumn id="4934" name="Coluna4934" dataDxfId="11450" dataCellStyle="Normal 2 2 3 2"/>
    <tableColumn id="4935" name="Coluna4935" dataDxfId="11449" dataCellStyle="Normal 2 2 3 2"/>
    <tableColumn id="4936" name="Coluna4936" dataDxfId="11448" dataCellStyle="Normal 2 2 3 2"/>
    <tableColumn id="4937" name="Coluna4937" dataDxfId="11447" dataCellStyle="Normal 2 2 3 2"/>
    <tableColumn id="4938" name="Coluna4938" dataDxfId="11446" dataCellStyle="Normal 2 2 3 2"/>
    <tableColumn id="4939" name="Coluna4939" dataDxfId="11445" dataCellStyle="Normal 2 2 3 2"/>
    <tableColumn id="4940" name="Coluna4940" dataDxfId="11444" dataCellStyle="Normal 2 2 3 2"/>
    <tableColumn id="4941" name="Coluna4941" dataDxfId="11443" dataCellStyle="Normal 2 2 3 2"/>
    <tableColumn id="4942" name="Coluna4942" dataDxfId="11442" dataCellStyle="Normal 2 2 3 2"/>
    <tableColumn id="4943" name="Coluna4943" dataDxfId="11441" dataCellStyle="Normal 2 2 3 2"/>
    <tableColumn id="4944" name="Coluna4944" dataDxfId="11440" dataCellStyle="Normal 2 2 3 2"/>
    <tableColumn id="4945" name="Coluna4945" dataDxfId="11439" dataCellStyle="Normal 2 2 3 2"/>
    <tableColumn id="4946" name="Coluna4946" dataDxfId="11438" dataCellStyle="Normal 2 2 3 2"/>
    <tableColumn id="4947" name="Coluna4947" dataDxfId="11437" dataCellStyle="Normal 2 2 3 2"/>
    <tableColumn id="4948" name="Coluna4948" dataDxfId="11436" dataCellStyle="Normal 2 2 3 2"/>
    <tableColumn id="4949" name="Coluna4949" dataDxfId="11435" dataCellStyle="Normal 2 2 3 2"/>
    <tableColumn id="4950" name="Coluna4950" dataDxfId="11434" dataCellStyle="Normal 2 2 3 2"/>
    <tableColumn id="4951" name="Coluna4951" dataDxfId="11433" dataCellStyle="Normal 2 2 3 2"/>
    <tableColumn id="4952" name="Coluna4952" dataDxfId="11432" dataCellStyle="Normal 2 2 3 2"/>
    <tableColumn id="4953" name="Coluna4953" dataDxfId="11431" dataCellStyle="Normal 2 2 3 2"/>
    <tableColumn id="4954" name="Coluna4954" dataDxfId="11430" dataCellStyle="Normal 2 2 3 2"/>
    <tableColumn id="4955" name="Coluna4955" dataDxfId="11429" dataCellStyle="Normal 2 2 3 2"/>
    <tableColumn id="4956" name="Coluna4956" dataDxfId="11428" dataCellStyle="Normal 2 2 3 2"/>
    <tableColumn id="4957" name="Coluna4957" dataDxfId="11427" dataCellStyle="Normal 2 2 3 2"/>
    <tableColumn id="4958" name="Coluna4958" dataDxfId="11426" dataCellStyle="Normal 2 2 3 2"/>
    <tableColumn id="4959" name="Coluna4959" dataDxfId="11425" dataCellStyle="Normal 2 2 3 2"/>
    <tableColumn id="4960" name="Coluna4960" dataDxfId="11424" dataCellStyle="Normal 2 2 3 2"/>
    <tableColumn id="4961" name="Coluna4961" dataDxfId="11423" dataCellStyle="Normal 2 2 3 2"/>
    <tableColumn id="4962" name="Coluna4962" dataDxfId="11422" dataCellStyle="Normal 2 2 3 2"/>
    <tableColumn id="4963" name="Coluna4963" dataDxfId="11421" dataCellStyle="Normal 2 2 3 2"/>
    <tableColumn id="4964" name="Coluna4964" dataDxfId="11420" dataCellStyle="Normal 2 2 3 2"/>
    <tableColumn id="4965" name="Coluna4965" dataDxfId="11419" dataCellStyle="Normal 2 2 3 2"/>
    <tableColumn id="4966" name="Coluna4966" dataDxfId="11418" dataCellStyle="Normal 2 2 3 2"/>
    <tableColumn id="4967" name="Coluna4967" dataDxfId="11417" dataCellStyle="Normal 2 2 3 2"/>
    <tableColumn id="4968" name="Coluna4968" dataDxfId="11416" dataCellStyle="Normal 2 2 3 2"/>
    <tableColumn id="4969" name="Coluna4969" dataDxfId="11415" dataCellStyle="Normal 2 2 3 2"/>
    <tableColumn id="4970" name="Coluna4970" dataDxfId="11414" dataCellStyle="Normal 2 2 3 2"/>
    <tableColumn id="4971" name="Coluna4971" dataDxfId="11413" dataCellStyle="Normal 2 2 3 2"/>
    <tableColumn id="4972" name="Coluna4972" dataDxfId="11412" dataCellStyle="Normal 2 2 3 2"/>
    <tableColumn id="4973" name="Coluna4973" dataDxfId="11411" dataCellStyle="Normal 2 2 3 2"/>
    <tableColumn id="4974" name="Coluna4974" dataDxfId="11410" dataCellStyle="Normal 2 2 3 2"/>
    <tableColumn id="4975" name="Coluna4975" dataDxfId="11409" dataCellStyle="Normal 2 2 3 2"/>
    <tableColumn id="4976" name="Coluna4976" dataDxfId="11408" dataCellStyle="Normal 2 2 3 2"/>
    <tableColumn id="4977" name="Coluna4977" dataDxfId="11407" dataCellStyle="Normal 2 2 3 2"/>
    <tableColumn id="4978" name="Coluna4978" dataDxfId="11406" dataCellStyle="Normal 2 2 3 2"/>
    <tableColumn id="4979" name="Coluna4979" dataDxfId="11405" dataCellStyle="Normal 2 2 3 2"/>
    <tableColumn id="4980" name="Coluna4980" dataDxfId="11404" dataCellStyle="Normal 2 2 3 2"/>
    <tableColumn id="4981" name="Coluna4981" dataDxfId="11403" dataCellStyle="Normal 2 2 3 2"/>
    <tableColumn id="4982" name="Coluna4982" dataDxfId="11402" dataCellStyle="Normal 2 2 3 2"/>
    <tableColumn id="4983" name="Coluna4983" dataDxfId="11401" dataCellStyle="Normal 2 2 3 2"/>
    <tableColumn id="4984" name="Coluna4984" dataDxfId="11400" dataCellStyle="Normal 2 2 3 2"/>
    <tableColumn id="4985" name="Coluna4985" dataDxfId="11399" dataCellStyle="Normal 2 2 3 2"/>
    <tableColumn id="4986" name="Coluna4986" dataDxfId="11398" dataCellStyle="Normal 2 2 3 2"/>
    <tableColumn id="4987" name="Coluna4987" dataDxfId="11397" dataCellStyle="Normal 2 2 3 2"/>
    <tableColumn id="4988" name="Coluna4988" dataDxfId="11396" dataCellStyle="Normal 2 2 3 2"/>
    <tableColumn id="4989" name="Coluna4989" dataDxfId="11395" dataCellStyle="Normal 2 2 3 2"/>
    <tableColumn id="4990" name="Coluna4990" dataDxfId="11394" dataCellStyle="Normal 2 2 3 2"/>
    <tableColumn id="4991" name="Coluna4991" dataDxfId="11393" dataCellStyle="Normal 2 2 3 2"/>
    <tableColumn id="4992" name="Coluna4992" dataDxfId="11392" dataCellStyle="Normal 2 2 3 2"/>
    <tableColumn id="4993" name="Coluna4993" dataDxfId="11391" dataCellStyle="Normal 2 2 3 2"/>
    <tableColumn id="4994" name="Coluna4994" dataDxfId="11390" dataCellStyle="Normal 2 2 3 2"/>
    <tableColumn id="4995" name="Coluna4995" dataDxfId="11389" dataCellStyle="Normal 2 2 3 2"/>
    <tableColumn id="4996" name="Coluna4996" dataDxfId="11388" dataCellStyle="Normal 2 2 3 2"/>
    <tableColumn id="4997" name="Coluna4997" dataDxfId="11387" dataCellStyle="Normal 2 2 3 2"/>
    <tableColumn id="4998" name="Coluna4998" dataDxfId="11386" dataCellStyle="Normal 2 2 3 2"/>
    <tableColumn id="4999" name="Coluna4999" dataDxfId="11385" dataCellStyle="Normal 2 2 3 2"/>
    <tableColumn id="5000" name="Coluna5000" dataDxfId="11384" dataCellStyle="Normal 2 2 3 2"/>
    <tableColumn id="5001" name="Coluna5001" dataDxfId="11383" dataCellStyle="Normal 2 2 3 2"/>
    <tableColumn id="5002" name="Coluna5002" dataDxfId="11382" dataCellStyle="Normal 2 2 3 2"/>
    <tableColumn id="5003" name="Coluna5003" dataDxfId="11381" dataCellStyle="Normal 2 2 3 2"/>
    <tableColumn id="5004" name="Coluna5004" dataDxfId="11380" dataCellStyle="Normal 2 2 3 2"/>
    <tableColumn id="5005" name="Coluna5005" dataDxfId="11379" dataCellStyle="Normal 2 2 3 2"/>
    <tableColumn id="5006" name="Coluna5006" dataDxfId="11378" dataCellStyle="Normal 2 2 3 2"/>
    <tableColumn id="5007" name="Coluna5007" dataDxfId="11377" dataCellStyle="Normal 2 2 3 2"/>
    <tableColumn id="5008" name="Coluna5008" dataDxfId="11376" dataCellStyle="Normal 2 2 3 2"/>
    <tableColumn id="5009" name="Coluna5009" dataDxfId="11375" dataCellStyle="Normal 2 2 3 2"/>
    <tableColumn id="5010" name="Coluna5010" dataDxfId="11374" dataCellStyle="Normal 2 2 3 2"/>
    <tableColumn id="5011" name="Coluna5011" dataDxfId="11373" dataCellStyle="Normal 2 2 3 2"/>
    <tableColumn id="5012" name="Coluna5012" dataDxfId="11372" dataCellStyle="Normal 2 2 3 2"/>
    <tableColumn id="5013" name="Coluna5013" dataDxfId="11371" dataCellStyle="Normal 2 2 3 2"/>
    <tableColumn id="5014" name="Coluna5014" dataDxfId="11370" dataCellStyle="Normal 2 2 3 2"/>
    <tableColumn id="5015" name="Coluna5015" dataDxfId="11369" dataCellStyle="Normal 2 2 3 2"/>
    <tableColumn id="5016" name="Coluna5016" dataDxfId="11368" dataCellStyle="Normal 2 2 3 2"/>
    <tableColumn id="5017" name="Coluna5017" dataDxfId="11367" dataCellStyle="Normal 2 2 3 2"/>
    <tableColumn id="5018" name="Coluna5018" dataDxfId="11366" dataCellStyle="Normal 2 2 3 2"/>
    <tableColumn id="5019" name="Coluna5019" dataDxfId="11365" dataCellStyle="Normal 2 2 3 2"/>
    <tableColumn id="5020" name="Coluna5020" dataDxfId="11364" dataCellStyle="Normal 2 2 3 2"/>
    <tableColumn id="5021" name="Coluna5021" dataDxfId="11363" dataCellStyle="Normal 2 2 3 2"/>
    <tableColumn id="5022" name="Coluna5022" dataDxfId="11362" dataCellStyle="Normal 2 2 3 2"/>
    <tableColumn id="5023" name="Coluna5023" dataDxfId="11361" dataCellStyle="Normal 2 2 3 2"/>
    <tableColumn id="5024" name="Coluna5024" dataDxfId="11360" dataCellStyle="Normal 2 2 3 2"/>
    <tableColumn id="5025" name="Coluna5025" dataDxfId="11359" dataCellStyle="Normal 2 2 3 2"/>
    <tableColumn id="5026" name="Coluna5026" dataDxfId="11358" dataCellStyle="Normal 2 2 3 2"/>
    <tableColumn id="5027" name="Coluna5027" dataDxfId="11357" dataCellStyle="Normal 2 2 3 2"/>
    <tableColumn id="5028" name="Coluna5028" dataDxfId="11356" dataCellStyle="Normal 2 2 3 2"/>
    <tableColumn id="5029" name="Coluna5029" dataDxfId="11355" dataCellStyle="Normal 2 2 3 2"/>
    <tableColumn id="5030" name="Coluna5030" dataDxfId="11354" dataCellStyle="Normal 2 2 3 2"/>
    <tableColumn id="5031" name="Coluna5031" dataDxfId="11353" dataCellStyle="Normal 2 2 3 2"/>
    <tableColumn id="5032" name="Coluna5032" dataDxfId="11352" dataCellStyle="Normal 2 2 3 2"/>
    <tableColumn id="5033" name="Coluna5033" dataDxfId="11351" dataCellStyle="Normal 2 2 3 2"/>
    <tableColumn id="5034" name="Coluna5034" dataDxfId="11350" dataCellStyle="Normal 2 2 3 2"/>
    <tableColumn id="5035" name="Coluna5035" dataDxfId="11349" dataCellStyle="Normal 2 2 3 2"/>
    <tableColumn id="5036" name="Coluna5036" dataDxfId="11348" dataCellStyle="Normal 2 2 3 2"/>
    <tableColumn id="5037" name="Coluna5037" dataDxfId="11347" dataCellStyle="Normal 2 2 3 2"/>
    <tableColumn id="5038" name="Coluna5038" dataDxfId="11346" dataCellStyle="Normal 2 2 3 2"/>
    <tableColumn id="5039" name="Coluna5039" dataDxfId="11345" dataCellStyle="Normal 2 2 3 2"/>
    <tableColumn id="5040" name="Coluna5040" dataDxfId="11344" dataCellStyle="Normal 2 2 3 2"/>
    <tableColumn id="5041" name="Coluna5041" dataDxfId="11343" dataCellStyle="Normal 2 2 3 2"/>
    <tableColumn id="5042" name="Coluna5042" dataDxfId="11342" dataCellStyle="Normal 2 2 3 2"/>
    <tableColumn id="5043" name="Coluna5043" dataDxfId="11341" dataCellStyle="Normal 2 2 3 2"/>
    <tableColumn id="5044" name="Coluna5044" dataDxfId="11340" dataCellStyle="Normal 2 2 3 2"/>
    <tableColumn id="5045" name="Coluna5045" dataDxfId="11339" dataCellStyle="Normal 2 2 3 2"/>
    <tableColumn id="5046" name="Coluna5046" dataDxfId="11338" dataCellStyle="Normal 2 2 3 2"/>
    <tableColumn id="5047" name="Coluna5047" dataDxfId="11337" dataCellStyle="Normal 2 2 3 2"/>
    <tableColumn id="5048" name="Coluna5048" dataDxfId="11336" dataCellStyle="Normal 2 2 3 2"/>
    <tableColumn id="5049" name="Coluna5049" dataDxfId="11335" dataCellStyle="Normal 2 2 3 2"/>
    <tableColumn id="5050" name="Coluna5050" dataDxfId="11334" dataCellStyle="Normal 2 2 3 2"/>
    <tableColumn id="5051" name="Coluna5051" dataDxfId="11333" dataCellStyle="Normal 2 2 3 2"/>
    <tableColumn id="5052" name="Coluna5052" dataDxfId="11332" dataCellStyle="Normal 2 2 3 2"/>
    <tableColumn id="5053" name="Coluna5053" dataDxfId="11331" dataCellStyle="Normal 2 2 3 2"/>
    <tableColumn id="5054" name="Coluna5054" dataDxfId="11330" dataCellStyle="Normal 2 2 3 2"/>
    <tableColumn id="5055" name="Coluna5055" dataDxfId="11329" dataCellStyle="Normal 2 2 3 2"/>
    <tableColumn id="5056" name="Coluna5056" dataDxfId="11328" dataCellStyle="Normal 2 2 3 2"/>
    <tableColumn id="5057" name="Coluna5057" dataDxfId="11327" dataCellStyle="Normal 2 2 3 2"/>
    <tableColumn id="5058" name="Coluna5058" dataDxfId="11326" dataCellStyle="Normal 2 2 3 2"/>
    <tableColumn id="5059" name="Coluna5059" dataDxfId="11325" dataCellStyle="Normal 2 2 3 2"/>
    <tableColumn id="5060" name="Coluna5060" dataDxfId="11324" dataCellStyle="Normal 2 2 3 2"/>
    <tableColumn id="5061" name="Coluna5061" dataDxfId="11323" dataCellStyle="Normal 2 2 3 2"/>
    <tableColumn id="5062" name="Coluna5062" dataDxfId="11322" dataCellStyle="Normal 2 2 3 2"/>
    <tableColumn id="5063" name="Coluna5063" dataDxfId="11321" dataCellStyle="Normal 2 2 3 2"/>
    <tableColumn id="5064" name="Coluna5064" dataDxfId="11320" dataCellStyle="Normal 2 2 3 2"/>
    <tableColumn id="5065" name="Coluna5065" dataDxfId="11319" dataCellStyle="Normal 2 2 3 2"/>
    <tableColumn id="5066" name="Coluna5066" dataDxfId="11318" dataCellStyle="Normal 2 2 3 2"/>
    <tableColumn id="5067" name="Coluna5067" dataDxfId="11317" dataCellStyle="Normal 2 2 3 2"/>
    <tableColumn id="5068" name="Coluna5068" dataDxfId="11316" dataCellStyle="Normal 2 2 3 2"/>
    <tableColumn id="5069" name="Coluna5069" dataDxfId="11315" dataCellStyle="Normal 2 2 3 2"/>
    <tableColumn id="5070" name="Coluna5070" dataDxfId="11314" dataCellStyle="Normal 2 2 3 2"/>
    <tableColumn id="5071" name="Coluna5071" dataDxfId="11313" dataCellStyle="Normal 2 2 3 2"/>
    <tableColumn id="5072" name="Coluna5072" dataDxfId="11312" dataCellStyle="Normal 2 2 3 2"/>
    <tableColumn id="5073" name="Coluna5073" dataDxfId="11311" dataCellStyle="Normal 2 2 3 2"/>
    <tableColumn id="5074" name="Coluna5074" dataDxfId="11310" dataCellStyle="Normal 2 2 3 2"/>
    <tableColumn id="5075" name="Coluna5075" dataDxfId="11309" dataCellStyle="Normal 2 2 3 2"/>
    <tableColumn id="5076" name="Coluna5076" dataDxfId="11308" dataCellStyle="Normal 2 2 3 2"/>
    <tableColumn id="5077" name="Coluna5077" dataDxfId="11307" dataCellStyle="Normal 2 2 3 2"/>
    <tableColumn id="5078" name="Coluna5078" dataDxfId="11306" dataCellStyle="Normal 2 2 3 2"/>
    <tableColumn id="5079" name="Coluna5079" dataDxfId="11305" dataCellStyle="Normal 2 2 3 2"/>
    <tableColumn id="5080" name="Coluna5080" dataDxfId="11304" dataCellStyle="Normal 2 2 3 2"/>
    <tableColumn id="5081" name="Coluna5081" dataDxfId="11303" dataCellStyle="Normal 2 2 3 2"/>
    <tableColumn id="5082" name="Coluna5082" dataDxfId="11302" dataCellStyle="Normal 2 2 3 2"/>
    <tableColumn id="5083" name="Coluna5083" dataDxfId="11301" dataCellStyle="Normal 2 2 3 2"/>
    <tableColumn id="5084" name="Coluna5084" dataDxfId="11300" dataCellStyle="Normal 2 2 3 2"/>
    <tableColumn id="5085" name="Coluna5085" dataDxfId="11299" dataCellStyle="Normal 2 2 3 2"/>
    <tableColumn id="5086" name="Coluna5086" dataDxfId="11298" dataCellStyle="Normal 2 2 3 2"/>
    <tableColumn id="5087" name="Coluna5087" dataDxfId="11297" dataCellStyle="Normal 2 2 3 2"/>
    <tableColumn id="5088" name="Coluna5088" dataDxfId="11296" dataCellStyle="Normal 2 2 3 2"/>
    <tableColumn id="5089" name="Coluna5089" dataDxfId="11295" dataCellStyle="Normal 2 2 3 2"/>
    <tableColumn id="5090" name="Coluna5090" dataDxfId="11294" dataCellStyle="Normal 2 2 3 2"/>
    <tableColumn id="5091" name="Coluna5091" dataDxfId="11293" dataCellStyle="Normal 2 2 3 2"/>
    <tableColumn id="5092" name="Coluna5092" dataDxfId="11292" dataCellStyle="Normal 2 2 3 2"/>
    <tableColumn id="5093" name="Coluna5093" dataDxfId="11291" dataCellStyle="Normal 2 2 3 2"/>
    <tableColumn id="5094" name="Coluna5094" dataDxfId="11290" dataCellStyle="Normal 2 2 3 2"/>
    <tableColumn id="5095" name="Coluna5095" dataDxfId="11289" dataCellStyle="Normal 2 2 3 2"/>
    <tableColumn id="5096" name="Coluna5096" dataDxfId="11288" dataCellStyle="Normal 2 2 3 2"/>
    <tableColumn id="5097" name="Coluna5097" dataDxfId="11287" dataCellStyle="Normal 2 2 3 2"/>
    <tableColumn id="5098" name="Coluna5098" dataDxfId="11286" dataCellStyle="Normal 2 2 3 2"/>
    <tableColumn id="5099" name="Coluna5099" dataDxfId="11285" dataCellStyle="Normal 2 2 3 2"/>
    <tableColumn id="5100" name="Coluna5100" dataDxfId="11284" dataCellStyle="Normal 2 2 3 2"/>
    <tableColumn id="5101" name="Coluna5101" dataDxfId="11283" dataCellStyle="Normal 2 2 3 2"/>
    <tableColumn id="5102" name="Coluna5102" dataDxfId="11282" dataCellStyle="Normal 2 2 3 2"/>
    <tableColumn id="5103" name="Coluna5103" dataDxfId="11281" dataCellStyle="Normal 2 2 3 2"/>
    <tableColumn id="5104" name="Coluna5104" dataDxfId="11280" dataCellStyle="Normal 2 2 3 2"/>
    <tableColumn id="5105" name="Coluna5105" dataDxfId="11279" dataCellStyle="Normal 2 2 3 2"/>
    <tableColumn id="5106" name="Coluna5106" dataDxfId="11278" dataCellStyle="Normal 2 2 3 2"/>
    <tableColumn id="5107" name="Coluna5107" dataDxfId="11277" dataCellStyle="Normal 2 2 3 2"/>
    <tableColumn id="5108" name="Coluna5108" dataDxfId="11276" dataCellStyle="Normal 2 2 3 2"/>
    <tableColumn id="5109" name="Coluna5109" dataDxfId="11275" dataCellStyle="Normal 2 2 3 2"/>
    <tableColumn id="5110" name="Coluna5110" dataDxfId="11274" dataCellStyle="Normal 2 2 3 2"/>
    <tableColumn id="5111" name="Coluna5111" dataDxfId="11273" dataCellStyle="Normal 2 2 3 2"/>
    <tableColumn id="5112" name="Coluna5112" dataDxfId="11272" dataCellStyle="Normal 2 2 3 2"/>
    <tableColumn id="5113" name="Coluna5113" dataDxfId="11271" dataCellStyle="Normal 2 2 3 2"/>
    <tableColumn id="5114" name="Coluna5114" dataDxfId="11270" dataCellStyle="Normal 2 2 3 2"/>
    <tableColumn id="5115" name="Coluna5115" dataDxfId="11269" dataCellStyle="Normal 2 2 3 2"/>
    <tableColumn id="5116" name="Coluna5116" dataDxfId="11268" dataCellStyle="Normal 2 2 3 2"/>
    <tableColumn id="5117" name="Coluna5117" dataDxfId="11267" dataCellStyle="Normal 2 2 3 2"/>
    <tableColumn id="5118" name="Coluna5118" dataDxfId="11266" dataCellStyle="Normal 2 2 3 2"/>
    <tableColumn id="5119" name="Coluna5119" dataDxfId="11265" dataCellStyle="Normal 2 2 3 2"/>
    <tableColumn id="5120" name="Coluna5120" dataDxfId="11264" dataCellStyle="Normal 2 2 3 2"/>
    <tableColumn id="5121" name="Coluna5121" dataDxfId="11263" dataCellStyle="Normal 2 2 3 2"/>
    <tableColumn id="5122" name="Coluna5122" dataDxfId="11262" dataCellStyle="Normal 2 2 3 2"/>
    <tableColumn id="5123" name="Coluna5123" dataDxfId="11261" dataCellStyle="Normal 2 2 3 2"/>
    <tableColumn id="5124" name="Coluna5124" dataDxfId="11260" dataCellStyle="Normal 2 2 3 2"/>
    <tableColumn id="5125" name="Coluna5125" dataDxfId="11259" dataCellStyle="Normal 2 2 3 2"/>
    <tableColumn id="5126" name="Coluna5126" dataDxfId="11258" dataCellStyle="Normal 2 2 3 2"/>
    <tableColumn id="5127" name="Coluna5127" dataDxfId="11257" dataCellStyle="Normal 2 2 3 2"/>
    <tableColumn id="5128" name="Coluna5128" dataDxfId="11256" dataCellStyle="Normal 2 2 3 2"/>
    <tableColumn id="5129" name="Coluna5129" dataDxfId="11255" dataCellStyle="Normal 2 2 3 2"/>
    <tableColumn id="5130" name="Coluna5130" dataDxfId="11254" dataCellStyle="Normal 2 2 3 2"/>
    <tableColumn id="5131" name="Coluna5131" dataDxfId="11253" dataCellStyle="Normal 2 2 3 2"/>
    <tableColumn id="5132" name="Coluna5132" dataDxfId="11252" dataCellStyle="Normal 2 2 3 2"/>
    <tableColumn id="5133" name="Coluna5133" dataDxfId="11251" dataCellStyle="Normal 2 2 3 2"/>
    <tableColumn id="5134" name="Coluna5134" dataDxfId="11250" dataCellStyle="Normal 2 2 3 2"/>
    <tableColumn id="5135" name="Coluna5135" dataDxfId="11249" dataCellStyle="Normal 2 2 3 2"/>
    <tableColumn id="5136" name="Coluna5136" dataDxfId="11248" dataCellStyle="Normal 2 2 3 2"/>
    <tableColumn id="5137" name="Coluna5137" dataDxfId="11247" dataCellStyle="Normal 2 2 3 2"/>
    <tableColumn id="5138" name="Coluna5138" dataDxfId="11246" dataCellStyle="Normal 2 2 3 2"/>
    <tableColumn id="5139" name="Coluna5139" dataDxfId="11245" dataCellStyle="Normal 2 2 3 2"/>
    <tableColumn id="5140" name="Coluna5140" dataDxfId="11244" dataCellStyle="Normal 2 2 3 2"/>
    <tableColumn id="5141" name="Coluna5141" dataDxfId="11243" dataCellStyle="Normal 2 2 3 2"/>
    <tableColumn id="5142" name="Coluna5142" dataDxfId="11242" dataCellStyle="Normal 2 2 3 2"/>
    <tableColumn id="5143" name="Coluna5143" dataDxfId="11241" dataCellStyle="Normal 2 2 3 2"/>
    <tableColumn id="5144" name="Coluna5144" dataDxfId="11240" dataCellStyle="Normal 2 2 3 2"/>
    <tableColumn id="5145" name="Coluna5145" dataDxfId="11239" dataCellStyle="Normal 2 2 3 2"/>
    <tableColumn id="5146" name="Coluna5146" dataDxfId="11238" dataCellStyle="Normal 2 2 3 2"/>
    <tableColumn id="5147" name="Coluna5147" dataDxfId="11237" dataCellStyle="Normal 2 2 3 2"/>
    <tableColumn id="5148" name="Coluna5148" dataDxfId="11236" dataCellStyle="Normal 2 2 3 2"/>
    <tableColumn id="5149" name="Coluna5149" dataDxfId="11235" dataCellStyle="Normal 2 2 3 2"/>
    <tableColumn id="5150" name="Coluna5150" dataDxfId="11234" dataCellStyle="Normal 2 2 3 2"/>
    <tableColumn id="5151" name="Coluna5151" dataDxfId="11233" dataCellStyle="Normal 2 2 3 2"/>
    <tableColumn id="5152" name="Coluna5152" dataDxfId="11232" dataCellStyle="Normal 2 2 3 2"/>
    <tableColumn id="5153" name="Coluna5153" dataDxfId="11231" dataCellStyle="Normal 2 2 3 2"/>
    <tableColumn id="5154" name="Coluna5154" dataDxfId="11230" dataCellStyle="Normal 2 2 3 2"/>
    <tableColumn id="5155" name="Coluna5155" dataDxfId="11229" dataCellStyle="Normal 2 2 3 2"/>
    <tableColumn id="5156" name="Coluna5156" dataDxfId="11228" dataCellStyle="Normal 2 2 3 2"/>
    <tableColumn id="5157" name="Coluna5157" dataDxfId="11227" dataCellStyle="Normal 2 2 3 2"/>
    <tableColumn id="5158" name="Coluna5158" dataDxfId="11226" dataCellStyle="Normal 2 2 3 2"/>
    <tableColumn id="5159" name="Coluna5159" dataDxfId="11225" dataCellStyle="Normal 2 2 3 2"/>
    <tableColumn id="5160" name="Coluna5160" dataDxfId="11224" dataCellStyle="Normal 2 2 3 2"/>
    <tableColumn id="5161" name="Coluna5161" dataDxfId="11223" dataCellStyle="Normal 2 2 3 2"/>
    <tableColumn id="5162" name="Coluna5162" dataDxfId="11222" dataCellStyle="Normal 2 2 3 2"/>
    <tableColumn id="5163" name="Coluna5163" dataDxfId="11221" dataCellStyle="Normal 2 2 3 2"/>
    <tableColumn id="5164" name="Coluna5164" dataDxfId="11220" dataCellStyle="Normal 2 2 3 2"/>
    <tableColumn id="5165" name="Coluna5165" dataDxfId="11219" dataCellStyle="Normal 2 2 3 2"/>
    <tableColumn id="5166" name="Coluna5166" dataDxfId="11218" dataCellStyle="Normal 2 2 3 2"/>
    <tableColumn id="5167" name="Coluna5167" dataDxfId="11217" dataCellStyle="Normal 2 2 3 2"/>
    <tableColumn id="5168" name="Coluna5168" dataDxfId="11216" dataCellStyle="Normal 2 2 3 2"/>
    <tableColumn id="5169" name="Coluna5169" dataDxfId="11215" dataCellStyle="Normal 2 2 3 2"/>
    <tableColumn id="5170" name="Coluna5170" dataDxfId="11214" dataCellStyle="Normal 2 2 3 2"/>
    <tableColumn id="5171" name="Coluna5171" dataDxfId="11213" dataCellStyle="Normal 2 2 3 2"/>
    <tableColumn id="5172" name="Coluna5172" dataDxfId="11212" dataCellStyle="Normal 2 2 3 2"/>
    <tableColumn id="5173" name="Coluna5173" dataDxfId="11211" dataCellStyle="Normal 2 2 3 2"/>
    <tableColumn id="5174" name="Coluna5174" dataDxfId="11210" dataCellStyle="Normal 2 2 3 2"/>
    <tableColumn id="5175" name="Coluna5175" dataDxfId="11209" dataCellStyle="Normal 2 2 3 2"/>
    <tableColumn id="5176" name="Coluna5176" dataDxfId="11208" dataCellStyle="Normal 2 2 3 2"/>
    <tableColumn id="5177" name="Coluna5177" dataDxfId="11207" dataCellStyle="Normal 2 2 3 2"/>
    <tableColumn id="5178" name="Coluna5178" dataDxfId="11206" dataCellStyle="Normal 2 2 3 2"/>
    <tableColumn id="5179" name="Coluna5179" dataDxfId="11205" dataCellStyle="Normal 2 2 3 2"/>
    <tableColumn id="5180" name="Coluna5180" dataDxfId="11204" dataCellStyle="Normal 2 2 3 2"/>
    <tableColumn id="5181" name="Coluna5181" dataDxfId="11203" dataCellStyle="Normal 2 2 3 2"/>
    <tableColumn id="5182" name="Coluna5182" dataDxfId="11202" dataCellStyle="Normal 2 2 3 2"/>
    <tableColumn id="5183" name="Coluna5183" dataDxfId="11201" dataCellStyle="Normal 2 2 3 2"/>
    <tableColumn id="5184" name="Coluna5184" dataDxfId="11200" dataCellStyle="Normal 2 2 3 2"/>
    <tableColumn id="5185" name="Coluna5185" dataDxfId="11199" dataCellStyle="Normal 2 2 3 2"/>
    <tableColumn id="5186" name="Coluna5186" dataDxfId="11198" dataCellStyle="Normal 2 2 3 2"/>
    <tableColumn id="5187" name="Coluna5187" dataDxfId="11197" dataCellStyle="Normal 2 2 3 2"/>
    <tableColumn id="5188" name="Coluna5188" dataDxfId="11196" dataCellStyle="Normal 2 2 3 2"/>
    <tableColumn id="5189" name="Coluna5189" dataDxfId="11195" dataCellStyle="Normal 2 2 3 2"/>
    <tableColumn id="5190" name="Coluna5190" dataDxfId="11194" dataCellStyle="Normal 2 2 3 2"/>
    <tableColumn id="5191" name="Coluna5191" dataDxfId="11193" dataCellStyle="Normal 2 2 3 2"/>
    <tableColumn id="5192" name="Coluna5192" dataDxfId="11192" dataCellStyle="Normal 2 2 3 2"/>
    <tableColumn id="5193" name="Coluna5193" dataDxfId="11191" dataCellStyle="Normal 2 2 3 2"/>
    <tableColumn id="5194" name="Coluna5194" dataDxfId="11190" dataCellStyle="Normal 2 2 3 2"/>
    <tableColumn id="5195" name="Coluna5195" dataDxfId="11189" dataCellStyle="Normal 2 2 3 2"/>
    <tableColumn id="5196" name="Coluna5196" dataDxfId="11188" dataCellStyle="Normal 2 2 3 2"/>
    <tableColumn id="5197" name="Coluna5197" dataDxfId="11187" dataCellStyle="Normal 2 2 3 2"/>
    <tableColumn id="5198" name="Coluna5198" dataDxfId="11186" dataCellStyle="Normal 2 2 3 2"/>
    <tableColumn id="5199" name="Coluna5199" dataDxfId="11185" dataCellStyle="Normal 2 2 3 2"/>
    <tableColumn id="5200" name="Coluna5200" dataDxfId="11184" dataCellStyle="Normal 2 2 3 2"/>
    <tableColumn id="5201" name="Coluna5201" dataDxfId="11183" dataCellStyle="Normal 2 2 3 2"/>
    <tableColumn id="5202" name="Coluna5202" dataDxfId="11182" dataCellStyle="Normal 2 2 3 2"/>
    <tableColumn id="5203" name="Coluna5203" dataDxfId="11181" dataCellStyle="Normal 2 2 3 2"/>
    <tableColumn id="5204" name="Coluna5204" dataDxfId="11180" dataCellStyle="Normal 2 2 3 2"/>
    <tableColumn id="5205" name="Coluna5205" dataDxfId="11179" dataCellStyle="Normal 2 2 3 2"/>
    <tableColumn id="5206" name="Coluna5206" dataDxfId="11178" dataCellStyle="Normal 2 2 3 2"/>
    <tableColumn id="5207" name="Coluna5207" dataDxfId="11177" dataCellStyle="Normal 2 2 3 2"/>
    <tableColumn id="5208" name="Coluna5208" dataDxfId="11176" dataCellStyle="Normal 2 2 3 2"/>
    <tableColumn id="5209" name="Coluna5209" dataDxfId="11175" dataCellStyle="Normal 2 2 3 2"/>
    <tableColumn id="5210" name="Coluna5210" dataDxfId="11174" dataCellStyle="Normal 2 2 3 2"/>
    <tableColumn id="5211" name="Coluna5211" dataDxfId="11173" dataCellStyle="Normal 2 2 3 2"/>
    <tableColumn id="5212" name="Coluna5212" dataDxfId="11172" dataCellStyle="Normal 2 2 3 2"/>
    <tableColumn id="5213" name="Coluna5213" dataDxfId="11171" dataCellStyle="Normal 2 2 3 2"/>
    <tableColumn id="5214" name="Coluna5214" dataDxfId="11170" dataCellStyle="Normal 2 2 3 2"/>
    <tableColumn id="5215" name="Coluna5215" dataDxfId="11169" dataCellStyle="Normal 2 2 3 2"/>
    <tableColumn id="5216" name="Coluna5216" dataDxfId="11168" dataCellStyle="Normal 2 2 3 2"/>
    <tableColumn id="5217" name="Coluna5217" dataDxfId="11167" dataCellStyle="Normal 2 2 3 2"/>
    <tableColumn id="5218" name="Coluna5218" dataDxfId="11166" dataCellStyle="Normal 2 2 3 2"/>
    <tableColumn id="5219" name="Coluna5219" dataDxfId="11165" dataCellStyle="Normal 2 2 3 2"/>
    <tableColumn id="5220" name="Coluna5220" dataDxfId="11164" dataCellStyle="Normal 2 2 3 2"/>
    <tableColumn id="5221" name="Coluna5221" dataDxfId="11163" dataCellStyle="Normal 2 2 3 2"/>
    <tableColumn id="5222" name="Coluna5222" dataDxfId="11162" dataCellStyle="Normal 2 2 3 2"/>
    <tableColumn id="5223" name="Coluna5223" dataDxfId="11161" dataCellStyle="Normal 2 2 3 2"/>
    <tableColumn id="5224" name="Coluna5224" dataDxfId="11160" dataCellStyle="Normal 2 2 3 2"/>
    <tableColumn id="5225" name="Coluna5225" dataDxfId="11159" dataCellStyle="Normal 2 2 3 2"/>
    <tableColumn id="5226" name="Coluna5226" dataDxfId="11158" dataCellStyle="Normal 2 2 3 2"/>
    <tableColumn id="5227" name="Coluna5227" dataDxfId="11157" dataCellStyle="Normal 2 2 3 2"/>
    <tableColumn id="5228" name="Coluna5228" dataDxfId="11156" dataCellStyle="Normal 2 2 3 2"/>
    <tableColumn id="5229" name="Coluna5229" dataDxfId="11155" dataCellStyle="Normal 2 2 3 2"/>
    <tableColumn id="5230" name="Coluna5230" dataDxfId="11154" dataCellStyle="Normal 2 2 3 2"/>
    <tableColumn id="5231" name="Coluna5231" dataDxfId="11153" dataCellStyle="Normal 2 2 3 2"/>
    <tableColumn id="5232" name="Coluna5232" dataDxfId="11152" dataCellStyle="Normal 2 2 3 2"/>
    <tableColumn id="5233" name="Coluna5233" dataDxfId="11151" dataCellStyle="Normal 2 2 3 2"/>
    <tableColumn id="5234" name="Coluna5234" dataDxfId="11150" dataCellStyle="Normal 2 2 3 2"/>
    <tableColumn id="5235" name="Coluna5235" dataDxfId="11149" dataCellStyle="Normal 2 2 3 2"/>
    <tableColumn id="5236" name="Coluna5236" dataDxfId="11148" dataCellStyle="Normal 2 2 3 2"/>
    <tableColumn id="5237" name="Coluna5237" dataDxfId="11147" dataCellStyle="Normal 2 2 3 2"/>
    <tableColumn id="5238" name="Coluna5238" dataDxfId="11146" dataCellStyle="Normal 2 2 3 2"/>
    <tableColumn id="5239" name="Coluna5239" dataDxfId="11145" dataCellStyle="Normal 2 2 3 2"/>
    <tableColumn id="5240" name="Coluna5240" dataDxfId="11144" dataCellStyle="Normal 2 2 3 2"/>
    <tableColumn id="5241" name="Coluna5241" dataDxfId="11143" dataCellStyle="Normal 2 2 3 2"/>
    <tableColumn id="5242" name="Coluna5242" dataDxfId="11142" dataCellStyle="Normal 2 2 3 2"/>
    <tableColumn id="5243" name="Coluna5243" dataDxfId="11141" dataCellStyle="Normal 2 2 3 2"/>
    <tableColumn id="5244" name="Coluna5244" dataDxfId="11140" dataCellStyle="Normal 2 2 3 2"/>
    <tableColumn id="5245" name="Coluna5245" dataDxfId="11139" dataCellStyle="Normal 2 2 3 2"/>
    <tableColumn id="5246" name="Coluna5246" dataDxfId="11138" dataCellStyle="Normal 2 2 3 2"/>
    <tableColumn id="5247" name="Coluna5247" dataDxfId="11137" dataCellStyle="Normal 2 2 3 2"/>
    <tableColumn id="5248" name="Coluna5248" dataDxfId="11136" dataCellStyle="Normal 2 2 3 2"/>
    <tableColumn id="5249" name="Coluna5249" dataDxfId="11135" dataCellStyle="Normal 2 2 3 2"/>
    <tableColumn id="5250" name="Coluna5250" dataDxfId="11134" dataCellStyle="Normal 2 2 3 2"/>
    <tableColumn id="5251" name="Coluna5251" dataDxfId="11133" dataCellStyle="Normal 2 2 3 2"/>
    <tableColumn id="5252" name="Coluna5252" dataDxfId="11132" dataCellStyle="Normal 2 2 3 2"/>
    <tableColumn id="5253" name="Coluna5253" dataDxfId="11131" dataCellStyle="Normal 2 2 3 2"/>
    <tableColumn id="5254" name="Coluna5254" dataDxfId="11130" dataCellStyle="Normal 2 2 3 2"/>
    <tableColumn id="5255" name="Coluna5255" dataDxfId="11129" dataCellStyle="Normal 2 2 3 2"/>
    <tableColumn id="5256" name="Coluna5256" dataDxfId="11128" dataCellStyle="Normal 2 2 3 2"/>
    <tableColumn id="5257" name="Coluna5257" dataDxfId="11127" dataCellStyle="Normal 2 2 3 2"/>
    <tableColumn id="5258" name="Coluna5258" dataDxfId="11126" dataCellStyle="Normal 2 2 3 2"/>
    <tableColumn id="5259" name="Coluna5259" dataDxfId="11125" dataCellStyle="Normal 2 2 3 2"/>
    <tableColumn id="5260" name="Coluna5260" dataDxfId="11124" dataCellStyle="Normal 2 2 3 2"/>
    <tableColumn id="5261" name="Coluna5261" dataDxfId="11123" dataCellStyle="Normal 2 2 3 2"/>
    <tableColumn id="5262" name="Coluna5262" dataDxfId="11122" dataCellStyle="Normal 2 2 3 2"/>
    <tableColumn id="5263" name="Coluna5263" dataDxfId="11121" dataCellStyle="Normal 2 2 3 2"/>
    <tableColumn id="5264" name="Coluna5264" dataDxfId="11120" dataCellStyle="Normal 2 2 3 2"/>
    <tableColumn id="5265" name="Coluna5265" dataDxfId="11119" dataCellStyle="Normal 2 2 3 2"/>
    <tableColumn id="5266" name="Coluna5266" dataDxfId="11118" dataCellStyle="Normal 2 2 3 2"/>
    <tableColumn id="5267" name="Coluna5267" dataDxfId="11117" dataCellStyle="Normal 2 2 3 2"/>
    <tableColumn id="5268" name="Coluna5268" dataDxfId="11116" dataCellStyle="Normal 2 2 3 2"/>
    <tableColumn id="5269" name="Coluna5269" dataDxfId="11115" dataCellStyle="Normal 2 2 3 2"/>
    <tableColumn id="5270" name="Coluna5270" dataDxfId="11114" dataCellStyle="Normal 2 2 3 2"/>
    <tableColumn id="5271" name="Coluna5271" dataDxfId="11113" dataCellStyle="Normal 2 2 3 2"/>
    <tableColumn id="5272" name="Coluna5272" dataDxfId="11112" dataCellStyle="Normal 2 2 3 2"/>
    <tableColumn id="5273" name="Coluna5273" dataDxfId="11111" dataCellStyle="Normal 2 2 3 2"/>
    <tableColumn id="5274" name="Coluna5274" dataDxfId="11110" dataCellStyle="Normal 2 2 3 2"/>
    <tableColumn id="5275" name="Coluna5275" dataDxfId="11109" dataCellStyle="Normal 2 2 3 2"/>
    <tableColumn id="5276" name="Coluna5276" dataDxfId="11108" dataCellStyle="Normal 2 2 3 2"/>
    <tableColumn id="5277" name="Coluna5277" dataDxfId="11107" dataCellStyle="Normal 2 2 3 2"/>
    <tableColumn id="5278" name="Coluna5278" dataDxfId="11106" dataCellStyle="Normal 2 2 3 2"/>
    <tableColumn id="5279" name="Coluna5279" dataDxfId="11105" dataCellStyle="Normal 2 2 3 2"/>
    <tableColumn id="5280" name="Coluna5280" dataDxfId="11104" dataCellStyle="Normal 2 2 3 2"/>
    <tableColumn id="5281" name="Coluna5281" dataDxfId="11103" dataCellStyle="Normal 2 2 3 2"/>
    <tableColumn id="5282" name="Coluna5282" dataDxfId="11102" dataCellStyle="Normal 2 2 3 2"/>
    <tableColumn id="5283" name="Coluna5283" dataDxfId="11101" dataCellStyle="Normal 2 2 3 2"/>
    <tableColumn id="5284" name="Coluna5284" dataDxfId="11100" dataCellStyle="Normal 2 2 3 2"/>
    <tableColumn id="5285" name="Coluna5285" dataDxfId="11099" dataCellStyle="Normal 2 2 3 2"/>
    <tableColumn id="5286" name="Coluna5286" dataDxfId="11098" dataCellStyle="Normal 2 2 3 2"/>
    <tableColumn id="5287" name="Coluna5287" dataDxfId="11097" dataCellStyle="Normal 2 2 3 2"/>
    <tableColumn id="5288" name="Coluna5288" dataDxfId="11096" dataCellStyle="Normal 2 2 3 2"/>
    <tableColumn id="5289" name="Coluna5289" dataDxfId="11095" dataCellStyle="Normal 2 2 3 2"/>
    <tableColumn id="5290" name="Coluna5290" dataDxfId="11094" dataCellStyle="Normal 2 2 3 2"/>
    <tableColumn id="5291" name="Coluna5291" dataDxfId="11093" dataCellStyle="Normal 2 2 3 2"/>
    <tableColumn id="5292" name="Coluna5292" dataDxfId="11092" dataCellStyle="Normal 2 2 3 2"/>
    <tableColumn id="5293" name="Coluna5293" dataDxfId="11091" dataCellStyle="Normal 2 2 3 2"/>
    <tableColumn id="5294" name="Coluna5294" dataDxfId="11090" dataCellStyle="Normal 2 2 3 2"/>
    <tableColumn id="5295" name="Coluna5295" dataDxfId="11089" dataCellStyle="Normal 2 2 3 2"/>
    <tableColumn id="5296" name="Coluna5296" dataDxfId="11088" dataCellStyle="Normal 2 2 3 2"/>
    <tableColumn id="5297" name="Coluna5297" dataDxfId="11087" dataCellStyle="Normal 2 2 3 2"/>
    <tableColumn id="5298" name="Coluna5298" dataDxfId="11086" dataCellStyle="Normal 2 2 3 2"/>
    <tableColumn id="5299" name="Coluna5299" dataDxfId="11085" dataCellStyle="Normal 2 2 3 2"/>
    <tableColumn id="5300" name="Coluna5300" dataDxfId="11084" dataCellStyle="Normal 2 2 3 2"/>
    <tableColumn id="5301" name="Coluna5301" dataDxfId="11083" dataCellStyle="Normal 2 2 3 2"/>
    <tableColumn id="5302" name="Coluna5302" dataDxfId="11082" dataCellStyle="Normal 2 2 3 2"/>
    <tableColumn id="5303" name="Coluna5303" dataDxfId="11081" dataCellStyle="Normal 2 2 3 2"/>
    <tableColumn id="5304" name="Coluna5304" dataDxfId="11080" dataCellStyle="Normal 2 2 3 2"/>
    <tableColumn id="5305" name="Coluna5305" dataDxfId="11079" dataCellStyle="Normal 2 2 3 2"/>
    <tableColumn id="5306" name="Coluna5306" dataDxfId="11078" dataCellStyle="Normal 2 2 3 2"/>
    <tableColumn id="5307" name="Coluna5307" dataDxfId="11077" dataCellStyle="Normal 2 2 3 2"/>
    <tableColumn id="5308" name="Coluna5308" dataDxfId="11076" dataCellStyle="Normal 2 2 3 2"/>
    <tableColumn id="5309" name="Coluna5309" dataDxfId="11075" dataCellStyle="Normal 2 2 3 2"/>
    <tableColumn id="5310" name="Coluna5310" dataDxfId="11074" dataCellStyle="Normal 2 2 3 2"/>
    <tableColumn id="5311" name="Coluna5311" dataDxfId="11073" dataCellStyle="Normal 2 2 3 2"/>
    <tableColumn id="5312" name="Coluna5312" dataDxfId="11072" dataCellStyle="Normal 2 2 3 2"/>
    <tableColumn id="5313" name="Coluna5313" dataDxfId="11071" dataCellStyle="Normal 2 2 3 2"/>
    <tableColumn id="5314" name="Coluna5314" dataDxfId="11070" dataCellStyle="Normal 2 2 3 2"/>
    <tableColumn id="5315" name="Coluna5315" dataDxfId="11069" dataCellStyle="Normal 2 2 3 2"/>
    <tableColumn id="5316" name="Coluna5316" dataDxfId="11068" dataCellStyle="Normal 2 2 3 2"/>
    <tableColumn id="5317" name="Coluna5317" dataDxfId="11067" dataCellStyle="Normal 2 2 3 2"/>
    <tableColumn id="5318" name="Coluna5318" dataDxfId="11066" dataCellStyle="Normal 2 2 3 2"/>
    <tableColumn id="5319" name="Coluna5319" dataDxfId="11065" dataCellStyle="Normal 2 2 3 2"/>
    <tableColumn id="5320" name="Coluna5320" dataDxfId="11064" dataCellStyle="Normal 2 2 3 2"/>
    <tableColumn id="5321" name="Coluna5321" dataDxfId="11063" dataCellStyle="Normal 2 2 3 2"/>
    <tableColumn id="5322" name="Coluna5322" dataDxfId="11062" dataCellStyle="Normal 2 2 3 2"/>
    <tableColumn id="5323" name="Coluna5323" dataDxfId="11061" dataCellStyle="Normal 2 2 3 2"/>
    <tableColumn id="5324" name="Coluna5324" dataDxfId="11060" dataCellStyle="Normal 2 2 3 2"/>
    <tableColumn id="5325" name="Coluna5325" dataDxfId="11059" dataCellStyle="Normal 2 2 3 2"/>
    <tableColumn id="5326" name="Coluna5326" dataDxfId="11058" dataCellStyle="Normal 2 2 3 2"/>
    <tableColumn id="5327" name="Coluna5327" dataDxfId="11057" dataCellStyle="Normal 2 2 3 2"/>
    <tableColumn id="5328" name="Coluna5328" dataDxfId="11056" dataCellStyle="Normal 2 2 3 2"/>
    <tableColumn id="5329" name="Coluna5329" dataDxfId="11055" dataCellStyle="Normal 2 2 3 2"/>
    <tableColumn id="5330" name="Coluna5330" dataDxfId="11054" dataCellStyle="Normal 2 2 3 2"/>
    <tableColumn id="5331" name="Coluna5331" dataDxfId="11053" dataCellStyle="Normal 2 2 3 2"/>
    <tableColumn id="5332" name="Coluna5332" dataDxfId="11052" dataCellStyle="Normal 2 2 3 2"/>
    <tableColumn id="5333" name="Coluna5333" dataDxfId="11051" dataCellStyle="Normal 2 2 3 2"/>
    <tableColumn id="5334" name="Coluna5334" dataDxfId="11050" dataCellStyle="Normal 2 2 3 2"/>
    <tableColumn id="5335" name="Coluna5335" dataDxfId="11049" dataCellStyle="Normal 2 2 3 2"/>
    <tableColumn id="5336" name="Coluna5336" dataDxfId="11048" dataCellStyle="Normal 2 2 3 2"/>
    <tableColumn id="5337" name="Coluna5337" dataDxfId="11047" dataCellStyle="Normal 2 2 3 2"/>
    <tableColumn id="5338" name="Coluna5338" dataDxfId="11046" dataCellStyle="Normal 2 2 3 2"/>
    <tableColumn id="5339" name="Coluna5339" dataDxfId="11045" dataCellStyle="Normal 2 2 3 2"/>
    <tableColumn id="5340" name="Coluna5340" dataDxfId="11044" dataCellStyle="Normal 2 2 3 2"/>
    <tableColumn id="5341" name="Coluna5341" dataDxfId="11043" dataCellStyle="Normal 2 2 3 2"/>
    <tableColumn id="5342" name="Coluna5342" dataDxfId="11042" dataCellStyle="Normal 2 2 3 2"/>
    <tableColumn id="5343" name="Coluna5343" dataDxfId="11041" dataCellStyle="Normal 2 2 3 2"/>
    <tableColumn id="5344" name="Coluna5344" dataDxfId="11040" dataCellStyle="Normal 2 2 3 2"/>
    <tableColumn id="5345" name="Coluna5345" dataDxfId="11039" dataCellStyle="Normal 2 2 3 2"/>
    <tableColumn id="5346" name="Coluna5346" dataDxfId="11038" dataCellStyle="Normal 2 2 3 2"/>
    <tableColumn id="5347" name="Coluna5347" dataDxfId="11037" dataCellStyle="Normal 2 2 3 2"/>
    <tableColumn id="5348" name="Coluna5348" dataDxfId="11036" dataCellStyle="Normal 2 2 3 2"/>
    <tableColumn id="5349" name="Coluna5349" dataDxfId="11035" dataCellStyle="Normal 2 2 3 2"/>
    <tableColumn id="5350" name="Coluna5350" dataDxfId="11034" dataCellStyle="Normal 2 2 3 2"/>
    <tableColumn id="5351" name="Coluna5351" dataDxfId="11033" dataCellStyle="Normal 2 2 3 2"/>
    <tableColumn id="5352" name="Coluna5352" dataDxfId="11032" dataCellStyle="Normal 2 2 3 2"/>
    <tableColumn id="5353" name="Coluna5353" dataDxfId="11031" dataCellStyle="Normal 2 2 3 2"/>
    <tableColumn id="5354" name="Coluna5354" dataDxfId="11030" dataCellStyle="Normal 2 2 3 2"/>
    <tableColumn id="5355" name="Coluna5355" dataDxfId="11029" dataCellStyle="Normal 2 2 3 2"/>
    <tableColumn id="5356" name="Coluna5356" dataDxfId="11028" dataCellStyle="Normal 2 2 3 2"/>
    <tableColumn id="5357" name="Coluna5357" dataDxfId="11027" dataCellStyle="Normal 2 2 3 2"/>
    <tableColumn id="5358" name="Coluna5358" dataDxfId="11026" dataCellStyle="Normal 2 2 3 2"/>
    <tableColumn id="5359" name="Coluna5359" dataDxfId="11025" dataCellStyle="Normal 2 2 3 2"/>
    <tableColumn id="5360" name="Coluna5360" dataDxfId="11024" dataCellStyle="Normal 2 2 3 2"/>
    <tableColumn id="5361" name="Coluna5361" dataDxfId="11023" dataCellStyle="Normal 2 2 3 2"/>
    <tableColumn id="5362" name="Coluna5362" dataDxfId="11022" dataCellStyle="Normal 2 2 3 2"/>
    <tableColumn id="5363" name="Coluna5363" dataDxfId="11021" dataCellStyle="Normal 2 2 3 2"/>
    <tableColumn id="5364" name="Coluna5364" dataDxfId="11020" dataCellStyle="Normal 2 2 3 2"/>
    <tableColumn id="5365" name="Coluna5365" dataDxfId="11019" dataCellStyle="Normal 2 2 3 2"/>
    <tableColumn id="5366" name="Coluna5366" dataDxfId="11018" dataCellStyle="Normal 2 2 3 2"/>
    <tableColumn id="5367" name="Coluna5367" dataDxfId="11017" dataCellStyle="Normal 2 2 3 2"/>
    <tableColumn id="5368" name="Coluna5368" dataDxfId="11016" dataCellStyle="Normal 2 2 3 2"/>
    <tableColumn id="5369" name="Coluna5369" dataDxfId="11015" dataCellStyle="Normal 2 2 3 2"/>
    <tableColumn id="5370" name="Coluna5370" dataDxfId="11014" dataCellStyle="Normal 2 2 3 2"/>
    <tableColumn id="5371" name="Coluna5371" dataDxfId="11013" dataCellStyle="Normal 2 2 3 2"/>
    <tableColumn id="5372" name="Coluna5372" dataDxfId="11012" dataCellStyle="Normal 2 2 3 2"/>
    <tableColumn id="5373" name="Coluna5373" dataDxfId="11011" dataCellStyle="Normal 2 2 3 2"/>
    <tableColumn id="5374" name="Coluna5374" dataDxfId="11010" dataCellStyle="Normal 2 2 3 2"/>
    <tableColumn id="5375" name="Coluna5375" dataDxfId="11009" dataCellStyle="Normal 2 2 3 2"/>
    <tableColumn id="5376" name="Coluna5376" dataDxfId="11008" dataCellStyle="Normal 2 2 3 2"/>
    <tableColumn id="5377" name="Coluna5377" dataDxfId="11007" dataCellStyle="Normal 2 2 3 2"/>
    <tableColumn id="5378" name="Coluna5378" dataDxfId="11006" dataCellStyle="Normal 2 2 3 2"/>
    <tableColumn id="5379" name="Coluna5379" dataDxfId="11005" dataCellStyle="Normal 2 2 3 2"/>
    <tableColumn id="5380" name="Coluna5380" dataDxfId="11004" dataCellStyle="Normal 2 2 3 2"/>
    <tableColumn id="5381" name="Coluna5381" dataDxfId="11003" dataCellStyle="Normal 2 2 3 2"/>
    <tableColumn id="5382" name="Coluna5382" dataDxfId="11002" dataCellStyle="Normal 2 2 3 2"/>
    <tableColumn id="5383" name="Coluna5383" dataDxfId="11001" dataCellStyle="Normal 2 2 3 2"/>
    <tableColumn id="5384" name="Coluna5384" dataDxfId="11000" dataCellStyle="Normal 2 2 3 2"/>
    <tableColumn id="5385" name="Coluna5385" dataDxfId="10999" dataCellStyle="Normal 2 2 3 2"/>
    <tableColumn id="5386" name="Coluna5386" dataDxfId="10998" dataCellStyle="Normal 2 2 3 2"/>
    <tableColumn id="5387" name="Coluna5387" dataDxfId="10997" dataCellStyle="Normal 2 2 3 2"/>
    <tableColumn id="5388" name="Coluna5388" dataDxfId="10996" dataCellStyle="Normal 2 2 3 2"/>
    <tableColumn id="5389" name="Coluna5389" dataDxfId="10995" dataCellStyle="Normal 2 2 3 2"/>
    <tableColumn id="5390" name="Coluna5390" dataDxfId="10994" dataCellStyle="Normal 2 2 3 2"/>
    <tableColumn id="5391" name="Coluna5391" dataDxfId="10993" dataCellStyle="Normal 2 2 3 2"/>
    <tableColumn id="5392" name="Coluna5392" dataDxfId="10992" dataCellStyle="Normal 2 2 3 2"/>
    <tableColumn id="5393" name="Coluna5393" dataDxfId="10991" dataCellStyle="Normal 2 2 3 2"/>
    <tableColumn id="5394" name="Coluna5394" dataDxfId="10990" dataCellStyle="Normal 2 2 3 2"/>
    <tableColumn id="5395" name="Coluna5395" dataDxfId="10989" dataCellStyle="Normal 2 2 3 2"/>
    <tableColumn id="5396" name="Coluna5396" dataDxfId="10988" dataCellStyle="Normal 2 2 3 2"/>
    <tableColumn id="5397" name="Coluna5397" dataDxfId="10987" dataCellStyle="Normal 2 2 3 2"/>
    <tableColumn id="5398" name="Coluna5398" dataDxfId="10986" dataCellStyle="Normal 2 2 3 2"/>
    <tableColumn id="5399" name="Coluna5399" dataDxfId="10985" dataCellStyle="Normal 2 2 3 2"/>
    <tableColumn id="5400" name="Coluna5400" dataDxfId="10984" dataCellStyle="Normal 2 2 3 2"/>
    <tableColumn id="5401" name="Coluna5401" dataDxfId="10983" dataCellStyle="Normal 2 2 3 2"/>
    <tableColumn id="5402" name="Coluna5402" dataDxfId="10982" dataCellStyle="Normal 2 2 3 2"/>
    <tableColumn id="5403" name="Coluna5403" dataDxfId="10981" dataCellStyle="Normal 2 2 3 2"/>
    <tableColumn id="5404" name="Coluna5404" dataDxfId="10980" dataCellStyle="Normal 2 2 3 2"/>
    <tableColumn id="5405" name="Coluna5405" dataDxfId="10979" dataCellStyle="Normal 2 2 3 2"/>
    <tableColumn id="5406" name="Coluna5406" dataDxfId="10978" dataCellStyle="Normal 2 2 3 2"/>
    <tableColumn id="5407" name="Coluna5407" dataDxfId="10977" dataCellStyle="Normal 2 2 3 2"/>
    <tableColumn id="5408" name="Coluna5408" dataDxfId="10976" dataCellStyle="Normal 2 2 3 2"/>
    <tableColumn id="5409" name="Coluna5409" dataDxfId="10975" dataCellStyle="Normal 2 2 3 2"/>
    <tableColumn id="5410" name="Coluna5410" dataDxfId="10974" dataCellStyle="Normal 2 2 3 2"/>
    <tableColumn id="5411" name="Coluna5411" dataDxfId="10973" dataCellStyle="Normal 2 2 3 2"/>
    <tableColumn id="5412" name="Coluna5412" dataDxfId="10972" dataCellStyle="Normal 2 2 3 2"/>
    <tableColumn id="5413" name="Coluna5413" dataDxfId="10971" dataCellStyle="Normal 2 2 3 2"/>
    <tableColumn id="5414" name="Coluna5414" dataDxfId="10970" dataCellStyle="Normal 2 2 3 2"/>
    <tableColumn id="5415" name="Coluna5415" dataDxfId="10969" dataCellStyle="Normal 2 2 3 2"/>
    <tableColumn id="5416" name="Coluna5416" dataDxfId="10968" dataCellStyle="Normal 2 2 3 2"/>
    <tableColumn id="5417" name="Coluna5417" dataDxfId="10967" dataCellStyle="Normal 2 2 3 2"/>
    <tableColumn id="5418" name="Coluna5418" dataDxfId="10966" dataCellStyle="Normal 2 2 3 2"/>
    <tableColumn id="5419" name="Coluna5419" dataDxfId="10965" dataCellStyle="Normal 2 2 3 2"/>
    <tableColumn id="5420" name="Coluna5420" dataDxfId="10964" dataCellStyle="Normal 2 2 3 2"/>
    <tableColumn id="5421" name="Coluna5421" dataDxfId="10963" dataCellStyle="Normal 2 2 3 2"/>
    <tableColumn id="5422" name="Coluna5422" dataDxfId="10962" dataCellStyle="Normal 2 2 3 2"/>
    <tableColumn id="5423" name="Coluna5423" dataDxfId="10961" dataCellStyle="Normal 2 2 3 2"/>
    <tableColumn id="5424" name="Coluna5424" dataDxfId="10960" dataCellStyle="Normal 2 2 3 2"/>
    <tableColumn id="5425" name="Coluna5425" dataDxfId="10959" dataCellStyle="Normal 2 2 3 2"/>
    <tableColumn id="5426" name="Coluna5426" dataDxfId="10958" dataCellStyle="Normal 2 2 3 2"/>
    <tableColumn id="5427" name="Coluna5427" dataDxfId="10957" dataCellStyle="Normal 2 2 3 2"/>
    <tableColumn id="5428" name="Coluna5428" dataDxfId="10956" dataCellStyle="Normal 2 2 3 2"/>
    <tableColumn id="5429" name="Coluna5429" dataDxfId="10955" dataCellStyle="Normal 2 2 3 2"/>
    <tableColumn id="5430" name="Coluna5430" dataDxfId="10954" dataCellStyle="Normal 2 2 3 2"/>
    <tableColumn id="5431" name="Coluna5431" dataDxfId="10953" dataCellStyle="Normal 2 2 3 2"/>
    <tableColumn id="5432" name="Coluna5432" dataDxfId="10952" dataCellStyle="Normal 2 2 3 2"/>
    <tableColumn id="5433" name="Coluna5433" dataDxfId="10951" dataCellStyle="Normal 2 2 3 2"/>
    <tableColumn id="5434" name="Coluna5434" dataDxfId="10950" dataCellStyle="Normal 2 2 3 2"/>
    <tableColumn id="5435" name="Coluna5435" dataDxfId="10949" dataCellStyle="Normal 2 2 3 2"/>
    <tableColumn id="5436" name="Coluna5436" dataDxfId="10948" dataCellStyle="Normal 2 2 3 2"/>
    <tableColumn id="5437" name="Coluna5437" dataDxfId="10947" dataCellStyle="Normal 2 2 3 2"/>
    <tableColumn id="5438" name="Coluna5438" dataDxfId="10946" dataCellStyle="Normal 2 2 3 2"/>
    <tableColumn id="5439" name="Coluna5439" dataDxfId="10945" dataCellStyle="Normal 2 2 3 2"/>
    <tableColumn id="5440" name="Coluna5440" dataDxfId="10944" dataCellStyle="Normal 2 2 3 2"/>
    <tableColumn id="5441" name="Coluna5441" dataDxfId="10943" dataCellStyle="Normal 2 2 3 2"/>
    <tableColumn id="5442" name="Coluna5442" dataDxfId="10942" dataCellStyle="Normal 2 2 3 2"/>
    <tableColumn id="5443" name="Coluna5443" dataDxfId="10941" dataCellStyle="Normal 2 2 3 2"/>
    <tableColumn id="5444" name="Coluna5444" dataDxfId="10940" dataCellStyle="Normal 2 2 3 2"/>
    <tableColumn id="5445" name="Coluna5445" dataDxfId="10939" dataCellStyle="Normal 2 2 3 2"/>
    <tableColumn id="5446" name="Coluna5446" dataDxfId="10938" dataCellStyle="Normal 2 2 3 2"/>
    <tableColumn id="5447" name="Coluna5447" dataDxfId="10937" dataCellStyle="Normal 2 2 3 2"/>
    <tableColumn id="5448" name="Coluna5448" dataDxfId="10936" dataCellStyle="Normal 2 2 3 2"/>
    <tableColumn id="5449" name="Coluna5449" dataDxfId="10935" dataCellStyle="Normal 2 2 3 2"/>
    <tableColumn id="5450" name="Coluna5450" dataDxfId="10934" dataCellStyle="Normal 2 2 3 2"/>
    <tableColumn id="5451" name="Coluna5451" dataDxfId="10933" dataCellStyle="Normal 2 2 3 2"/>
    <tableColumn id="5452" name="Coluna5452" dataDxfId="10932" dataCellStyle="Normal 2 2 3 2"/>
    <tableColumn id="5453" name="Coluna5453" dataDxfId="10931" dataCellStyle="Normal 2 2 3 2"/>
    <tableColumn id="5454" name="Coluna5454" dataDxfId="10930" dataCellStyle="Normal 2 2 3 2"/>
    <tableColumn id="5455" name="Coluna5455" dataDxfId="10929" dataCellStyle="Normal 2 2 3 2"/>
    <tableColumn id="5456" name="Coluna5456" dataDxfId="10928" dataCellStyle="Normal 2 2 3 2"/>
    <tableColumn id="5457" name="Coluna5457" dataDxfId="10927" dataCellStyle="Normal 2 2 3 2"/>
    <tableColumn id="5458" name="Coluna5458" dataDxfId="10926" dataCellStyle="Normal 2 2 3 2"/>
    <tableColumn id="5459" name="Coluna5459" dataDxfId="10925" dataCellStyle="Normal 2 2 3 2"/>
    <tableColumn id="5460" name="Coluna5460" dataDxfId="10924" dataCellStyle="Normal 2 2 3 2"/>
    <tableColumn id="5461" name="Coluna5461" dataDxfId="10923" dataCellStyle="Normal 2 2 3 2"/>
    <tableColumn id="5462" name="Coluna5462" dataDxfId="10922" dataCellStyle="Normal 2 2 3 2"/>
    <tableColumn id="5463" name="Coluna5463" dataDxfId="10921" dataCellStyle="Normal 2 2 3 2"/>
    <tableColumn id="5464" name="Coluna5464" dataDxfId="10920" dataCellStyle="Normal 2 2 3 2"/>
    <tableColumn id="5465" name="Coluna5465" dataDxfId="10919" dataCellStyle="Normal 2 2 3 2"/>
    <tableColumn id="5466" name="Coluna5466" dataDxfId="10918" dataCellStyle="Normal 2 2 3 2"/>
    <tableColumn id="5467" name="Coluna5467" dataDxfId="10917" dataCellStyle="Normal 2 2 3 2"/>
    <tableColumn id="5468" name="Coluna5468" dataDxfId="10916" dataCellStyle="Normal 2 2 3 2"/>
    <tableColumn id="5469" name="Coluna5469" dataDxfId="10915" dataCellStyle="Normal 2 2 3 2"/>
    <tableColumn id="5470" name="Coluna5470" dataDxfId="10914" dataCellStyle="Normal 2 2 3 2"/>
    <tableColumn id="5471" name="Coluna5471" dataDxfId="10913" dataCellStyle="Normal 2 2 3 2"/>
    <tableColumn id="5472" name="Coluna5472" dataDxfId="10912" dataCellStyle="Normal 2 2 3 2"/>
    <tableColumn id="5473" name="Coluna5473" dataDxfId="10911" dataCellStyle="Normal 2 2 3 2"/>
    <tableColumn id="5474" name="Coluna5474" dataDxfId="10910" dataCellStyle="Normal 2 2 3 2"/>
    <tableColumn id="5475" name="Coluna5475" dataDxfId="10909" dataCellStyle="Normal 2 2 3 2"/>
    <tableColumn id="5476" name="Coluna5476" dataDxfId="10908" dataCellStyle="Normal 2 2 3 2"/>
    <tableColumn id="5477" name="Coluna5477" dataDxfId="10907" dataCellStyle="Normal 2 2 3 2"/>
    <tableColumn id="5478" name="Coluna5478" dataDxfId="10906" dataCellStyle="Normal 2 2 3 2"/>
    <tableColumn id="5479" name="Coluna5479" dataDxfId="10905" dataCellStyle="Normal 2 2 3 2"/>
    <tableColumn id="5480" name="Coluna5480" dataDxfId="10904" dataCellStyle="Normal 2 2 3 2"/>
    <tableColumn id="5481" name="Coluna5481" dataDxfId="10903" dataCellStyle="Normal 2 2 3 2"/>
    <tableColumn id="5482" name="Coluna5482" dataDxfId="10902" dataCellStyle="Normal 2 2 3 2"/>
    <tableColumn id="5483" name="Coluna5483" dataDxfId="10901" dataCellStyle="Normal 2 2 3 2"/>
    <tableColumn id="5484" name="Coluna5484" dataDxfId="10900" dataCellStyle="Normal 2 2 3 2"/>
    <tableColumn id="5485" name="Coluna5485" dataDxfId="10899" dataCellStyle="Normal 2 2 3 2"/>
    <tableColumn id="5486" name="Coluna5486" dataDxfId="10898" dataCellStyle="Normal 2 2 3 2"/>
    <tableColumn id="5487" name="Coluna5487" dataDxfId="10897" dataCellStyle="Normal 2 2 3 2"/>
    <tableColumn id="5488" name="Coluna5488" dataDxfId="10896" dataCellStyle="Normal 2 2 3 2"/>
    <tableColumn id="5489" name="Coluna5489" dataDxfId="10895" dataCellStyle="Normal 2 2 3 2"/>
    <tableColumn id="5490" name="Coluna5490" dataDxfId="10894" dataCellStyle="Normal 2 2 3 2"/>
    <tableColumn id="5491" name="Coluna5491" dataDxfId="10893" dataCellStyle="Normal 2 2 3 2"/>
    <tableColumn id="5492" name="Coluna5492" dataDxfId="10892" dataCellStyle="Normal 2 2 3 2"/>
    <tableColumn id="5493" name="Coluna5493" dataDxfId="10891" dataCellStyle="Normal 2 2 3 2"/>
    <tableColumn id="5494" name="Coluna5494" dataDxfId="10890" dataCellStyle="Normal 2 2 3 2"/>
    <tableColumn id="5495" name="Coluna5495" dataDxfId="10889" dataCellStyle="Normal 2 2 3 2"/>
    <tableColumn id="5496" name="Coluna5496" dataDxfId="10888" dataCellStyle="Normal 2 2 3 2"/>
    <tableColumn id="5497" name="Coluna5497" dataDxfId="10887" dataCellStyle="Normal 2 2 3 2"/>
    <tableColumn id="5498" name="Coluna5498" dataDxfId="10886" dataCellStyle="Normal 2 2 3 2"/>
    <tableColumn id="5499" name="Coluna5499" dataDxfId="10885" dataCellStyle="Normal 2 2 3 2"/>
    <tableColumn id="5500" name="Coluna5500" dataDxfId="10884" dataCellStyle="Normal 2 2 3 2"/>
    <tableColumn id="5501" name="Coluna5501" dataDxfId="10883" dataCellStyle="Normal 2 2 3 2"/>
    <tableColumn id="5502" name="Coluna5502" dataDxfId="10882" dataCellStyle="Normal 2 2 3 2"/>
    <tableColumn id="5503" name="Coluna5503" dataDxfId="10881" dataCellStyle="Normal 2 2 3 2"/>
    <tableColumn id="5504" name="Coluna5504" dataDxfId="10880" dataCellStyle="Normal 2 2 3 2"/>
    <tableColumn id="5505" name="Coluna5505" dataDxfId="10879" dataCellStyle="Normal 2 2 3 2"/>
    <tableColumn id="5506" name="Coluna5506" dataDxfId="10878" dataCellStyle="Normal 2 2 3 2"/>
    <tableColumn id="5507" name="Coluna5507" dataDxfId="10877" dataCellStyle="Normal 2 2 3 2"/>
    <tableColumn id="5508" name="Coluna5508" dataDxfId="10876" dataCellStyle="Normal 2 2 3 2"/>
    <tableColumn id="5509" name="Coluna5509" dataDxfId="10875" dataCellStyle="Normal 2 2 3 2"/>
    <tableColumn id="5510" name="Coluna5510" dataDxfId="10874" dataCellStyle="Normal 2 2 3 2"/>
    <tableColumn id="5511" name="Coluna5511" dataDxfId="10873" dataCellStyle="Normal 2 2 3 2"/>
    <tableColumn id="5512" name="Coluna5512" dataDxfId="10872" dataCellStyle="Normal 2 2 3 2"/>
    <tableColumn id="5513" name="Coluna5513" dataDxfId="10871" dataCellStyle="Normal 2 2 3 2"/>
    <tableColumn id="5514" name="Coluna5514" dataDxfId="10870" dataCellStyle="Normal 2 2 3 2"/>
    <tableColumn id="5515" name="Coluna5515" dataDxfId="10869" dataCellStyle="Normal 2 2 3 2"/>
    <tableColumn id="5516" name="Coluna5516" dataDxfId="10868" dataCellStyle="Normal 2 2 3 2"/>
    <tableColumn id="5517" name="Coluna5517" dataDxfId="10867" dataCellStyle="Normal 2 2 3 2"/>
    <tableColumn id="5518" name="Coluna5518" dataDxfId="10866" dataCellStyle="Normal 2 2 3 2"/>
    <tableColumn id="5519" name="Coluna5519" dataDxfId="10865" dataCellStyle="Normal 2 2 3 2"/>
    <tableColumn id="5520" name="Coluna5520" dataDxfId="10864" dataCellStyle="Normal 2 2 3 2"/>
    <tableColumn id="5521" name="Coluna5521" dataDxfId="10863" dataCellStyle="Normal 2 2 3 2"/>
    <tableColumn id="5522" name="Coluna5522" dataDxfId="10862" dataCellStyle="Normal 2 2 3 2"/>
    <tableColumn id="5523" name="Coluna5523" dataDxfId="10861" dataCellStyle="Normal 2 2 3 2"/>
    <tableColumn id="5524" name="Coluna5524" dataDxfId="10860" dataCellStyle="Normal 2 2 3 2"/>
    <tableColumn id="5525" name="Coluna5525" dataDxfId="10859" dataCellStyle="Normal 2 2 3 2"/>
    <tableColumn id="5526" name="Coluna5526" dataDxfId="10858" dataCellStyle="Normal 2 2 3 2"/>
    <tableColumn id="5527" name="Coluna5527" dataDxfId="10857" dataCellStyle="Normal 2 2 3 2"/>
    <tableColumn id="5528" name="Coluna5528" dataDxfId="10856" dataCellStyle="Normal 2 2 3 2"/>
    <tableColumn id="5529" name="Coluna5529" dataDxfId="10855" dataCellStyle="Normal 2 2 3 2"/>
    <tableColumn id="5530" name="Coluna5530" dataDxfId="10854" dataCellStyle="Normal 2 2 3 2"/>
    <tableColumn id="5531" name="Coluna5531" dataDxfId="10853" dataCellStyle="Normal 2 2 3 2"/>
    <tableColumn id="5532" name="Coluna5532" dataDxfId="10852" dataCellStyle="Normal 2 2 3 2"/>
    <tableColumn id="5533" name="Coluna5533" dataDxfId="10851" dataCellStyle="Normal 2 2 3 2"/>
    <tableColumn id="5534" name="Coluna5534" dataDxfId="10850" dataCellStyle="Normal 2 2 3 2"/>
    <tableColumn id="5535" name="Coluna5535" dataDxfId="10849" dataCellStyle="Normal 2 2 3 2"/>
    <tableColumn id="5536" name="Coluna5536" dataDxfId="10848" dataCellStyle="Normal 2 2 3 2"/>
    <tableColumn id="5537" name="Coluna5537" dataDxfId="10847" dataCellStyle="Normal 2 2 3 2"/>
    <tableColumn id="5538" name="Coluna5538" dataDxfId="10846" dataCellStyle="Normal 2 2 3 2"/>
    <tableColumn id="5539" name="Coluna5539" dataDxfId="10845" dataCellStyle="Normal 2 2 3 2"/>
    <tableColumn id="5540" name="Coluna5540" dataDxfId="10844" dataCellStyle="Normal 2 2 3 2"/>
    <tableColumn id="5541" name="Coluna5541" dataDxfId="10843" dataCellStyle="Normal 2 2 3 2"/>
    <tableColumn id="5542" name="Coluna5542" dataDxfId="10842" dataCellStyle="Normal 2 2 3 2"/>
    <tableColumn id="5543" name="Coluna5543" dataDxfId="10841" dataCellStyle="Normal 2 2 3 2"/>
    <tableColumn id="5544" name="Coluna5544" dataDxfId="10840" dataCellStyle="Normal 2 2 3 2"/>
    <tableColumn id="5545" name="Coluna5545" dataDxfId="10839" dataCellStyle="Normal 2 2 3 2"/>
    <tableColumn id="5546" name="Coluna5546" dataDxfId="10838" dataCellStyle="Normal 2 2 3 2"/>
    <tableColumn id="5547" name="Coluna5547" dataDxfId="10837" dataCellStyle="Normal 2 2 3 2"/>
    <tableColumn id="5548" name="Coluna5548" dataDxfId="10836" dataCellStyle="Normal 2 2 3 2"/>
    <tableColumn id="5549" name="Coluna5549" dataDxfId="10835" dataCellStyle="Normal 2 2 3 2"/>
    <tableColumn id="5550" name="Coluna5550" dataDxfId="10834" dataCellStyle="Normal 2 2 3 2"/>
    <tableColumn id="5551" name="Coluna5551" dataDxfId="10833" dataCellStyle="Normal 2 2 3 2"/>
    <tableColumn id="5552" name="Coluna5552" dataDxfId="10832" dataCellStyle="Normal 2 2 3 2"/>
    <tableColumn id="5553" name="Coluna5553" dataDxfId="10831" dataCellStyle="Normal 2 2 3 2"/>
    <tableColumn id="5554" name="Coluna5554" dataDxfId="10830" dataCellStyle="Normal 2 2 3 2"/>
    <tableColumn id="5555" name="Coluna5555" dataDxfId="10829" dataCellStyle="Normal 2 2 3 2"/>
    <tableColumn id="5556" name="Coluna5556" dataDxfId="10828" dataCellStyle="Normal 2 2 3 2"/>
    <tableColumn id="5557" name="Coluna5557" dataDxfId="10827" dataCellStyle="Normal 2 2 3 2"/>
    <tableColumn id="5558" name="Coluna5558" dataDxfId="10826" dataCellStyle="Normal 2 2 3 2"/>
    <tableColumn id="5559" name="Coluna5559" dataDxfId="10825" dataCellStyle="Normal 2 2 3 2"/>
    <tableColumn id="5560" name="Coluna5560" dataDxfId="10824" dataCellStyle="Normal 2 2 3 2"/>
    <tableColumn id="5561" name="Coluna5561" dataDxfId="10823" dataCellStyle="Normal 2 2 3 2"/>
    <tableColumn id="5562" name="Coluna5562" dataDxfId="10822" dataCellStyle="Normal 2 2 3 2"/>
    <tableColumn id="5563" name="Coluna5563" dataDxfId="10821" dataCellStyle="Normal 2 2 3 2"/>
    <tableColumn id="5564" name="Coluna5564" dataDxfId="10820" dataCellStyle="Normal 2 2 3 2"/>
    <tableColumn id="5565" name="Coluna5565" dataDxfId="10819" dataCellStyle="Normal 2 2 3 2"/>
    <tableColumn id="5566" name="Coluna5566" dataDxfId="10818" dataCellStyle="Normal 2 2 3 2"/>
    <tableColumn id="5567" name="Coluna5567" dataDxfId="10817" dataCellStyle="Normal 2 2 3 2"/>
    <tableColumn id="5568" name="Coluna5568" dataDxfId="10816" dataCellStyle="Normal 2 2 3 2"/>
    <tableColumn id="5569" name="Coluna5569" dataDxfId="10815" dataCellStyle="Normal 2 2 3 2"/>
    <tableColumn id="5570" name="Coluna5570" dataDxfId="10814" dataCellStyle="Normal 2 2 3 2"/>
    <tableColumn id="5571" name="Coluna5571" dataDxfId="10813" dataCellStyle="Normal 2 2 3 2"/>
    <tableColumn id="5572" name="Coluna5572" dataDxfId="10812" dataCellStyle="Normal 2 2 3 2"/>
    <tableColumn id="5573" name="Coluna5573" dataDxfId="10811" dataCellStyle="Normal 2 2 3 2"/>
    <tableColumn id="5574" name="Coluna5574" dataDxfId="10810" dataCellStyle="Normal 2 2 3 2"/>
    <tableColumn id="5575" name="Coluna5575" dataDxfId="10809" dataCellStyle="Normal 2 2 3 2"/>
    <tableColumn id="5576" name="Coluna5576" dataDxfId="10808" dataCellStyle="Normal 2 2 3 2"/>
    <tableColumn id="5577" name="Coluna5577" dataDxfId="10807" dataCellStyle="Normal 2 2 3 2"/>
    <tableColumn id="5578" name="Coluna5578" dataDxfId="10806" dataCellStyle="Normal 2 2 3 2"/>
    <tableColumn id="5579" name="Coluna5579" dataDxfId="10805" dataCellStyle="Normal 2 2 3 2"/>
    <tableColumn id="5580" name="Coluna5580" dataDxfId="10804" dataCellStyle="Normal 2 2 3 2"/>
    <tableColumn id="5581" name="Coluna5581" dataDxfId="10803" dataCellStyle="Normal 2 2 3 2"/>
    <tableColumn id="5582" name="Coluna5582" dataDxfId="10802" dataCellStyle="Normal 2 2 3 2"/>
    <tableColumn id="5583" name="Coluna5583" dataDxfId="10801" dataCellStyle="Normal 2 2 3 2"/>
    <tableColumn id="5584" name="Coluna5584" dataDxfId="10800" dataCellStyle="Normal 2 2 3 2"/>
    <tableColumn id="5585" name="Coluna5585" dataDxfId="10799" dataCellStyle="Normal 2 2 3 2"/>
    <tableColumn id="5586" name="Coluna5586" dataDxfId="10798" dataCellStyle="Normal 2 2 3 2"/>
    <tableColumn id="5587" name="Coluna5587" dataDxfId="10797" dataCellStyle="Normal 2 2 3 2"/>
    <tableColumn id="5588" name="Coluna5588" dataDxfId="10796" dataCellStyle="Normal 2 2 3 2"/>
    <tableColumn id="5589" name="Coluna5589" dataDxfId="10795" dataCellStyle="Normal 2 2 3 2"/>
    <tableColumn id="5590" name="Coluna5590" dataDxfId="10794" dataCellStyle="Normal 2 2 3 2"/>
    <tableColumn id="5591" name="Coluna5591" dataDxfId="10793" dataCellStyle="Normal 2 2 3 2"/>
    <tableColumn id="5592" name="Coluna5592" dataDxfId="10792" dataCellStyle="Normal 2 2 3 2"/>
    <tableColumn id="5593" name="Coluna5593" dataDxfId="10791" dataCellStyle="Normal 2 2 3 2"/>
    <tableColumn id="5594" name="Coluna5594" dataDxfId="10790" dataCellStyle="Normal 2 2 3 2"/>
    <tableColumn id="5595" name="Coluna5595" dataDxfId="10789" dataCellStyle="Normal 2 2 3 2"/>
    <tableColumn id="5596" name="Coluna5596" dataDxfId="10788" dataCellStyle="Normal 2 2 3 2"/>
    <tableColumn id="5597" name="Coluna5597" dataDxfId="10787" dataCellStyle="Normal 2 2 3 2"/>
    <tableColumn id="5598" name="Coluna5598" dataDxfId="10786" dataCellStyle="Normal 2 2 3 2"/>
    <tableColumn id="5599" name="Coluna5599" dataDxfId="10785" dataCellStyle="Normal 2 2 3 2"/>
    <tableColumn id="5600" name="Coluna5600" dataDxfId="10784" dataCellStyle="Normal 2 2 3 2"/>
    <tableColumn id="5601" name="Coluna5601" dataDxfId="10783" dataCellStyle="Normal 2 2 3 2"/>
    <tableColumn id="5602" name="Coluna5602" dataDxfId="10782" dataCellStyle="Normal 2 2 3 2"/>
    <tableColumn id="5603" name="Coluna5603" dataDxfId="10781" dataCellStyle="Normal 2 2 3 2"/>
    <tableColumn id="5604" name="Coluna5604" dataDxfId="10780" dataCellStyle="Normal 2 2 3 2"/>
    <tableColumn id="5605" name="Coluna5605" dataDxfId="10779" dataCellStyle="Normal 2 2 3 2"/>
    <tableColumn id="5606" name="Coluna5606" dataDxfId="10778" dataCellStyle="Normal 2 2 3 2"/>
    <tableColumn id="5607" name="Coluna5607" dataDxfId="10777" dataCellStyle="Normal 2 2 3 2"/>
    <tableColumn id="5608" name="Coluna5608" dataDxfId="10776" dataCellStyle="Normal 2 2 3 2"/>
    <tableColumn id="5609" name="Coluna5609" dataDxfId="10775" dataCellStyle="Normal 2 2 3 2"/>
    <tableColumn id="5610" name="Coluna5610" dataDxfId="10774" dataCellStyle="Normal 2 2 3 2"/>
    <tableColumn id="5611" name="Coluna5611" dataDxfId="10773" dataCellStyle="Normal 2 2 3 2"/>
    <tableColumn id="5612" name="Coluna5612" dataDxfId="10772" dataCellStyle="Normal 2 2 3 2"/>
    <tableColumn id="5613" name="Coluna5613" dataDxfId="10771" dataCellStyle="Normal 2 2 3 2"/>
    <tableColumn id="5614" name="Coluna5614" dataDxfId="10770" dataCellStyle="Normal 2 2 3 2"/>
    <tableColumn id="5615" name="Coluna5615" dataDxfId="10769" dataCellStyle="Normal 2 2 3 2"/>
    <tableColumn id="5616" name="Coluna5616" dataDxfId="10768" dataCellStyle="Normal 2 2 3 2"/>
    <tableColumn id="5617" name="Coluna5617" dataDxfId="10767" dataCellStyle="Normal 2 2 3 2"/>
    <tableColumn id="5618" name="Coluna5618" dataDxfId="10766" dataCellStyle="Normal 2 2 3 2"/>
    <tableColumn id="5619" name="Coluna5619" dataDxfId="10765" dataCellStyle="Normal 2 2 3 2"/>
    <tableColumn id="5620" name="Coluna5620" dataDxfId="10764" dataCellStyle="Normal 2 2 3 2"/>
    <tableColumn id="5621" name="Coluna5621" dataDxfId="10763" dataCellStyle="Normal 2 2 3 2"/>
    <tableColumn id="5622" name="Coluna5622" dataDxfId="10762" dataCellStyle="Normal 2 2 3 2"/>
    <tableColumn id="5623" name="Coluna5623" dataDxfId="10761" dataCellStyle="Normal 2 2 3 2"/>
    <tableColumn id="5624" name="Coluna5624" dataDxfId="10760" dataCellStyle="Normal 2 2 3 2"/>
    <tableColumn id="5625" name="Coluna5625" dataDxfId="10759" dataCellStyle="Normal 2 2 3 2"/>
    <tableColumn id="5626" name="Coluna5626" dataDxfId="10758" dataCellStyle="Normal 2 2 3 2"/>
    <tableColumn id="5627" name="Coluna5627" dataDxfId="10757" dataCellStyle="Normal 2 2 3 2"/>
    <tableColumn id="5628" name="Coluna5628" dataDxfId="10756" dataCellStyle="Normal 2 2 3 2"/>
    <tableColumn id="5629" name="Coluna5629" dataDxfId="10755" dataCellStyle="Normal 2 2 3 2"/>
    <tableColumn id="5630" name="Coluna5630" dataDxfId="10754" dataCellStyle="Normal 2 2 3 2"/>
    <tableColumn id="5631" name="Coluna5631" dataDxfId="10753" dataCellStyle="Normal 2 2 3 2"/>
    <tableColumn id="5632" name="Coluna5632" dataDxfId="10752" dataCellStyle="Normal 2 2 3 2"/>
    <tableColumn id="5633" name="Coluna5633" dataDxfId="10751" dataCellStyle="Normal 2 2 3 2"/>
    <tableColumn id="5634" name="Coluna5634" dataDxfId="10750" dataCellStyle="Normal 2 2 3 2"/>
    <tableColumn id="5635" name="Coluna5635" dataDxfId="10749" dataCellStyle="Normal 2 2 3 2"/>
    <tableColumn id="5636" name="Coluna5636" dataDxfId="10748" dataCellStyle="Normal 2 2 3 2"/>
    <tableColumn id="5637" name="Coluna5637" dataDxfId="10747" dataCellStyle="Normal 2 2 3 2"/>
    <tableColumn id="5638" name="Coluna5638" dataDxfId="10746" dataCellStyle="Normal 2 2 3 2"/>
    <tableColumn id="5639" name="Coluna5639" dataDxfId="10745" dataCellStyle="Normal 2 2 3 2"/>
    <tableColumn id="5640" name="Coluna5640" dataDxfId="10744" dataCellStyle="Normal 2 2 3 2"/>
    <tableColumn id="5641" name="Coluna5641" dataDxfId="10743" dataCellStyle="Normal 2 2 3 2"/>
    <tableColumn id="5642" name="Coluna5642" dataDxfId="10742" dataCellStyle="Normal 2 2 3 2"/>
    <tableColumn id="5643" name="Coluna5643" dataDxfId="10741" dataCellStyle="Normal 2 2 3 2"/>
    <tableColumn id="5644" name="Coluna5644" dataDxfId="10740" dataCellStyle="Normal 2 2 3 2"/>
    <tableColumn id="5645" name="Coluna5645" dataDxfId="10739" dataCellStyle="Normal 2 2 3 2"/>
    <tableColumn id="5646" name="Coluna5646" dataDxfId="10738" dataCellStyle="Normal 2 2 3 2"/>
    <tableColumn id="5647" name="Coluna5647" dataDxfId="10737" dataCellStyle="Normal 2 2 3 2"/>
    <tableColumn id="5648" name="Coluna5648" dataDxfId="10736" dataCellStyle="Normal 2 2 3 2"/>
    <tableColumn id="5649" name="Coluna5649" dataDxfId="10735" dataCellStyle="Normal 2 2 3 2"/>
    <tableColumn id="5650" name="Coluna5650" dataDxfId="10734" dataCellStyle="Normal 2 2 3 2"/>
    <tableColumn id="5651" name="Coluna5651" dataDxfId="10733" dataCellStyle="Normal 2 2 3 2"/>
    <tableColumn id="5652" name="Coluna5652" dataDxfId="10732" dataCellStyle="Normal 2 2 3 2"/>
    <tableColumn id="5653" name="Coluna5653" dataDxfId="10731" dataCellStyle="Normal 2 2 3 2"/>
    <tableColumn id="5654" name="Coluna5654" dataDxfId="10730" dataCellStyle="Normal 2 2 3 2"/>
    <tableColumn id="5655" name="Coluna5655" dataDxfId="10729" dataCellStyle="Normal 2 2 3 2"/>
    <tableColumn id="5656" name="Coluna5656" dataDxfId="10728" dataCellStyle="Normal 2 2 3 2"/>
    <tableColumn id="5657" name="Coluna5657" dataDxfId="10727" dataCellStyle="Normal 2 2 3 2"/>
    <tableColumn id="5658" name="Coluna5658" dataDxfId="10726" dataCellStyle="Normal 2 2 3 2"/>
    <tableColumn id="5659" name="Coluna5659" dataDxfId="10725" dataCellStyle="Normal 2 2 3 2"/>
    <tableColumn id="5660" name="Coluna5660" dataDxfId="10724" dataCellStyle="Normal 2 2 3 2"/>
    <tableColumn id="5661" name="Coluna5661" dataDxfId="10723" dataCellStyle="Normal 2 2 3 2"/>
    <tableColumn id="5662" name="Coluna5662" dataDxfId="10722" dataCellStyle="Normal 2 2 3 2"/>
    <tableColumn id="5663" name="Coluna5663" dataDxfId="10721" dataCellStyle="Normal 2 2 3 2"/>
    <tableColumn id="5664" name="Coluna5664" dataDxfId="10720" dataCellStyle="Normal 2 2 3 2"/>
    <tableColumn id="5665" name="Coluna5665" dataDxfId="10719" dataCellStyle="Normal 2 2 3 2"/>
    <tableColumn id="5666" name="Coluna5666" dataDxfId="10718" dataCellStyle="Normal 2 2 3 2"/>
    <tableColumn id="5667" name="Coluna5667" dataDxfId="10717" dataCellStyle="Normal 2 2 3 2"/>
    <tableColumn id="5668" name="Coluna5668" dataDxfId="10716" dataCellStyle="Normal 2 2 3 2"/>
    <tableColumn id="5669" name="Coluna5669" dataDxfId="10715" dataCellStyle="Normal 2 2 3 2"/>
    <tableColumn id="5670" name="Coluna5670" dataDxfId="10714" dataCellStyle="Normal 2 2 3 2"/>
    <tableColumn id="5671" name="Coluna5671" dataDxfId="10713" dataCellStyle="Normal 2 2 3 2"/>
    <tableColumn id="5672" name="Coluna5672" dataDxfId="10712" dataCellStyle="Normal 2 2 3 2"/>
    <tableColumn id="5673" name="Coluna5673" dataDxfId="10711" dataCellStyle="Normal 2 2 3 2"/>
    <tableColumn id="5674" name="Coluna5674" dataDxfId="10710" dataCellStyle="Normal 2 2 3 2"/>
    <tableColumn id="5675" name="Coluna5675" dataDxfId="10709" dataCellStyle="Normal 2 2 3 2"/>
    <tableColumn id="5676" name="Coluna5676" dataDxfId="10708" dataCellStyle="Normal 2 2 3 2"/>
    <tableColumn id="5677" name="Coluna5677" dataDxfId="10707" dataCellStyle="Normal 2 2 3 2"/>
    <tableColumn id="5678" name="Coluna5678" dataDxfId="10706" dataCellStyle="Normal 2 2 3 2"/>
    <tableColumn id="5679" name="Coluna5679" dataDxfId="10705" dataCellStyle="Normal 2 2 3 2"/>
    <tableColumn id="5680" name="Coluna5680" dataDxfId="10704" dataCellStyle="Normal 2 2 3 2"/>
    <tableColumn id="5681" name="Coluna5681" dataDxfId="10703" dataCellStyle="Normal 2 2 3 2"/>
    <tableColumn id="5682" name="Coluna5682" dataDxfId="10702" dataCellStyle="Normal 2 2 3 2"/>
    <tableColumn id="5683" name="Coluna5683" dataDxfId="10701" dataCellStyle="Normal 2 2 3 2"/>
    <tableColumn id="5684" name="Coluna5684" dataDxfId="10700" dataCellStyle="Normal 2 2 3 2"/>
    <tableColumn id="5685" name="Coluna5685" dataDxfId="10699" dataCellStyle="Normal 2 2 3 2"/>
    <tableColumn id="5686" name="Coluna5686" dataDxfId="10698" dataCellStyle="Normal 2 2 3 2"/>
    <tableColumn id="5687" name="Coluna5687" dataDxfId="10697" dataCellStyle="Normal 2 2 3 2"/>
    <tableColumn id="5688" name="Coluna5688" dataDxfId="10696" dataCellStyle="Normal 2 2 3 2"/>
    <tableColumn id="5689" name="Coluna5689" dataDxfId="10695" dataCellStyle="Normal 2 2 3 2"/>
    <tableColumn id="5690" name="Coluna5690" dataDxfId="10694" dataCellStyle="Normal 2 2 3 2"/>
    <tableColumn id="5691" name="Coluna5691" dataDxfId="10693" dataCellStyle="Normal 2 2 3 2"/>
    <tableColumn id="5692" name="Coluna5692" dataDxfId="10692" dataCellStyle="Normal 2 2 3 2"/>
    <tableColumn id="5693" name="Coluna5693" dataDxfId="10691" dataCellStyle="Normal 2 2 3 2"/>
    <tableColumn id="5694" name="Coluna5694" dataDxfId="10690" dataCellStyle="Normal 2 2 3 2"/>
    <tableColumn id="5695" name="Coluna5695" dataDxfId="10689" dataCellStyle="Normal 2 2 3 2"/>
    <tableColumn id="5696" name="Coluna5696" dataDxfId="10688" dataCellStyle="Normal 2 2 3 2"/>
    <tableColumn id="5697" name="Coluna5697" dataDxfId="10687" dataCellStyle="Normal 2 2 3 2"/>
    <tableColumn id="5698" name="Coluna5698" dataDxfId="10686" dataCellStyle="Normal 2 2 3 2"/>
    <tableColumn id="5699" name="Coluna5699" dataDxfId="10685" dataCellStyle="Normal 2 2 3 2"/>
    <tableColumn id="5700" name="Coluna5700" dataDxfId="10684" dataCellStyle="Normal 2 2 3 2"/>
    <tableColumn id="5701" name="Coluna5701" dataDxfId="10683" dataCellStyle="Normal 2 2 3 2"/>
    <tableColumn id="5702" name="Coluna5702" dataDxfId="10682" dataCellStyle="Normal 2 2 3 2"/>
    <tableColumn id="5703" name="Coluna5703" dataDxfId="10681" dataCellStyle="Normal 2 2 3 2"/>
    <tableColumn id="5704" name="Coluna5704" dataDxfId="10680" dataCellStyle="Normal 2 2 3 2"/>
    <tableColumn id="5705" name="Coluna5705" dataDxfId="10679" dataCellStyle="Normal 2 2 3 2"/>
    <tableColumn id="5706" name="Coluna5706" dataDxfId="10678" dataCellStyle="Normal 2 2 3 2"/>
    <tableColumn id="5707" name="Coluna5707" dataDxfId="10677" dataCellStyle="Normal 2 2 3 2"/>
    <tableColumn id="5708" name="Coluna5708" dataDxfId="10676" dataCellStyle="Normal 2 2 3 2"/>
    <tableColumn id="5709" name="Coluna5709" dataDxfId="10675" dataCellStyle="Normal 2 2 3 2"/>
    <tableColumn id="5710" name="Coluna5710" dataDxfId="10674" dataCellStyle="Normal 2 2 3 2"/>
    <tableColumn id="5711" name="Coluna5711" dataDxfId="10673" dataCellStyle="Normal 2 2 3 2"/>
    <tableColumn id="5712" name="Coluna5712" dataDxfId="10672" dataCellStyle="Normal 2 2 3 2"/>
    <tableColumn id="5713" name="Coluna5713" dataDxfId="10671" dataCellStyle="Normal 2 2 3 2"/>
    <tableColumn id="5714" name="Coluna5714" dataDxfId="10670" dataCellStyle="Normal 2 2 3 2"/>
    <tableColumn id="5715" name="Coluna5715" dataDxfId="10669" dataCellStyle="Normal 2 2 3 2"/>
    <tableColumn id="5716" name="Coluna5716" dataDxfId="10668" dataCellStyle="Normal 2 2 3 2"/>
    <tableColumn id="5717" name="Coluna5717" dataDxfId="10667" dataCellStyle="Normal 2 2 3 2"/>
    <tableColumn id="5718" name="Coluna5718" dataDxfId="10666" dataCellStyle="Normal 2 2 3 2"/>
    <tableColumn id="5719" name="Coluna5719" dataDxfId="10665" dataCellStyle="Normal 2 2 3 2"/>
    <tableColumn id="5720" name="Coluna5720" dataDxfId="10664" dataCellStyle="Normal 2 2 3 2"/>
    <tableColumn id="5721" name="Coluna5721" dataDxfId="10663" dataCellStyle="Normal 2 2 3 2"/>
    <tableColumn id="5722" name="Coluna5722" dataDxfId="10662" dataCellStyle="Normal 2 2 3 2"/>
    <tableColumn id="5723" name="Coluna5723" dataDxfId="10661" dataCellStyle="Normal 2 2 3 2"/>
    <tableColumn id="5724" name="Coluna5724" dataDxfId="10660" dataCellStyle="Normal 2 2 3 2"/>
    <tableColumn id="5725" name="Coluna5725" dataDxfId="10659" dataCellStyle="Normal 2 2 3 2"/>
    <tableColumn id="5726" name="Coluna5726" dataDxfId="10658" dataCellStyle="Normal 2 2 3 2"/>
    <tableColumn id="5727" name="Coluna5727" dataDxfId="10657" dataCellStyle="Normal 2 2 3 2"/>
    <tableColumn id="5728" name="Coluna5728" dataDxfId="10656" dataCellStyle="Normal 2 2 3 2"/>
    <tableColumn id="5729" name="Coluna5729" dataDxfId="10655" dataCellStyle="Normal 2 2 3 2"/>
    <tableColumn id="5730" name="Coluna5730" dataDxfId="10654" dataCellStyle="Normal 2 2 3 2"/>
    <tableColumn id="5731" name="Coluna5731" dataDxfId="10653" dataCellStyle="Normal 2 2 3 2"/>
    <tableColumn id="5732" name="Coluna5732" dataDxfId="10652" dataCellStyle="Normal 2 2 3 2"/>
    <tableColumn id="5733" name="Coluna5733" dataDxfId="10651" dataCellStyle="Normal 2 2 3 2"/>
    <tableColumn id="5734" name="Coluna5734" dataDxfId="10650" dataCellStyle="Normal 2 2 3 2"/>
    <tableColumn id="5735" name="Coluna5735" dataDxfId="10649" dataCellStyle="Normal 2 2 3 2"/>
    <tableColumn id="5736" name="Coluna5736" dataDxfId="10648" dataCellStyle="Normal 2 2 3 2"/>
    <tableColumn id="5737" name="Coluna5737" dataDxfId="10647" dataCellStyle="Normal 2 2 3 2"/>
    <tableColumn id="5738" name="Coluna5738" dataDxfId="10646" dataCellStyle="Normal 2 2 3 2"/>
    <tableColumn id="5739" name="Coluna5739" dataDxfId="10645" dataCellStyle="Normal 2 2 3 2"/>
    <tableColumn id="5740" name="Coluna5740" dataDxfId="10644" dataCellStyle="Normal 2 2 3 2"/>
    <tableColumn id="5741" name="Coluna5741" dataDxfId="10643" dataCellStyle="Normal 2 2 3 2"/>
    <tableColumn id="5742" name="Coluna5742" dataDxfId="10642" dataCellStyle="Normal 2 2 3 2"/>
    <tableColumn id="5743" name="Coluna5743" dataDxfId="10641" dataCellStyle="Normal 2 2 3 2"/>
    <tableColumn id="5744" name="Coluna5744" dataDxfId="10640" dataCellStyle="Normal 2 2 3 2"/>
    <tableColumn id="5745" name="Coluna5745" dataDxfId="10639" dataCellStyle="Normal 2 2 3 2"/>
    <tableColumn id="5746" name="Coluna5746" dataDxfId="10638" dataCellStyle="Normal 2 2 3 2"/>
    <tableColumn id="5747" name="Coluna5747" dataDxfId="10637" dataCellStyle="Normal 2 2 3 2"/>
    <tableColumn id="5748" name="Coluna5748" dataDxfId="10636" dataCellStyle="Normal 2 2 3 2"/>
    <tableColumn id="5749" name="Coluna5749" dataDxfId="10635" dataCellStyle="Normal 2 2 3 2"/>
    <tableColumn id="5750" name="Coluna5750" dataDxfId="10634" dataCellStyle="Normal 2 2 3 2"/>
    <tableColumn id="5751" name="Coluna5751" dataDxfId="10633" dataCellStyle="Normal 2 2 3 2"/>
    <tableColumn id="5752" name="Coluna5752" dataDxfId="10632" dataCellStyle="Normal 2 2 3 2"/>
    <tableColumn id="5753" name="Coluna5753" dataDxfId="10631" dataCellStyle="Normal 2 2 3 2"/>
    <tableColumn id="5754" name="Coluna5754" dataDxfId="10630" dataCellStyle="Normal 2 2 3 2"/>
    <tableColumn id="5755" name="Coluna5755" dataDxfId="10629" dataCellStyle="Normal 2 2 3 2"/>
    <tableColumn id="5756" name="Coluna5756" dataDxfId="10628" dataCellStyle="Normal 2 2 3 2"/>
    <tableColumn id="5757" name="Coluna5757" dataDxfId="10627" dataCellStyle="Normal 2 2 3 2"/>
    <tableColumn id="5758" name="Coluna5758" dataDxfId="10626" dataCellStyle="Normal 2 2 3 2"/>
    <tableColumn id="5759" name="Coluna5759" dataDxfId="10625" dataCellStyle="Normal 2 2 3 2"/>
    <tableColumn id="5760" name="Coluna5760" dataDxfId="10624" dataCellStyle="Normal 2 2 3 2"/>
    <tableColumn id="5761" name="Coluna5761" dataDxfId="10623" dataCellStyle="Normal 2 2 3 2"/>
    <tableColumn id="5762" name="Coluna5762" dataDxfId="10622" dataCellStyle="Normal 2 2 3 2"/>
    <tableColumn id="5763" name="Coluna5763" dataDxfId="10621" dataCellStyle="Normal 2 2 3 2"/>
    <tableColumn id="5764" name="Coluna5764" dataDxfId="10620" dataCellStyle="Normal 2 2 3 2"/>
    <tableColumn id="5765" name="Coluna5765" dataDxfId="10619" dataCellStyle="Normal 2 2 3 2"/>
    <tableColumn id="5766" name="Coluna5766" dataDxfId="10618" dataCellStyle="Normal 2 2 3 2"/>
    <tableColumn id="5767" name="Coluna5767" dataDxfId="10617" dataCellStyle="Normal 2 2 3 2"/>
    <tableColumn id="5768" name="Coluna5768" dataDxfId="10616" dataCellStyle="Normal 2 2 3 2"/>
    <tableColumn id="5769" name="Coluna5769" dataDxfId="10615" dataCellStyle="Normal 2 2 3 2"/>
    <tableColumn id="5770" name="Coluna5770" dataDxfId="10614" dataCellStyle="Normal 2 2 3 2"/>
    <tableColumn id="5771" name="Coluna5771" dataDxfId="10613" dataCellStyle="Normal 2 2 3 2"/>
    <tableColumn id="5772" name="Coluna5772" dataDxfId="10612" dataCellStyle="Normal 2 2 3 2"/>
    <tableColumn id="5773" name="Coluna5773" dataDxfId="10611" dataCellStyle="Normal 2 2 3 2"/>
    <tableColumn id="5774" name="Coluna5774" dataDxfId="10610" dataCellStyle="Normal 2 2 3 2"/>
    <tableColumn id="5775" name="Coluna5775" dataDxfId="10609" dataCellStyle="Normal 2 2 3 2"/>
    <tableColumn id="5776" name="Coluna5776" dataDxfId="10608" dataCellStyle="Normal 2 2 3 2"/>
    <tableColumn id="5777" name="Coluna5777" dataDxfId="10607" dataCellStyle="Normal 2 2 3 2"/>
    <tableColumn id="5778" name="Coluna5778" dataDxfId="10606" dataCellStyle="Normal 2 2 3 2"/>
    <tableColumn id="5779" name="Coluna5779" dataDxfId="10605" dataCellStyle="Normal 2 2 3 2"/>
    <tableColumn id="5780" name="Coluna5780" dataDxfId="10604" dataCellStyle="Normal 2 2 3 2"/>
    <tableColumn id="5781" name="Coluna5781" dataDxfId="10603" dataCellStyle="Normal 2 2 3 2"/>
    <tableColumn id="5782" name="Coluna5782" dataDxfId="10602" dataCellStyle="Normal 2 2 3 2"/>
    <tableColumn id="5783" name="Coluna5783" dataDxfId="10601" dataCellStyle="Normal 2 2 3 2"/>
    <tableColumn id="5784" name="Coluna5784" dataDxfId="10600" dataCellStyle="Normal 2 2 3 2"/>
    <tableColumn id="5785" name="Coluna5785" dataDxfId="10599" dataCellStyle="Normal 2 2 3 2"/>
    <tableColumn id="5786" name="Coluna5786" dataDxfId="10598" dataCellStyle="Normal 2 2 3 2"/>
    <tableColumn id="5787" name="Coluna5787" dataDxfId="10597" dataCellStyle="Normal 2 2 3 2"/>
    <tableColumn id="5788" name="Coluna5788" dataDxfId="10596" dataCellStyle="Normal 2 2 3 2"/>
    <tableColumn id="5789" name="Coluna5789" dataDxfId="10595" dataCellStyle="Normal 2 2 3 2"/>
    <tableColumn id="5790" name="Coluna5790" dataDxfId="10594" dataCellStyle="Normal 2 2 3 2"/>
    <tableColumn id="5791" name="Coluna5791" dataDxfId="10593" dataCellStyle="Normal 2 2 3 2"/>
    <tableColumn id="5792" name="Coluna5792" dataDxfId="10592" dataCellStyle="Normal 2 2 3 2"/>
    <tableColumn id="5793" name="Coluna5793" dataDxfId="10591" dataCellStyle="Normal 2 2 3 2"/>
    <tableColumn id="5794" name="Coluna5794" dataDxfId="10590" dataCellStyle="Normal 2 2 3 2"/>
    <tableColumn id="5795" name="Coluna5795" dataDxfId="10589" dataCellStyle="Normal 2 2 3 2"/>
    <tableColumn id="5796" name="Coluna5796" dataDxfId="10588" dataCellStyle="Normal 2 2 3 2"/>
    <tableColumn id="5797" name="Coluna5797" dataDxfId="10587" dataCellStyle="Normal 2 2 3 2"/>
    <tableColumn id="5798" name="Coluna5798" dataDxfId="10586" dataCellStyle="Normal 2 2 3 2"/>
    <tableColumn id="5799" name="Coluna5799" dataDxfId="10585" dataCellStyle="Normal 2 2 3 2"/>
    <tableColumn id="5800" name="Coluna5800" dataDxfId="10584" dataCellStyle="Normal 2 2 3 2"/>
    <tableColumn id="5801" name="Coluna5801" dataDxfId="10583" dataCellStyle="Normal 2 2 3 2"/>
    <tableColumn id="5802" name="Coluna5802" dataDxfId="10582" dataCellStyle="Normal 2 2 3 2"/>
    <tableColumn id="5803" name="Coluna5803" dataDxfId="10581" dataCellStyle="Normal 2 2 3 2"/>
    <tableColumn id="5804" name="Coluna5804" dataDxfId="10580" dataCellStyle="Normal 2 2 3 2"/>
    <tableColumn id="5805" name="Coluna5805" dataDxfId="10579" dataCellStyle="Normal 2 2 3 2"/>
    <tableColumn id="5806" name="Coluna5806" dataDxfId="10578" dataCellStyle="Normal 2 2 3 2"/>
    <tableColumn id="5807" name="Coluna5807" dataDxfId="10577" dataCellStyle="Normal 2 2 3 2"/>
    <tableColumn id="5808" name="Coluna5808" dataDxfId="10576" dataCellStyle="Normal 2 2 3 2"/>
    <tableColumn id="5809" name="Coluna5809" dataDxfId="10575" dataCellStyle="Normal 2 2 3 2"/>
    <tableColumn id="5810" name="Coluna5810" dataDxfId="10574" dataCellStyle="Normal 2 2 3 2"/>
    <tableColumn id="5811" name="Coluna5811" dataDxfId="10573" dataCellStyle="Normal 2 2 3 2"/>
    <tableColumn id="5812" name="Coluna5812" dataDxfId="10572" dataCellStyle="Normal 2 2 3 2"/>
    <tableColumn id="5813" name="Coluna5813" dataDxfId="10571" dataCellStyle="Normal 2 2 3 2"/>
    <tableColumn id="5814" name="Coluna5814" dataDxfId="10570" dataCellStyle="Normal 2 2 3 2"/>
    <tableColumn id="5815" name="Coluna5815" dataDxfId="10569" dataCellStyle="Normal 2 2 3 2"/>
    <tableColumn id="5816" name="Coluna5816" dataDxfId="10568" dataCellStyle="Normal 2 2 3 2"/>
    <tableColumn id="5817" name="Coluna5817" dataDxfId="10567" dataCellStyle="Normal 2 2 3 2"/>
    <tableColumn id="5818" name="Coluna5818" dataDxfId="10566" dataCellStyle="Normal 2 2 3 2"/>
    <tableColumn id="5819" name="Coluna5819" dataDxfId="10565" dataCellStyle="Normal 2 2 3 2"/>
    <tableColumn id="5820" name="Coluna5820" dataDxfId="10564" dataCellStyle="Normal 2 2 3 2"/>
    <tableColumn id="5821" name="Coluna5821" dataDxfId="10563" dataCellStyle="Normal 2 2 3 2"/>
    <tableColumn id="5822" name="Coluna5822" dataDxfId="10562" dataCellStyle="Normal 2 2 3 2"/>
    <tableColumn id="5823" name="Coluna5823" dataDxfId="10561" dataCellStyle="Normal 2 2 3 2"/>
    <tableColumn id="5824" name="Coluna5824" dataDxfId="10560" dataCellStyle="Normal 2 2 3 2"/>
    <tableColumn id="5825" name="Coluna5825" dataDxfId="10559" dataCellStyle="Normal 2 2 3 2"/>
    <tableColumn id="5826" name="Coluna5826" dataDxfId="10558" dataCellStyle="Normal 2 2 3 2"/>
    <tableColumn id="5827" name="Coluna5827" dataDxfId="10557" dataCellStyle="Normal 2 2 3 2"/>
    <tableColumn id="5828" name="Coluna5828" dataDxfId="10556" dataCellStyle="Normal 2 2 3 2"/>
    <tableColumn id="5829" name="Coluna5829" dataDxfId="10555" dataCellStyle="Normal 2 2 3 2"/>
    <tableColumn id="5830" name="Coluna5830" dataDxfId="10554" dataCellStyle="Normal 2 2 3 2"/>
    <tableColumn id="5831" name="Coluna5831" dataDxfId="10553" dataCellStyle="Normal 2 2 3 2"/>
    <tableColumn id="5832" name="Coluna5832" dataDxfId="10552" dataCellStyle="Normal 2 2 3 2"/>
    <tableColumn id="5833" name="Coluna5833" dataDxfId="10551" dataCellStyle="Normal 2 2 3 2"/>
    <tableColumn id="5834" name="Coluna5834" dataDxfId="10550" dataCellStyle="Normal 2 2 3 2"/>
    <tableColumn id="5835" name="Coluna5835" dataDxfId="10549" dataCellStyle="Normal 2 2 3 2"/>
    <tableColumn id="5836" name="Coluna5836" dataDxfId="10548" dataCellStyle="Normal 2 2 3 2"/>
    <tableColumn id="5837" name="Coluna5837" dataDxfId="10547" dataCellStyle="Normal 2 2 3 2"/>
    <tableColumn id="5838" name="Coluna5838" dataDxfId="10546" dataCellStyle="Normal 2 2 3 2"/>
    <tableColumn id="5839" name="Coluna5839" dataDxfId="10545" dataCellStyle="Normal 2 2 3 2"/>
    <tableColumn id="5840" name="Coluna5840" dataDxfId="10544" dataCellStyle="Normal 2 2 3 2"/>
    <tableColumn id="5841" name="Coluna5841" dataDxfId="10543" dataCellStyle="Normal 2 2 3 2"/>
    <tableColumn id="5842" name="Coluna5842" dataDxfId="10542" dataCellStyle="Normal 2 2 3 2"/>
    <tableColumn id="5843" name="Coluna5843" dataDxfId="10541" dataCellStyle="Normal 2 2 3 2"/>
    <tableColumn id="5844" name="Coluna5844" dataDxfId="10540" dataCellStyle="Normal 2 2 3 2"/>
    <tableColumn id="5845" name="Coluna5845" dataDxfId="10539" dataCellStyle="Normal 2 2 3 2"/>
    <tableColumn id="5846" name="Coluna5846" dataDxfId="10538" dataCellStyle="Normal 2 2 3 2"/>
    <tableColumn id="5847" name="Coluna5847" dataDxfId="10537" dataCellStyle="Normal 2 2 3 2"/>
    <tableColumn id="5848" name="Coluna5848" dataDxfId="10536" dataCellStyle="Normal 2 2 3 2"/>
    <tableColumn id="5849" name="Coluna5849" dataDxfId="10535" dataCellStyle="Normal 2 2 3 2"/>
    <tableColumn id="5850" name="Coluna5850" dataDxfId="10534" dataCellStyle="Normal 2 2 3 2"/>
    <tableColumn id="5851" name="Coluna5851" dataDxfId="10533" dataCellStyle="Normal 2 2 3 2"/>
    <tableColumn id="5852" name="Coluna5852" dataDxfId="10532" dataCellStyle="Normal 2 2 3 2"/>
    <tableColumn id="5853" name="Coluna5853" dataDxfId="10531" dataCellStyle="Normal 2 2 3 2"/>
    <tableColumn id="5854" name="Coluna5854" dataDxfId="10530" dataCellStyle="Normal 2 2 3 2"/>
    <tableColumn id="5855" name="Coluna5855" dataDxfId="10529" dataCellStyle="Normal 2 2 3 2"/>
    <tableColumn id="5856" name="Coluna5856" dataDxfId="10528" dataCellStyle="Normal 2 2 3 2"/>
    <tableColumn id="5857" name="Coluna5857" dataDxfId="10527" dataCellStyle="Normal 2 2 3 2"/>
    <tableColumn id="5858" name="Coluna5858" dataDxfId="10526" dataCellStyle="Normal 2 2 3 2"/>
    <tableColumn id="5859" name="Coluna5859" dataDxfId="10525" dataCellStyle="Normal 2 2 3 2"/>
    <tableColumn id="5860" name="Coluna5860" dataDxfId="10524" dataCellStyle="Normal 2 2 3 2"/>
    <tableColumn id="5861" name="Coluna5861" dataDxfId="10523" dataCellStyle="Normal 2 2 3 2"/>
    <tableColumn id="5862" name="Coluna5862" dataDxfId="10522" dataCellStyle="Normal 2 2 3 2"/>
    <tableColumn id="5863" name="Coluna5863" dataDxfId="10521" dataCellStyle="Normal 2 2 3 2"/>
    <tableColumn id="5864" name="Coluna5864" dataDxfId="10520" dataCellStyle="Normal 2 2 3 2"/>
    <tableColumn id="5865" name="Coluna5865" dataDxfId="10519" dataCellStyle="Normal 2 2 3 2"/>
    <tableColumn id="5866" name="Coluna5866" dataDxfId="10518" dataCellStyle="Normal 2 2 3 2"/>
    <tableColumn id="5867" name="Coluna5867" dataDxfId="10517" dataCellStyle="Normal 2 2 3 2"/>
    <tableColumn id="5868" name="Coluna5868" dataDxfId="10516" dataCellStyle="Normal 2 2 3 2"/>
    <tableColumn id="5869" name="Coluna5869" dataDxfId="10515" dataCellStyle="Normal 2 2 3 2"/>
    <tableColumn id="5870" name="Coluna5870" dataDxfId="10514" dataCellStyle="Normal 2 2 3 2"/>
    <tableColumn id="5871" name="Coluna5871" dataDxfId="10513" dataCellStyle="Normal 2 2 3 2"/>
    <tableColumn id="5872" name="Coluna5872" dataDxfId="10512" dataCellStyle="Normal 2 2 3 2"/>
    <tableColumn id="5873" name="Coluna5873" dataDxfId="10511" dataCellStyle="Normal 2 2 3 2"/>
    <tableColumn id="5874" name="Coluna5874" dataDxfId="10510" dataCellStyle="Normal 2 2 3 2"/>
    <tableColumn id="5875" name="Coluna5875" dataDxfId="10509" dataCellStyle="Normal 2 2 3 2"/>
    <tableColumn id="5876" name="Coluna5876" dataDxfId="10508" dataCellStyle="Normal 2 2 3 2"/>
    <tableColumn id="5877" name="Coluna5877" dataDxfId="10507" dataCellStyle="Normal 2 2 3 2"/>
    <tableColumn id="5878" name="Coluna5878" dataDxfId="10506" dataCellStyle="Normal 2 2 3 2"/>
    <tableColumn id="5879" name="Coluna5879" dataDxfId="10505" dataCellStyle="Normal 2 2 3 2"/>
    <tableColumn id="5880" name="Coluna5880" dataDxfId="10504" dataCellStyle="Normal 2 2 3 2"/>
    <tableColumn id="5881" name="Coluna5881" dataDxfId="10503" dataCellStyle="Normal 2 2 3 2"/>
    <tableColumn id="5882" name="Coluna5882" dataDxfId="10502" dataCellStyle="Normal 2 2 3 2"/>
    <tableColumn id="5883" name="Coluna5883" dataDxfId="10501" dataCellStyle="Normal 2 2 3 2"/>
    <tableColumn id="5884" name="Coluna5884" dataDxfId="10500" dataCellStyle="Normal 2 2 3 2"/>
    <tableColumn id="5885" name="Coluna5885" dataDxfId="10499" dataCellStyle="Normal 2 2 3 2"/>
    <tableColumn id="5886" name="Coluna5886" dataDxfId="10498" dataCellStyle="Normal 2 2 3 2"/>
    <tableColumn id="5887" name="Coluna5887" dataDxfId="10497" dataCellStyle="Normal 2 2 3 2"/>
    <tableColumn id="5888" name="Coluna5888" dataDxfId="10496" dataCellStyle="Normal 2 2 3 2"/>
    <tableColumn id="5889" name="Coluna5889" dataDxfId="10495" dataCellStyle="Normal 2 2 3 2"/>
    <tableColumn id="5890" name="Coluna5890" dataDxfId="10494" dataCellStyle="Normal 2 2 3 2"/>
    <tableColumn id="5891" name="Coluna5891" dataDxfId="10493" dataCellStyle="Normal 2 2 3 2"/>
    <tableColumn id="5892" name="Coluna5892" dataDxfId="10492" dataCellStyle="Normal 2 2 3 2"/>
    <tableColumn id="5893" name="Coluna5893" dataDxfId="10491" dataCellStyle="Normal 2 2 3 2"/>
    <tableColumn id="5894" name="Coluna5894" dataDxfId="10490" dataCellStyle="Normal 2 2 3 2"/>
    <tableColumn id="5895" name="Coluna5895" dataDxfId="10489" dataCellStyle="Normal 2 2 3 2"/>
    <tableColumn id="5896" name="Coluna5896" dataDxfId="10488" dataCellStyle="Normal 2 2 3 2"/>
    <tableColumn id="5897" name="Coluna5897" dataDxfId="10487" dataCellStyle="Normal 2 2 3 2"/>
    <tableColumn id="5898" name="Coluna5898" dataDxfId="10486" dataCellStyle="Normal 2 2 3 2"/>
    <tableColumn id="5899" name="Coluna5899" dataDxfId="10485" dataCellStyle="Normal 2 2 3 2"/>
    <tableColumn id="5900" name="Coluna5900" dataDxfId="10484" dataCellStyle="Normal 2 2 3 2"/>
    <tableColumn id="5901" name="Coluna5901" dataDxfId="10483" dataCellStyle="Normal 2 2 3 2"/>
    <tableColumn id="5902" name="Coluna5902" dataDxfId="10482" dataCellStyle="Normal 2 2 3 2"/>
    <tableColumn id="5903" name="Coluna5903" dataDxfId="10481" dataCellStyle="Normal 2 2 3 2"/>
    <tableColumn id="5904" name="Coluna5904" dataDxfId="10480" dataCellStyle="Normal 2 2 3 2"/>
    <tableColumn id="5905" name="Coluna5905" dataDxfId="10479" dataCellStyle="Normal 2 2 3 2"/>
    <tableColumn id="5906" name="Coluna5906" dataDxfId="10478" dataCellStyle="Normal 2 2 3 2"/>
    <tableColumn id="5907" name="Coluna5907" dataDxfId="10477" dataCellStyle="Normal 2 2 3 2"/>
    <tableColumn id="5908" name="Coluna5908" dataDxfId="10476" dataCellStyle="Normal 2 2 3 2"/>
    <tableColumn id="5909" name="Coluna5909" dataDxfId="10475" dataCellStyle="Normal 2 2 3 2"/>
    <tableColumn id="5910" name="Coluna5910" dataDxfId="10474" dataCellStyle="Normal 2 2 3 2"/>
    <tableColumn id="5911" name="Coluna5911" dataDxfId="10473" dataCellStyle="Normal 2 2 3 2"/>
    <tableColumn id="5912" name="Coluna5912" dataDxfId="10472" dataCellStyle="Normal 2 2 3 2"/>
    <tableColumn id="5913" name="Coluna5913" dataDxfId="10471" dataCellStyle="Normal 2 2 3 2"/>
    <tableColumn id="5914" name="Coluna5914" dataDxfId="10470" dataCellStyle="Normal 2 2 3 2"/>
    <tableColumn id="5915" name="Coluna5915" dataDxfId="10469" dataCellStyle="Normal 2 2 3 2"/>
    <tableColumn id="5916" name="Coluna5916" dataDxfId="10468" dataCellStyle="Normal 2 2 3 2"/>
    <tableColumn id="5917" name="Coluna5917" dataDxfId="10467" dataCellStyle="Normal 2 2 3 2"/>
    <tableColumn id="5918" name="Coluna5918" dataDxfId="10466" dataCellStyle="Normal 2 2 3 2"/>
    <tableColumn id="5919" name="Coluna5919" dataDxfId="10465" dataCellStyle="Normal 2 2 3 2"/>
    <tableColumn id="5920" name="Coluna5920" dataDxfId="10464" dataCellStyle="Normal 2 2 3 2"/>
    <tableColumn id="5921" name="Coluna5921" dataDxfId="10463" dataCellStyle="Normal 2 2 3 2"/>
    <tableColumn id="5922" name="Coluna5922" dataDxfId="10462" dataCellStyle="Normal 2 2 3 2"/>
    <tableColumn id="5923" name="Coluna5923" dataDxfId="10461" dataCellStyle="Normal 2 2 3 2"/>
    <tableColumn id="5924" name="Coluna5924" dataDxfId="10460" dataCellStyle="Normal 2 2 3 2"/>
    <tableColumn id="5925" name="Coluna5925" dataDxfId="10459" dataCellStyle="Normal 2 2 3 2"/>
    <tableColumn id="5926" name="Coluna5926" dataDxfId="10458" dataCellStyle="Normal 2 2 3 2"/>
    <tableColumn id="5927" name="Coluna5927" dataDxfId="10457" dataCellStyle="Normal 2 2 3 2"/>
    <tableColumn id="5928" name="Coluna5928" dataDxfId="10456" dataCellStyle="Normal 2 2 3 2"/>
    <tableColumn id="5929" name="Coluna5929" dataDxfId="10455" dataCellStyle="Normal 2 2 3 2"/>
    <tableColumn id="5930" name="Coluna5930" dataDxfId="10454" dataCellStyle="Normal 2 2 3 2"/>
    <tableColumn id="5931" name="Coluna5931" dataDxfId="10453" dataCellStyle="Normal 2 2 3 2"/>
    <tableColumn id="5932" name="Coluna5932" dataDxfId="10452" dataCellStyle="Normal 2 2 3 2"/>
    <tableColumn id="5933" name="Coluna5933" dataDxfId="10451" dataCellStyle="Normal 2 2 3 2"/>
    <tableColumn id="5934" name="Coluna5934" dataDxfId="10450" dataCellStyle="Normal 2 2 3 2"/>
    <tableColumn id="5935" name="Coluna5935" dataDxfId="10449" dataCellStyle="Normal 2 2 3 2"/>
    <tableColumn id="5936" name="Coluna5936" dataDxfId="10448" dataCellStyle="Normal 2 2 3 2"/>
    <tableColumn id="5937" name="Coluna5937" dataDxfId="10447" dataCellStyle="Normal 2 2 3 2"/>
    <tableColumn id="5938" name="Coluna5938" dataDxfId="10446" dataCellStyle="Normal 2 2 3 2"/>
    <tableColumn id="5939" name="Coluna5939" dataDxfId="10445" dataCellStyle="Normal 2 2 3 2"/>
    <tableColumn id="5940" name="Coluna5940" dataDxfId="10444" dataCellStyle="Normal 2 2 3 2"/>
    <tableColumn id="5941" name="Coluna5941" dataDxfId="10443" dataCellStyle="Normal 2 2 3 2"/>
    <tableColumn id="5942" name="Coluna5942" dataDxfId="10442" dataCellStyle="Normal 2 2 3 2"/>
    <tableColumn id="5943" name="Coluna5943" dataDxfId="10441" dataCellStyle="Normal 2 2 3 2"/>
    <tableColumn id="5944" name="Coluna5944" dataDxfId="10440" dataCellStyle="Normal 2 2 3 2"/>
    <tableColumn id="5945" name="Coluna5945" dataDxfId="10439" dataCellStyle="Normal 2 2 3 2"/>
    <tableColumn id="5946" name="Coluna5946" dataDxfId="10438" dataCellStyle="Normal 2 2 3 2"/>
    <tableColumn id="5947" name="Coluna5947" dataDxfId="10437" dataCellStyle="Normal 2 2 3 2"/>
    <tableColumn id="5948" name="Coluna5948" dataDxfId="10436" dataCellStyle="Normal 2 2 3 2"/>
    <tableColumn id="5949" name="Coluna5949" dataDxfId="10435" dataCellStyle="Normal 2 2 3 2"/>
    <tableColumn id="5950" name="Coluna5950" dataDxfId="10434" dataCellStyle="Normal 2 2 3 2"/>
    <tableColumn id="5951" name="Coluna5951" dataDxfId="10433" dataCellStyle="Normal 2 2 3 2"/>
    <tableColumn id="5952" name="Coluna5952" dataDxfId="10432" dataCellStyle="Normal 2 2 3 2"/>
    <tableColumn id="5953" name="Coluna5953" dataDxfId="10431" dataCellStyle="Normal 2 2 3 2"/>
    <tableColumn id="5954" name="Coluna5954" dataDxfId="10430" dataCellStyle="Normal 2 2 3 2"/>
    <tableColumn id="5955" name="Coluna5955" dataDxfId="10429" dataCellStyle="Normal 2 2 3 2"/>
    <tableColumn id="5956" name="Coluna5956" dataDxfId="10428" dataCellStyle="Normal 2 2 3 2"/>
    <tableColumn id="5957" name="Coluna5957" dataDxfId="10427" dataCellStyle="Normal 2 2 3 2"/>
    <tableColumn id="5958" name="Coluna5958" dataDxfId="10426" dataCellStyle="Normal 2 2 3 2"/>
    <tableColumn id="5959" name="Coluna5959" dataDxfId="10425" dataCellStyle="Normal 2 2 3 2"/>
    <tableColumn id="5960" name="Coluna5960" dataDxfId="10424" dataCellStyle="Normal 2 2 3 2"/>
    <tableColumn id="5961" name="Coluna5961" dataDxfId="10423" dataCellStyle="Normal 2 2 3 2"/>
    <tableColumn id="5962" name="Coluna5962" dataDxfId="10422" dataCellStyle="Normal 2 2 3 2"/>
    <tableColumn id="5963" name="Coluna5963" dataDxfId="10421" dataCellStyle="Normal 2 2 3 2"/>
    <tableColumn id="5964" name="Coluna5964" dataDxfId="10420" dataCellStyle="Normal 2 2 3 2"/>
    <tableColumn id="5965" name="Coluna5965" dataDxfId="10419" dataCellStyle="Normal 2 2 3 2"/>
    <tableColumn id="5966" name="Coluna5966" dataDxfId="10418" dataCellStyle="Normal 2 2 3 2"/>
    <tableColumn id="5967" name="Coluna5967" dataDxfId="10417" dataCellStyle="Normal 2 2 3 2"/>
    <tableColumn id="5968" name="Coluna5968" dataDxfId="10416" dataCellStyle="Normal 2 2 3 2"/>
    <tableColumn id="5969" name="Coluna5969" dataDxfId="10415" dataCellStyle="Normal 2 2 3 2"/>
    <tableColumn id="5970" name="Coluna5970" dataDxfId="10414" dataCellStyle="Normal 2 2 3 2"/>
    <tableColumn id="5971" name="Coluna5971" dataDxfId="10413" dataCellStyle="Normal 2 2 3 2"/>
    <tableColumn id="5972" name="Coluna5972" dataDxfId="10412" dataCellStyle="Normal 2 2 3 2"/>
    <tableColumn id="5973" name="Coluna5973" dataDxfId="10411" dataCellStyle="Normal 2 2 3 2"/>
    <tableColumn id="5974" name="Coluna5974" dataDxfId="10410" dataCellStyle="Normal 2 2 3 2"/>
    <tableColumn id="5975" name="Coluna5975" dataDxfId="10409" dataCellStyle="Normal 2 2 3 2"/>
    <tableColumn id="5976" name="Coluna5976" dataDxfId="10408" dataCellStyle="Normal 2 2 3 2"/>
    <tableColumn id="5977" name="Coluna5977" dataDxfId="10407" dataCellStyle="Normal 2 2 3 2"/>
    <tableColumn id="5978" name="Coluna5978" dataDxfId="10406" dataCellStyle="Normal 2 2 3 2"/>
    <tableColumn id="5979" name="Coluna5979" dataDxfId="10405" dataCellStyle="Normal 2 2 3 2"/>
    <tableColumn id="5980" name="Coluna5980" dataDxfId="10404" dataCellStyle="Normal 2 2 3 2"/>
    <tableColumn id="5981" name="Coluna5981" dataDxfId="10403" dataCellStyle="Normal 2 2 3 2"/>
    <tableColumn id="5982" name="Coluna5982" dataDxfId="10402" dataCellStyle="Normal 2 2 3 2"/>
    <tableColumn id="5983" name="Coluna5983" dataDxfId="10401" dataCellStyle="Normal 2 2 3 2"/>
    <tableColumn id="5984" name="Coluna5984" dataDxfId="10400" dataCellStyle="Normal 2 2 3 2"/>
    <tableColumn id="5985" name="Coluna5985" dataDxfId="10399" dataCellStyle="Normal 2 2 3 2"/>
    <tableColumn id="5986" name="Coluna5986" dataDxfId="10398" dataCellStyle="Normal 2 2 3 2"/>
    <tableColumn id="5987" name="Coluna5987" dataDxfId="10397" dataCellStyle="Normal 2 2 3 2"/>
    <tableColumn id="5988" name="Coluna5988" dataDxfId="10396" dataCellStyle="Normal 2 2 3 2"/>
    <tableColumn id="5989" name="Coluna5989" dataDxfId="10395" dataCellStyle="Normal 2 2 3 2"/>
    <tableColumn id="5990" name="Coluna5990" dataDxfId="10394" dataCellStyle="Normal 2 2 3 2"/>
    <tableColumn id="5991" name="Coluna5991" dataDxfId="10393" dataCellStyle="Normal 2 2 3 2"/>
    <tableColumn id="5992" name="Coluna5992" dataDxfId="10392" dataCellStyle="Normal 2 2 3 2"/>
    <tableColumn id="5993" name="Coluna5993" dataDxfId="10391" dataCellStyle="Normal 2 2 3 2"/>
    <tableColumn id="5994" name="Coluna5994" dataDxfId="10390" dataCellStyle="Normal 2 2 3 2"/>
    <tableColumn id="5995" name="Coluna5995" dataDxfId="10389" dataCellStyle="Normal 2 2 3 2"/>
    <tableColumn id="5996" name="Coluna5996" dataDxfId="10388" dataCellStyle="Normal 2 2 3 2"/>
    <tableColumn id="5997" name="Coluna5997" dataDxfId="10387" dataCellStyle="Normal 2 2 3 2"/>
    <tableColumn id="5998" name="Coluna5998" dataDxfId="10386" dataCellStyle="Normal 2 2 3 2"/>
    <tableColumn id="5999" name="Coluna5999" dataDxfId="10385" dataCellStyle="Normal 2 2 3 2"/>
    <tableColumn id="6000" name="Coluna6000" dataDxfId="10384" dataCellStyle="Normal 2 2 3 2"/>
    <tableColumn id="6001" name="Coluna6001" dataDxfId="10383" dataCellStyle="Normal 2 2 3 2"/>
    <tableColumn id="6002" name="Coluna6002" dataDxfId="10382" dataCellStyle="Normal 2 2 3 2"/>
    <tableColumn id="6003" name="Coluna6003" dataDxfId="10381" dataCellStyle="Normal 2 2 3 2"/>
    <tableColumn id="6004" name="Coluna6004" dataDxfId="10380" dataCellStyle="Normal 2 2 3 2"/>
    <tableColumn id="6005" name="Coluna6005" dataDxfId="10379" dataCellStyle="Normal 2 2 3 2"/>
    <tableColumn id="6006" name="Coluna6006" dataDxfId="10378" dataCellStyle="Normal 2 2 3 2"/>
    <tableColumn id="6007" name="Coluna6007" dataDxfId="10377" dataCellStyle="Normal 2 2 3 2"/>
    <tableColumn id="6008" name="Coluna6008" dataDxfId="10376" dataCellStyle="Normal 2 2 3 2"/>
    <tableColumn id="6009" name="Coluna6009" dataDxfId="10375" dataCellStyle="Normal 2 2 3 2"/>
    <tableColumn id="6010" name="Coluna6010" dataDxfId="10374" dataCellStyle="Normal 2 2 3 2"/>
    <tableColumn id="6011" name="Coluna6011" dataDxfId="10373" dataCellStyle="Normal 2 2 3 2"/>
    <tableColumn id="6012" name="Coluna6012" dataDxfId="10372" dataCellStyle="Normal 2 2 3 2"/>
    <tableColumn id="6013" name="Coluna6013" dataDxfId="10371" dataCellStyle="Normal 2 2 3 2"/>
    <tableColumn id="6014" name="Coluna6014" dataDxfId="10370" dataCellStyle="Normal 2 2 3 2"/>
    <tableColumn id="6015" name="Coluna6015" dataDxfId="10369" dataCellStyle="Normal 2 2 3 2"/>
    <tableColumn id="6016" name="Coluna6016" dataDxfId="10368" dataCellStyle="Normal 2 2 3 2"/>
    <tableColumn id="6017" name="Coluna6017" dataDxfId="10367" dataCellStyle="Normal 2 2 3 2"/>
    <tableColumn id="6018" name="Coluna6018" dataDxfId="10366" dataCellStyle="Normal 2 2 3 2"/>
    <tableColumn id="6019" name="Coluna6019" dataDxfId="10365" dataCellStyle="Normal 2 2 3 2"/>
    <tableColumn id="6020" name="Coluna6020" dataDxfId="10364" dataCellStyle="Normal 2 2 3 2"/>
    <tableColumn id="6021" name="Coluna6021" dataDxfId="10363" dataCellStyle="Normal 2 2 3 2"/>
    <tableColumn id="6022" name="Coluna6022" dataDxfId="10362" dataCellStyle="Normal 2 2 3 2"/>
    <tableColumn id="6023" name="Coluna6023" dataDxfId="10361" dataCellStyle="Normal 2 2 3 2"/>
    <tableColumn id="6024" name="Coluna6024" dataDxfId="10360" dataCellStyle="Normal 2 2 3 2"/>
    <tableColumn id="6025" name="Coluna6025" dataDxfId="10359" dataCellStyle="Normal 2 2 3 2"/>
    <tableColumn id="6026" name="Coluna6026" dataDxfId="10358" dataCellStyle="Normal 2 2 3 2"/>
    <tableColumn id="6027" name="Coluna6027" dataDxfId="10357" dataCellStyle="Normal 2 2 3 2"/>
    <tableColumn id="6028" name="Coluna6028" dataDxfId="10356" dataCellStyle="Normal 2 2 3 2"/>
    <tableColumn id="6029" name="Coluna6029" dataDxfId="10355" dataCellStyle="Normal 2 2 3 2"/>
    <tableColumn id="6030" name="Coluna6030" dataDxfId="10354" dataCellStyle="Normal 2 2 3 2"/>
    <tableColumn id="6031" name="Coluna6031" dataDxfId="10353" dataCellStyle="Normal 2 2 3 2"/>
    <tableColumn id="6032" name="Coluna6032" dataDxfId="10352" dataCellStyle="Normal 2 2 3 2"/>
    <tableColumn id="6033" name="Coluna6033" dataDxfId="10351" dataCellStyle="Normal 2 2 3 2"/>
    <tableColumn id="6034" name="Coluna6034" dataDxfId="10350" dataCellStyle="Normal 2 2 3 2"/>
    <tableColumn id="6035" name="Coluna6035" dataDxfId="10349" dataCellStyle="Normal 2 2 3 2"/>
    <tableColumn id="6036" name="Coluna6036" dataDxfId="10348" dataCellStyle="Normal 2 2 3 2"/>
    <tableColumn id="6037" name="Coluna6037" dataDxfId="10347" dataCellStyle="Normal 2 2 3 2"/>
    <tableColumn id="6038" name="Coluna6038" dataDxfId="10346" dataCellStyle="Normal 2 2 3 2"/>
    <tableColumn id="6039" name="Coluna6039" dataDxfId="10345" dataCellStyle="Normal 2 2 3 2"/>
    <tableColumn id="6040" name="Coluna6040" dataDxfId="10344" dataCellStyle="Normal 2 2 3 2"/>
    <tableColumn id="6041" name="Coluna6041" dataDxfId="10343" dataCellStyle="Normal 2 2 3 2"/>
    <tableColumn id="6042" name="Coluna6042" dataDxfId="10342" dataCellStyle="Normal 2 2 3 2"/>
    <tableColumn id="6043" name="Coluna6043" dataDxfId="10341" dataCellStyle="Normal 2 2 3 2"/>
    <tableColumn id="6044" name="Coluna6044" dataDxfId="10340" dataCellStyle="Normal 2 2 3 2"/>
    <tableColumn id="6045" name="Coluna6045" dataDxfId="10339" dataCellStyle="Normal 2 2 3 2"/>
    <tableColumn id="6046" name="Coluna6046" dataDxfId="10338" dataCellStyle="Normal 2 2 3 2"/>
    <tableColumn id="6047" name="Coluna6047" dataDxfId="10337" dataCellStyle="Normal 2 2 3 2"/>
    <tableColumn id="6048" name="Coluna6048" dataDxfId="10336" dataCellStyle="Normal 2 2 3 2"/>
    <tableColumn id="6049" name="Coluna6049" dataDxfId="10335" dataCellStyle="Normal 2 2 3 2"/>
    <tableColumn id="6050" name="Coluna6050" dataDxfId="10334" dataCellStyle="Normal 2 2 3 2"/>
    <tableColumn id="6051" name="Coluna6051" dataDxfId="10333" dataCellStyle="Normal 2 2 3 2"/>
    <tableColumn id="6052" name="Coluna6052" dataDxfId="10332" dataCellStyle="Normal 2 2 3 2"/>
    <tableColumn id="6053" name="Coluna6053" dataDxfId="10331" dataCellStyle="Normal 2 2 3 2"/>
    <tableColumn id="6054" name="Coluna6054" dataDxfId="10330" dataCellStyle="Normal 2 2 3 2"/>
    <tableColumn id="6055" name="Coluna6055" dataDxfId="10329" dataCellStyle="Normal 2 2 3 2"/>
    <tableColumn id="6056" name="Coluna6056" dataDxfId="10328" dataCellStyle="Normal 2 2 3 2"/>
    <tableColumn id="6057" name="Coluna6057" dataDxfId="10327" dataCellStyle="Normal 2 2 3 2"/>
    <tableColumn id="6058" name="Coluna6058" dataDxfId="10326" dataCellStyle="Normal 2 2 3 2"/>
    <tableColumn id="6059" name="Coluna6059" dataDxfId="10325" dataCellStyle="Normal 2 2 3 2"/>
    <tableColumn id="6060" name="Coluna6060" dataDxfId="10324" dataCellStyle="Normal 2 2 3 2"/>
    <tableColumn id="6061" name="Coluna6061" dataDxfId="10323" dataCellStyle="Normal 2 2 3 2"/>
    <tableColumn id="6062" name="Coluna6062" dataDxfId="10322" dataCellStyle="Normal 2 2 3 2"/>
    <tableColumn id="6063" name="Coluna6063" dataDxfId="10321" dataCellStyle="Normal 2 2 3 2"/>
    <tableColumn id="6064" name="Coluna6064" dataDxfId="10320" dataCellStyle="Normal 2 2 3 2"/>
    <tableColumn id="6065" name="Coluna6065" dataDxfId="10319" dataCellStyle="Normal 2 2 3 2"/>
    <tableColumn id="6066" name="Coluna6066" dataDxfId="10318" dataCellStyle="Normal 2 2 3 2"/>
    <tableColumn id="6067" name="Coluna6067" dataDxfId="10317" dataCellStyle="Normal 2 2 3 2"/>
    <tableColumn id="6068" name="Coluna6068" dataDxfId="10316" dataCellStyle="Normal 2 2 3 2"/>
    <tableColumn id="6069" name="Coluna6069" dataDxfId="10315" dataCellStyle="Normal 2 2 3 2"/>
    <tableColumn id="6070" name="Coluna6070" dataDxfId="10314" dataCellStyle="Normal 2 2 3 2"/>
    <tableColumn id="6071" name="Coluna6071" dataDxfId="10313" dataCellStyle="Normal 2 2 3 2"/>
    <tableColumn id="6072" name="Coluna6072" dataDxfId="10312" dataCellStyle="Normal 2 2 3 2"/>
    <tableColumn id="6073" name="Coluna6073" dataDxfId="10311" dataCellStyle="Normal 2 2 3 2"/>
    <tableColumn id="6074" name="Coluna6074" dataDxfId="10310" dataCellStyle="Normal 2 2 3 2"/>
    <tableColumn id="6075" name="Coluna6075" dataDxfId="10309" dataCellStyle="Normal 2 2 3 2"/>
    <tableColumn id="6076" name="Coluna6076" dataDxfId="10308" dataCellStyle="Normal 2 2 3 2"/>
    <tableColumn id="6077" name="Coluna6077" dataDxfId="10307" dataCellStyle="Normal 2 2 3 2"/>
    <tableColumn id="6078" name="Coluna6078" dataDxfId="10306" dataCellStyle="Normal 2 2 3 2"/>
    <tableColumn id="6079" name="Coluna6079" dataDxfId="10305" dataCellStyle="Normal 2 2 3 2"/>
    <tableColumn id="6080" name="Coluna6080" dataDxfId="10304" dataCellStyle="Normal 2 2 3 2"/>
    <tableColumn id="6081" name="Coluna6081" dataDxfId="10303" dataCellStyle="Normal 2 2 3 2"/>
    <tableColumn id="6082" name="Coluna6082" dataDxfId="10302" dataCellStyle="Normal 2 2 3 2"/>
    <tableColumn id="6083" name="Coluna6083" dataDxfId="10301" dataCellStyle="Normal 2 2 3 2"/>
    <tableColumn id="6084" name="Coluna6084" dataDxfId="10300" dataCellStyle="Normal 2 2 3 2"/>
    <tableColumn id="6085" name="Coluna6085" dataDxfId="10299" dataCellStyle="Normal 2 2 3 2"/>
    <tableColumn id="6086" name="Coluna6086" dataDxfId="10298" dataCellStyle="Normal 2 2 3 2"/>
    <tableColumn id="6087" name="Coluna6087" dataDxfId="10297" dataCellStyle="Normal 2 2 3 2"/>
    <tableColumn id="6088" name="Coluna6088" dataDxfId="10296" dataCellStyle="Normal 2 2 3 2"/>
    <tableColumn id="6089" name="Coluna6089" dataDxfId="10295" dataCellStyle="Normal 2 2 3 2"/>
    <tableColumn id="6090" name="Coluna6090" dataDxfId="10294" dataCellStyle="Normal 2 2 3 2"/>
    <tableColumn id="6091" name="Coluna6091" dataDxfId="10293" dataCellStyle="Normal 2 2 3 2"/>
    <tableColumn id="6092" name="Coluna6092" dataDxfId="10292" dataCellStyle="Normal 2 2 3 2"/>
    <tableColumn id="6093" name="Coluna6093" dataDxfId="10291" dataCellStyle="Normal 2 2 3 2"/>
    <tableColumn id="6094" name="Coluna6094" dataDxfId="10290" dataCellStyle="Normal 2 2 3 2"/>
    <tableColumn id="6095" name="Coluna6095" dataDxfId="10289" dataCellStyle="Normal 2 2 3 2"/>
    <tableColumn id="6096" name="Coluna6096" dataDxfId="10288" dataCellStyle="Normal 2 2 3 2"/>
    <tableColumn id="6097" name="Coluna6097" dataDxfId="10287" dataCellStyle="Normal 2 2 3 2"/>
    <tableColumn id="6098" name="Coluna6098" dataDxfId="10286" dataCellStyle="Normal 2 2 3 2"/>
    <tableColumn id="6099" name="Coluna6099" dataDxfId="10285" dataCellStyle="Normal 2 2 3 2"/>
    <tableColumn id="6100" name="Coluna6100" dataDxfId="10284" dataCellStyle="Normal 2 2 3 2"/>
    <tableColumn id="6101" name="Coluna6101" dataDxfId="10283" dataCellStyle="Normal 2 2 3 2"/>
    <tableColumn id="6102" name="Coluna6102" dataDxfId="10282" dataCellStyle="Normal 2 2 3 2"/>
    <tableColumn id="6103" name="Coluna6103" dataDxfId="10281" dataCellStyle="Normal 2 2 3 2"/>
    <tableColumn id="6104" name="Coluna6104" dataDxfId="10280" dataCellStyle="Normal 2 2 3 2"/>
    <tableColumn id="6105" name="Coluna6105" dataDxfId="10279" dataCellStyle="Normal 2 2 3 2"/>
    <tableColumn id="6106" name="Coluna6106" dataDxfId="10278" dataCellStyle="Normal 2 2 3 2"/>
    <tableColumn id="6107" name="Coluna6107" dataDxfId="10277" dataCellStyle="Normal 2 2 3 2"/>
    <tableColumn id="6108" name="Coluna6108" dataDxfId="10276" dataCellStyle="Normal 2 2 3 2"/>
    <tableColumn id="6109" name="Coluna6109" dataDxfId="10275" dataCellStyle="Normal 2 2 3 2"/>
    <tableColumn id="6110" name="Coluna6110" dataDxfId="10274" dataCellStyle="Normal 2 2 3 2"/>
    <tableColumn id="6111" name="Coluna6111" dataDxfId="10273" dataCellStyle="Normal 2 2 3 2"/>
    <tableColumn id="6112" name="Coluna6112" dataDxfId="10272" dataCellStyle="Normal 2 2 3 2"/>
    <tableColumn id="6113" name="Coluna6113" dataDxfId="10271" dataCellStyle="Normal 2 2 3 2"/>
    <tableColumn id="6114" name="Coluna6114" dataDxfId="10270" dataCellStyle="Normal 2 2 3 2"/>
    <tableColumn id="6115" name="Coluna6115" dataDxfId="10269" dataCellStyle="Normal 2 2 3 2"/>
    <tableColumn id="6116" name="Coluna6116" dataDxfId="10268" dataCellStyle="Normal 2 2 3 2"/>
    <tableColumn id="6117" name="Coluna6117" dataDxfId="10267" dataCellStyle="Normal 2 2 3 2"/>
    <tableColumn id="6118" name="Coluna6118" dataDxfId="10266" dataCellStyle="Normal 2 2 3 2"/>
    <tableColumn id="6119" name="Coluna6119" dataDxfId="10265" dataCellStyle="Normal 2 2 3 2"/>
    <tableColumn id="6120" name="Coluna6120" dataDxfId="10264" dataCellStyle="Normal 2 2 3 2"/>
    <tableColumn id="6121" name="Coluna6121" dataDxfId="10263" dataCellStyle="Normal 2 2 3 2"/>
    <tableColumn id="6122" name="Coluna6122" dataDxfId="10262" dataCellStyle="Normal 2 2 3 2"/>
    <tableColumn id="6123" name="Coluna6123" dataDxfId="10261" dataCellStyle="Normal 2 2 3 2"/>
    <tableColumn id="6124" name="Coluna6124" dataDxfId="10260" dataCellStyle="Normal 2 2 3 2"/>
    <tableColumn id="6125" name="Coluna6125" dataDxfId="10259" dataCellStyle="Normal 2 2 3 2"/>
    <tableColumn id="6126" name="Coluna6126" dataDxfId="10258" dataCellStyle="Normal 2 2 3 2"/>
    <tableColumn id="6127" name="Coluna6127" dataDxfId="10257" dataCellStyle="Normal 2 2 3 2"/>
    <tableColumn id="6128" name="Coluna6128" dataDxfId="10256" dataCellStyle="Normal 2 2 3 2"/>
    <tableColumn id="6129" name="Coluna6129" dataDxfId="10255" dataCellStyle="Normal 2 2 3 2"/>
    <tableColumn id="6130" name="Coluna6130" dataDxfId="10254" dataCellStyle="Normal 2 2 3 2"/>
    <tableColumn id="6131" name="Coluna6131" dataDxfId="10253" dataCellStyle="Normal 2 2 3 2"/>
    <tableColumn id="6132" name="Coluna6132" dataDxfId="10252" dataCellStyle="Normal 2 2 3 2"/>
    <tableColumn id="6133" name="Coluna6133" dataDxfId="10251" dataCellStyle="Normal 2 2 3 2"/>
    <tableColumn id="6134" name="Coluna6134" dataDxfId="10250" dataCellStyle="Normal 2 2 3 2"/>
    <tableColumn id="6135" name="Coluna6135" dataDxfId="10249" dataCellStyle="Normal 2 2 3 2"/>
    <tableColumn id="6136" name="Coluna6136" dataDxfId="10248" dataCellStyle="Normal 2 2 3 2"/>
    <tableColumn id="6137" name="Coluna6137" dataDxfId="10247" dataCellStyle="Normal 2 2 3 2"/>
    <tableColumn id="6138" name="Coluna6138" dataDxfId="10246" dataCellStyle="Normal 2 2 3 2"/>
    <tableColumn id="6139" name="Coluna6139" dataDxfId="10245" dataCellStyle="Normal 2 2 3 2"/>
    <tableColumn id="6140" name="Coluna6140" dataDxfId="10244" dataCellStyle="Normal 2 2 3 2"/>
    <tableColumn id="6141" name="Coluna6141" dataDxfId="10243" dataCellStyle="Normal 2 2 3 2"/>
    <tableColumn id="6142" name="Coluna6142" dataDxfId="10242" dataCellStyle="Normal 2 2 3 2"/>
    <tableColumn id="6143" name="Coluna6143" dataDxfId="10241" dataCellStyle="Normal 2 2 3 2"/>
    <tableColumn id="6144" name="Coluna6144" dataDxfId="10240" dataCellStyle="Normal 2 2 3 2"/>
    <tableColumn id="6145" name="Coluna6145" dataDxfId="10239" dataCellStyle="Normal 2 2 3 2"/>
    <tableColumn id="6146" name="Coluna6146" dataDxfId="10238" dataCellStyle="Normal 2 2 3 2"/>
    <tableColumn id="6147" name="Coluna6147" dataDxfId="10237" dataCellStyle="Normal 2 2 3 2"/>
    <tableColumn id="6148" name="Coluna6148" dataDxfId="10236" dataCellStyle="Normal 2 2 3 2"/>
    <tableColumn id="6149" name="Coluna6149" dataDxfId="10235" dataCellStyle="Normal 2 2 3 2"/>
    <tableColumn id="6150" name="Coluna6150" dataDxfId="10234" dataCellStyle="Normal 2 2 3 2"/>
    <tableColumn id="6151" name="Coluna6151" dataDxfId="10233" dataCellStyle="Normal 2 2 3 2"/>
    <tableColumn id="6152" name="Coluna6152" dataDxfId="10232" dataCellStyle="Normal 2 2 3 2"/>
    <tableColumn id="6153" name="Coluna6153" dataDxfId="10231" dataCellStyle="Normal 2 2 3 2"/>
    <tableColumn id="6154" name="Coluna6154" dataDxfId="10230" dataCellStyle="Normal 2 2 3 2"/>
    <tableColumn id="6155" name="Coluna6155" dataDxfId="10229" dataCellStyle="Normal 2 2 3 2"/>
    <tableColumn id="6156" name="Coluna6156" dataDxfId="10228" dataCellStyle="Normal 2 2 3 2"/>
    <tableColumn id="6157" name="Coluna6157" dataDxfId="10227" dataCellStyle="Normal 2 2 3 2"/>
    <tableColumn id="6158" name="Coluna6158" dataDxfId="10226" dataCellStyle="Normal 2 2 3 2"/>
    <tableColumn id="6159" name="Coluna6159" dataDxfId="10225" dataCellStyle="Normal 2 2 3 2"/>
    <tableColumn id="6160" name="Coluna6160" dataDxfId="10224" dataCellStyle="Normal 2 2 3 2"/>
    <tableColumn id="6161" name="Coluna6161" dataDxfId="10223" dataCellStyle="Normal 2 2 3 2"/>
    <tableColumn id="6162" name="Coluna6162" dataDxfId="10222" dataCellStyle="Normal 2 2 3 2"/>
    <tableColumn id="6163" name="Coluna6163" dataDxfId="10221" dataCellStyle="Normal 2 2 3 2"/>
    <tableColumn id="6164" name="Coluna6164" dataDxfId="10220" dataCellStyle="Normal 2 2 3 2"/>
    <tableColumn id="6165" name="Coluna6165" dataDxfId="10219" dataCellStyle="Normal 2 2 3 2"/>
    <tableColumn id="6166" name="Coluna6166" dataDxfId="10218" dataCellStyle="Normal 2 2 3 2"/>
    <tableColumn id="6167" name="Coluna6167" dataDxfId="10217" dataCellStyle="Normal 2 2 3 2"/>
    <tableColumn id="6168" name="Coluna6168" dataDxfId="10216" dataCellStyle="Normal 2 2 3 2"/>
    <tableColumn id="6169" name="Coluna6169" dataDxfId="10215" dataCellStyle="Normal 2 2 3 2"/>
    <tableColumn id="6170" name="Coluna6170" dataDxfId="10214" dataCellStyle="Normal 2 2 3 2"/>
    <tableColumn id="6171" name="Coluna6171" dataDxfId="10213" dataCellStyle="Normal 2 2 3 2"/>
    <tableColumn id="6172" name="Coluna6172" dataDxfId="10212" dataCellStyle="Normal 2 2 3 2"/>
    <tableColumn id="6173" name="Coluna6173" dataDxfId="10211" dataCellStyle="Normal 2 2 3 2"/>
    <tableColumn id="6174" name="Coluna6174" dataDxfId="10210" dataCellStyle="Normal 2 2 3 2"/>
    <tableColumn id="6175" name="Coluna6175" dataDxfId="10209" dataCellStyle="Normal 2 2 3 2"/>
    <tableColumn id="6176" name="Coluna6176" dataDxfId="10208" dataCellStyle="Normal 2 2 3 2"/>
    <tableColumn id="6177" name="Coluna6177" dataDxfId="10207" dataCellStyle="Normal 2 2 3 2"/>
    <tableColumn id="6178" name="Coluna6178" dataDxfId="10206" dataCellStyle="Normal 2 2 3 2"/>
    <tableColumn id="6179" name="Coluna6179" dataDxfId="10205" dataCellStyle="Normal 2 2 3 2"/>
    <tableColumn id="6180" name="Coluna6180" dataDxfId="10204" dataCellStyle="Normal 2 2 3 2"/>
    <tableColumn id="6181" name="Coluna6181" dataDxfId="10203" dataCellStyle="Normal 2 2 3 2"/>
    <tableColumn id="6182" name="Coluna6182" dataDxfId="10202" dataCellStyle="Normal 2 2 3 2"/>
    <tableColumn id="6183" name="Coluna6183" dataDxfId="10201" dataCellStyle="Normal 2 2 3 2"/>
    <tableColumn id="6184" name="Coluna6184" dataDxfId="10200" dataCellStyle="Normal 2 2 3 2"/>
    <tableColumn id="6185" name="Coluna6185" dataDxfId="10199" dataCellStyle="Normal 2 2 3 2"/>
    <tableColumn id="6186" name="Coluna6186" dataDxfId="10198" dataCellStyle="Normal 2 2 3 2"/>
    <tableColumn id="6187" name="Coluna6187" dataDxfId="10197" dataCellStyle="Normal 2 2 3 2"/>
    <tableColumn id="6188" name="Coluna6188" dataDxfId="10196" dataCellStyle="Normal 2 2 3 2"/>
    <tableColumn id="6189" name="Coluna6189" dataDxfId="10195" dataCellStyle="Normal 2 2 3 2"/>
    <tableColumn id="6190" name="Coluna6190" dataDxfId="10194" dataCellStyle="Normal 2 2 3 2"/>
    <tableColumn id="6191" name="Coluna6191" dataDxfId="10193" dataCellStyle="Normal 2 2 3 2"/>
    <tableColumn id="6192" name="Coluna6192" dataDxfId="10192" dataCellStyle="Normal 2 2 3 2"/>
    <tableColumn id="6193" name="Coluna6193" dataDxfId="10191" dataCellStyle="Normal 2 2 3 2"/>
    <tableColumn id="6194" name="Coluna6194" dataDxfId="10190" dataCellStyle="Normal 2 2 3 2"/>
    <tableColumn id="6195" name="Coluna6195" dataDxfId="10189" dataCellStyle="Normal 2 2 3 2"/>
    <tableColumn id="6196" name="Coluna6196" dataDxfId="10188" dataCellStyle="Normal 2 2 3 2"/>
    <tableColumn id="6197" name="Coluna6197" dataDxfId="10187" dataCellStyle="Normal 2 2 3 2"/>
    <tableColumn id="6198" name="Coluna6198" dataDxfId="10186" dataCellStyle="Normal 2 2 3 2"/>
    <tableColumn id="6199" name="Coluna6199" dataDxfId="10185" dataCellStyle="Normal 2 2 3 2"/>
    <tableColumn id="6200" name="Coluna6200" dataDxfId="10184" dataCellStyle="Normal 2 2 3 2"/>
    <tableColumn id="6201" name="Coluna6201" dataDxfId="10183" dataCellStyle="Normal 2 2 3 2"/>
    <tableColumn id="6202" name="Coluna6202" dataDxfId="10182" dataCellStyle="Normal 2 2 3 2"/>
    <tableColumn id="6203" name="Coluna6203" dataDxfId="10181" dataCellStyle="Normal 2 2 3 2"/>
    <tableColumn id="6204" name="Coluna6204" dataDxfId="10180" dataCellStyle="Normal 2 2 3 2"/>
    <tableColumn id="6205" name="Coluna6205" dataDxfId="10179" dataCellStyle="Normal 2 2 3 2"/>
    <tableColumn id="6206" name="Coluna6206" dataDxfId="10178" dataCellStyle="Normal 2 2 3 2"/>
    <tableColumn id="6207" name="Coluna6207" dataDxfId="10177" dataCellStyle="Normal 2 2 3 2"/>
    <tableColumn id="6208" name="Coluna6208" dataDxfId="10176" dataCellStyle="Normal 2 2 3 2"/>
    <tableColumn id="6209" name="Coluna6209" dataDxfId="10175" dataCellStyle="Normal 2 2 3 2"/>
    <tableColumn id="6210" name="Coluna6210" dataDxfId="10174" dataCellStyle="Normal 2 2 3 2"/>
    <tableColumn id="6211" name="Coluna6211" dataDxfId="10173" dataCellStyle="Normal 2 2 3 2"/>
    <tableColumn id="6212" name="Coluna6212" dataDxfId="10172" dataCellStyle="Normal 2 2 3 2"/>
    <tableColumn id="6213" name="Coluna6213" dataDxfId="10171" dataCellStyle="Normal 2 2 3 2"/>
    <tableColumn id="6214" name="Coluna6214" dataDxfId="10170" dataCellStyle="Normal 2 2 3 2"/>
    <tableColumn id="6215" name="Coluna6215" dataDxfId="10169" dataCellStyle="Normal 2 2 3 2"/>
    <tableColumn id="6216" name="Coluna6216" dataDxfId="10168" dataCellStyle="Normal 2 2 3 2"/>
    <tableColumn id="6217" name="Coluna6217" dataDxfId="10167" dataCellStyle="Normal 2 2 3 2"/>
    <tableColumn id="6218" name="Coluna6218" dataDxfId="10166" dataCellStyle="Normal 2 2 3 2"/>
    <tableColumn id="6219" name="Coluna6219" dataDxfId="10165" dataCellStyle="Normal 2 2 3 2"/>
    <tableColumn id="6220" name="Coluna6220" dataDxfId="10164" dataCellStyle="Normal 2 2 3 2"/>
    <tableColumn id="6221" name="Coluna6221" dataDxfId="10163" dataCellStyle="Normal 2 2 3 2"/>
    <tableColumn id="6222" name="Coluna6222" dataDxfId="10162" dataCellStyle="Normal 2 2 3 2"/>
    <tableColumn id="6223" name="Coluna6223" dataDxfId="10161" dataCellStyle="Normal 2 2 3 2"/>
    <tableColumn id="6224" name="Coluna6224" dataDxfId="10160" dataCellStyle="Normal 2 2 3 2"/>
    <tableColumn id="6225" name="Coluna6225" dataDxfId="10159" dataCellStyle="Normal 2 2 3 2"/>
    <tableColumn id="6226" name="Coluna6226" dataDxfId="10158" dataCellStyle="Normal 2 2 3 2"/>
    <tableColumn id="6227" name="Coluna6227" dataDxfId="10157" dataCellStyle="Normal 2 2 3 2"/>
    <tableColumn id="6228" name="Coluna6228" dataDxfId="10156" dataCellStyle="Normal 2 2 3 2"/>
    <tableColumn id="6229" name="Coluna6229" dataDxfId="10155" dataCellStyle="Normal 2 2 3 2"/>
    <tableColumn id="6230" name="Coluna6230" dataDxfId="10154" dataCellStyle="Normal 2 2 3 2"/>
    <tableColumn id="6231" name="Coluna6231" dataDxfId="10153" dataCellStyle="Normal 2 2 3 2"/>
    <tableColumn id="6232" name="Coluna6232" dataDxfId="10152" dataCellStyle="Normal 2 2 3 2"/>
    <tableColumn id="6233" name="Coluna6233" dataDxfId="10151" dataCellStyle="Normal 2 2 3 2"/>
    <tableColumn id="6234" name="Coluna6234" dataDxfId="10150" dataCellStyle="Normal 2 2 3 2"/>
    <tableColumn id="6235" name="Coluna6235" dataDxfId="10149" dataCellStyle="Normal 2 2 3 2"/>
    <tableColumn id="6236" name="Coluna6236" dataDxfId="10148" dataCellStyle="Normal 2 2 3 2"/>
    <tableColumn id="6237" name="Coluna6237" dataDxfId="10147" dataCellStyle="Normal 2 2 3 2"/>
    <tableColumn id="6238" name="Coluna6238" dataDxfId="10146" dataCellStyle="Normal 2 2 3 2"/>
    <tableColumn id="6239" name="Coluna6239" dataDxfId="10145" dataCellStyle="Normal 2 2 3 2"/>
    <tableColumn id="6240" name="Coluna6240" dataDxfId="10144" dataCellStyle="Normal 2 2 3 2"/>
    <tableColumn id="6241" name="Coluna6241" dataDxfId="10143" dataCellStyle="Normal 2 2 3 2"/>
    <tableColumn id="6242" name="Coluna6242" dataDxfId="10142" dataCellStyle="Normal 2 2 3 2"/>
    <tableColumn id="6243" name="Coluna6243" dataDxfId="10141" dataCellStyle="Normal 2 2 3 2"/>
    <tableColumn id="6244" name="Coluna6244" dataDxfId="10140" dataCellStyle="Normal 2 2 3 2"/>
    <tableColumn id="6245" name="Coluna6245" dataDxfId="10139" dataCellStyle="Normal 2 2 3 2"/>
    <tableColumn id="6246" name="Coluna6246" dataDxfId="10138" dataCellStyle="Normal 2 2 3 2"/>
    <tableColumn id="6247" name="Coluna6247" dataDxfId="10137" dataCellStyle="Normal 2 2 3 2"/>
    <tableColumn id="6248" name="Coluna6248" dataDxfId="10136" dataCellStyle="Normal 2 2 3 2"/>
    <tableColumn id="6249" name="Coluna6249" dataDxfId="10135" dataCellStyle="Normal 2 2 3 2"/>
    <tableColumn id="6250" name="Coluna6250" dataDxfId="10134" dataCellStyle="Normal 2 2 3 2"/>
    <tableColumn id="6251" name="Coluna6251" dataDxfId="10133" dataCellStyle="Normal 2 2 3 2"/>
    <tableColumn id="6252" name="Coluna6252" dataDxfId="10132" dataCellStyle="Normal 2 2 3 2"/>
    <tableColumn id="6253" name="Coluna6253" dataDxfId="10131" dataCellStyle="Normal 2 2 3 2"/>
    <tableColumn id="6254" name="Coluna6254" dataDxfId="10130" dataCellStyle="Normal 2 2 3 2"/>
    <tableColumn id="6255" name="Coluna6255" dataDxfId="10129" dataCellStyle="Normal 2 2 3 2"/>
    <tableColumn id="6256" name="Coluna6256" dataDxfId="10128" dataCellStyle="Normal 2 2 3 2"/>
    <tableColumn id="6257" name="Coluna6257" dataDxfId="10127" dataCellStyle="Normal 2 2 3 2"/>
    <tableColumn id="6258" name="Coluna6258" dataDxfId="10126" dataCellStyle="Normal 2 2 3 2"/>
    <tableColumn id="6259" name="Coluna6259" dataDxfId="10125" dataCellStyle="Normal 2 2 3 2"/>
    <tableColumn id="6260" name="Coluna6260" dataDxfId="10124" dataCellStyle="Normal 2 2 3 2"/>
    <tableColumn id="6261" name="Coluna6261" dataDxfId="10123" dataCellStyle="Normal 2 2 3 2"/>
    <tableColumn id="6262" name="Coluna6262" dataDxfId="10122" dataCellStyle="Normal 2 2 3 2"/>
    <tableColumn id="6263" name="Coluna6263" dataDxfId="10121" dataCellStyle="Normal 2 2 3 2"/>
    <tableColumn id="6264" name="Coluna6264" dataDxfId="10120" dataCellStyle="Normal 2 2 3 2"/>
    <tableColumn id="6265" name="Coluna6265" dataDxfId="10119" dataCellStyle="Normal 2 2 3 2"/>
    <tableColumn id="6266" name="Coluna6266" dataDxfId="10118" dataCellStyle="Normal 2 2 3 2"/>
    <tableColumn id="6267" name="Coluna6267" dataDxfId="10117" dataCellStyle="Normal 2 2 3 2"/>
    <tableColumn id="6268" name="Coluna6268" dataDxfId="10116" dataCellStyle="Normal 2 2 3 2"/>
    <tableColumn id="6269" name="Coluna6269" dataDxfId="10115" dataCellStyle="Normal 2 2 3 2"/>
    <tableColumn id="6270" name="Coluna6270" dataDxfId="10114" dataCellStyle="Normal 2 2 3 2"/>
    <tableColumn id="6271" name="Coluna6271" dataDxfId="10113" dataCellStyle="Normal 2 2 3 2"/>
    <tableColumn id="6272" name="Coluna6272" dataDxfId="10112" dataCellStyle="Normal 2 2 3 2"/>
    <tableColumn id="6273" name="Coluna6273" dataDxfId="10111" dataCellStyle="Normal 2 2 3 2"/>
    <tableColumn id="6274" name="Coluna6274" dataDxfId="10110" dataCellStyle="Normal 2 2 3 2"/>
    <tableColumn id="6275" name="Coluna6275" dataDxfId="10109" dataCellStyle="Normal 2 2 3 2"/>
    <tableColumn id="6276" name="Coluna6276" dataDxfId="10108" dataCellStyle="Normal 2 2 3 2"/>
    <tableColumn id="6277" name="Coluna6277" dataDxfId="10107" dataCellStyle="Normal 2 2 3 2"/>
    <tableColumn id="6278" name="Coluna6278" dataDxfId="10106" dataCellStyle="Normal 2 2 3 2"/>
    <tableColumn id="6279" name="Coluna6279" dataDxfId="10105" dataCellStyle="Normal 2 2 3 2"/>
    <tableColumn id="6280" name="Coluna6280" dataDxfId="10104" dataCellStyle="Normal 2 2 3 2"/>
    <tableColumn id="6281" name="Coluna6281" dataDxfId="10103" dataCellStyle="Normal 2 2 3 2"/>
    <tableColumn id="6282" name="Coluna6282" dataDxfId="10102" dataCellStyle="Normal 2 2 3 2"/>
    <tableColumn id="6283" name="Coluna6283" dataDxfId="10101" dataCellStyle="Normal 2 2 3 2"/>
    <tableColumn id="6284" name="Coluna6284" dataDxfId="10100" dataCellStyle="Normal 2 2 3 2"/>
    <tableColumn id="6285" name="Coluna6285" dataDxfId="10099" dataCellStyle="Normal 2 2 3 2"/>
    <tableColumn id="6286" name="Coluna6286" dataDxfId="10098" dataCellStyle="Normal 2 2 3 2"/>
    <tableColumn id="6287" name="Coluna6287" dataDxfId="10097" dataCellStyle="Normal 2 2 3 2"/>
    <tableColumn id="6288" name="Coluna6288" dataDxfId="10096" dataCellStyle="Normal 2 2 3 2"/>
    <tableColumn id="6289" name="Coluna6289" dataDxfId="10095" dataCellStyle="Normal 2 2 3 2"/>
    <tableColumn id="6290" name="Coluna6290" dataDxfId="10094" dataCellStyle="Normal 2 2 3 2"/>
    <tableColumn id="6291" name="Coluna6291" dataDxfId="10093" dataCellStyle="Normal 2 2 3 2"/>
    <tableColumn id="6292" name="Coluna6292" dataDxfId="10092" dataCellStyle="Normal 2 2 3 2"/>
    <tableColumn id="6293" name="Coluna6293" dataDxfId="10091" dataCellStyle="Normal 2 2 3 2"/>
    <tableColumn id="6294" name="Coluna6294" dataDxfId="10090" dataCellStyle="Normal 2 2 3 2"/>
    <tableColumn id="6295" name="Coluna6295" dataDxfId="10089" dataCellStyle="Normal 2 2 3 2"/>
    <tableColumn id="6296" name="Coluna6296" dataDxfId="10088" dataCellStyle="Normal 2 2 3 2"/>
    <tableColumn id="6297" name="Coluna6297" dataDxfId="10087" dataCellStyle="Normal 2 2 3 2"/>
    <tableColumn id="6298" name="Coluna6298" dataDxfId="10086" dataCellStyle="Normal 2 2 3 2"/>
    <tableColumn id="6299" name="Coluna6299" dataDxfId="10085" dataCellStyle="Normal 2 2 3 2"/>
    <tableColumn id="6300" name="Coluna6300" dataDxfId="10084" dataCellStyle="Normal 2 2 3 2"/>
    <tableColumn id="6301" name="Coluna6301" dataDxfId="10083" dataCellStyle="Normal 2 2 3 2"/>
    <tableColumn id="6302" name="Coluna6302" dataDxfId="10082" dataCellStyle="Normal 2 2 3 2"/>
    <tableColumn id="6303" name="Coluna6303" dataDxfId="10081" dataCellStyle="Normal 2 2 3 2"/>
    <tableColumn id="6304" name="Coluna6304" dataDxfId="10080" dataCellStyle="Normal 2 2 3 2"/>
    <tableColumn id="6305" name="Coluna6305" dataDxfId="10079" dataCellStyle="Normal 2 2 3 2"/>
    <tableColumn id="6306" name="Coluna6306" dataDxfId="10078" dataCellStyle="Normal 2 2 3 2"/>
    <tableColumn id="6307" name="Coluna6307" dataDxfId="10077" dataCellStyle="Normal 2 2 3 2"/>
    <tableColumn id="6308" name="Coluna6308" dataDxfId="10076" dataCellStyle="Normal 2 2 3 2"/>
    <tableColumn id="6309" name="Coluna6309" dataDxfId="10075" dataCellStyle="Normal 2 2 3 2"/>
    <tableColumn id="6310" name="Coluna6310" dataDxfId="10074" dataCellStyle="Normal 2 2 3 2"/>
    <tableColumn id="6311" name="Coluna6311" dataDxfId="10073" dataCellStyle="Normal 2 2 3 2"/>
    <tableColumn id="6312" name="Coluna6312" dataDxfId="10072" dataCellStyle="Normal 2 2 3 2"/>
    <tableColumn id="6313" name="Coluna6313" dataDxfId="10071" dataCellStyle="Normal 2 2 3 2"/>
    <tableColumn id="6314" name="Coluna6314" dataDxfId="10070" dataCellStyle="Normal 2 2 3 2"/>
    <tableColumn id="6315" name="Coluna6315" dataDxfId="10069" dataCellStyle="Normal 2 2 3 2"/>
    <tableColumn id="6316" name="Coluna6316" dataDxfId="10068" dataCellStyle="Normal 2 2 3 2"/>
    <tableColumn id="6317" name="Coluna6317" dataDxfId="10067" dataCellStyle="Normal 2 2 3 2"/>
    <tableColumn id="6318" name="Coluna6318" dataDxfId="10066" dataCellStyle="Normal 2 2 3 2"/>
    <tableColumn id="6319" name="Coluna6319" dataDxfId="10065" dataCellStyle="Normal 2 2 3 2"/>
    <tableColumn id="6320" name="Coluna6320" dataDxfId="10064" dataCellStyle="Normal 2 2 3 2"/>
    <tableColumn id="6321" name="Coluna6321" dataDxfId="10063" dataCellStyle="Normal 2 2 3 2"/>
    <tableColumn id="6322" name="Coluna6322" dataDxfId="10062" dataCellStyle="Normal 2 2 3 2"/>
    <tableColumn id="6323" name="Coluna6323" dataDxfId="10061" dataCellStyle="Normal 2 2 3 2"/>
    <tableColumn id="6324" name="Coluna6324" dataDxfId="10060" dataCellStyle="Normal 2 2 3 2"/>
    <tableColumn id="6325" name="Coluna6325" dataDxfId="10059" dataCellStyle="Normal 2 2 3 2"/>
    <tableColumn id="6326" name="Coluna6326" dataDxfId="10058" dataCellStyle="Normal 2 2 3 2"/>
    <tableColumn id="6327" name="Coluna6327" dataDxfId="10057" dataCellStyle="Normal 2 2 3 2"/>
    <tableColumn id="6328" name="Coluna6328" dataDxfId="10056" dataCellStyle="Normal 2 2 3 2"/>
    <tableColumn id="6329" name="Coluna6329" dataDxfId="10055" dataCellStyle="Normal 2 2 3 2"/>
    <tableColumn id="6330" name="Coluna6330" dataDxfId="10054" dataCellStyle="Normal 2 2 3 2"/>
    <tableColumn id="6331" name="Coluna6331" dataDxfId="10053" dataCellStyle="Normal 2 2 3 2"/>
    <tableColumn id="6332" name="Coluna6332" dataDxfId="10052" dataCellStyle="Normal 2 2 3 2"/>
    <tableColumn id="6333" name="Coluna6333" dataDxfId="10051" dataCellStyle="Normal 2 2 3 2"/>
    <tableColumn id="6334" name="Coluna6334" dataDxfId="10050" dataCellStyle="Normal 2 2 3 2"/>
    <tableColumn id="6335" name="Coluna6335" dataDxfId="10049" dataCellStyle="Normal 2 2 3 2"/>
    <tableColumn id="6336" name="Coluna6336" dataDxfId="10048" dataCellStyle="Normal 2 2 3 2"/>
    <tableColumn id="6337" name="Coluna6337" dataDxfId="10047" dataCellStyle="Normal 2 2 3 2"/>
    <tableColumn id="6338" name="Coluna6338" dataDxfId="10046" dataCellStyle="Normal 2 2 3 2"/>
    <tableColumn id="6339" name="Coluna6339" dataDxfId="10045" dataCellStyle="Normal 2 2 3 2"/>
    <tableColumn id="6340" name="Coluna6340" dataDxfId="10044" dataCellStyle="Normal 2 2 3 2"/>
    <tableColumn id="6341" name="Coluna6341" dataDxfId="10043" dataCellStyle="Normal 2 2 3 2"/>
    <tableColumn id="6342" name="Coluna6342" dataDxfId="10042" dataCellStyle="Normal 2 2 3 2"/>
    <tableColumn id="6343" name="Coluna6343" dataDxfId="10041" dataCellStyle="Normal 2 2 3 2"/>
    <tableColumn id="6344" name="Coluna6344" dataDxfId="10040" dataCellStyle="Normal 2 2 3 2"/>
    <tableColumn id="6345" name="Coluna6345" dataDxfId="10039" dataCellStyle="Normal 2 2 3 2"/>
    <tableColumn id="6346" name="Coluna6346" dataDxfId="10038" dataCellStyle="Normal 2 2 3 2"/>
    <tableColumn id="6347" name="Coluna6347" dataDxfId="10037" dataCellStyle="Normal 2 2 3 2"/>
    <tableColumn id="6348" name="Coluna6348" dataDxfId="10036" dataCellStyle="Normal 2 2 3 2"/>
    <tableColumn id="6349" name="Coluna6349" dataDxfId="10035" dataCellStyle="Normal 2 2 3 2"/>
    <tableColumn id="6350" name="Coluna6350" dataDxfId="10034" dataCellStyle="Normal 2 2 3 2"/>
    <tableColumn id="6351" name="Coluna6351" dataDxfId="10033" dataCellStyle="Normal 2 2 3 2"/>
    <tableColumn id="6352" name="Coluna6352" dataDxfId="10032" dataCellStyle="Normal 2 2 3 2"/>
    <tableColumn id="6353" name="Coluna6353" dataDxfId="10031" dataCellStyle="Normal 2 2 3 2"/>
    <tableColumn id="6354" name="Coluna6354" dataDxfId="10030" dataCellStyle="Normal 2 2 3 2"/>
    <tableColumn id="6355" name="Coluna6355" dataDxfId="10029" dataCellStyle="Normal 2 2 3 2"/>
    <tableColumn id="6356" name="Coluna6356" dataDxfId="10028" dataCellStyle="Normal 2 2 3 2"/>
    <tableColumn id="6357" name="Coluna6357" dataDxfId="10027" dataCellStyle="Normal 2 2 3 2"/>
    <tableColumn id="6358" name="Coluna6358" dataDxfId="10026" dataCellStyle="Normal 2 2 3 2"/>
    <tableColumn id="6359" name="Coluna6359" dataDxfId="10025" dataCellStyle="Normal 2 2 3 2"/>
    <tableColumn id="6360" name="Coluna6360" dataDxfId="10024" dataCellStyle="Normal 2 2 3 2"/>
    <tableColumn id="6361" name="Coluna6361" dataDxfId="10023" dataCellStyle="Normal 2 2 3 2"/>
    <tableColumn id="6362" name="Coluna6362" dataDxfId="10022" dataCellStyle="Normal 2 2 3 2"/>
    <tableColumn id="6363" name="Coluna6363" dataDxfId="10021" dataCellStyle="Normal 2 2 3 2"/>
    <tableColumn id="6364" name="Coluna6364" dataDxfId="10020" dataCellStyle="Normal 2 2 3 2"/>
    <tableColumn id="6365" name="Coluna6365" dataDxfId="10019" dataCellStyle="Normal 2 2 3 2"/>
    <tableColumn id="6366" name="Coluna6366" dataDxfId="10018" dataCellStyle="Normal 2 2 3 2"/>
    <tableColumn id="6367" name="Coluna6367" dataDxfId="10017" dataCellStyle="Normal 2 2 3 2"/>
    <tableColumn id="6368" name="Coluna6368" dataDxfId="10016" dataCellStyle="Normal 2 2 3 2"/>
    <tableColumn id="6369" name="Coluna6369" dataDxfId="10015" dataCellStyle="Normal 2 2 3 2"/>
    <tableColumn id="6370" name="Coluna6370" dataDxfId="10014" dataCellStyle="Normal 2 2 3 2"/>
    <tableColumn id="6371" name="Coluna6371" dataDxfId="10013" dataCellStyle="Normal 2 2 3 2"/>
    <tableColumn id="6372" name="Coluna6372" dataDxfId="10012" dataCellStyle="Normal 2 2 3 2"/>
    <tableColumn id="6373" name="Coluna6373" dataDxfId="10011" dataCellStyle="Normal 2 2 3 2"/>
    <tableColumn id="6374" name="Coluna6374" dataDxfId="10010" dataCellStyle="Normal 2 2 3 2"/>
    <tableColumn id="6375" name="Coluna6375" dataDxfId="10009" dataCellStyle="Normal 2 2 3 2"/>
    <tableColumn id="6376" name="Coluna6376" dataDxfId="10008" dataCellStyle="Normal 2 2 3 2"/>
    <tableColumn id="6377" name="Coluna6377" dataDxfId="10007" dataCellStyle="Normal 2 2 3 2"/>
    <tableColumn id="6378" name="Coluna6378" dataDxfId="10006" dataCellStyle="Normal 2 2 3 2"/>
    <tableColumn id="6379" name="Coluna6379" dataDxfId="10005" dataCellStyle="Normal 2 2 3 2"/>
    <tableColumn id="6380" name="Coluna6380" dataDxfId="10004" dataCellStyle="Normal 2 2 3 2"/>
    <tableColumn id="6381" name="Coluna6381" dataDxfId="10003" dataCellStyle="Normal 2 2 3 2"/>
    <tableColumn id="6382" name="Coluna6382" dataDxfId="10002" dataCellStyle="Normal 2 2 3 2"/>
    <tableColumn id="6383" name="Coluna6383" dataDxfId="10001" dataCellStyle="Normal 2 2 3 2"/>
    <tableColumn id="6384" name="Coluna6384" dataDxfId="10000" dataCellStyle="Normal 2 2 3 2"/>
    <tableColumn id="6385" name="Coluna6385" dataDxfId="9999" dataCellStyle="Normal 2 2 3 2"/>
    <tableColumn id="6386" name="Coluna6386" dataDxfId="9998" dataCellStyle="Normal 2 2 3 2"/>
    <tableColumn id="6387" name="Coluna6387" dataDxfId="9997" dataCellStyle="Normal 2 2 3 2"/>
    <tableColumn id="6388" name="Coluna6388" dataDxfId="9996" dataCellStyle="Normal 2 2 3 2"/>
    <tableColumn id="6389" name="Coluna6389" dataDxfId="9995" dataCellStyle="Normal 2 2 3 2"/>
    <tableColumn id="6390" name="Coluna6390" dataDxfId="9994" dataCellStyle="Normal 2 2 3 2"/>
    <tableColumn id="6391" name="Coluna6391" dataDxfId="9993" dataCellStyle="Normal 2 2 3 2"/>
    <tableColumn id="6392" name="Coluna6392" dataDxfId="9992" dataCellStyle="Normal 2 2 3 2"/>
    <tableColumn id="6393" name="Coluna6393" dataDxfId="9991" dataCellStyle="Normal 2 2 3 2"/>
    <tableColumn id="6394" name="Coluna6394" dataDxfId="9990" dataCellStyle="Normal 2 2 3 2"/>
    <tableColumn id="6395" name="Coluna6395" dataDxfId="9989" dataCellStyle="Normal 2 2 3 2"/>
    <tableColumn id="6396" name="Coluna6396" dataDxfId="9988" dataCellStyle="Normal 2 2 3 2"/>
    <tableColumn id="6397" name="Coluna6397" dataDxfId="9987" dataCellStyle="Normal 2 2 3 2"/>
    <tableColumn id="6398" name="Coluna6398" dataDxfId="9986" dataCellStyle="Normal 2 2 3 2"/>
    <tableColumn id="6399" name="Coluna6399" dataDxfId="9985" dataCellStyle="Normal 2 2 3 2"/>
    <tableColumn id="6400" name="Coluna6400" dataDxfId="9984" dataCellStyle="Normal 2 2 3 2"/>
    <tableColumn id="6401" name="Coluna6401" dataDxfId="9983" dataCellStyle="Normal 2 2 3 2"/>
    <tableColumn id="6402" name="Coluna6402" dataDxfId="9982" dataCellStyle="Normal 2 2 3 2"/>
    <tableColumn id="6403" name="Coluna6403" dataDxfId="9981" dataCellStyle="Normal 2 2 3 2"/>
    <tableColumn id="6404" name="Coluna6404" dataDxfId="9980" dataCellStyle="Normal 2 2 3 2"/>
    <tableColumn id="6405" name="Coluna6405" dataDxfId="9979" dataCellStyle="Normal 2 2 3 2"/>
    <tableColumn id="6406" name="Coluna6406" dataDxfId="9978" dataCellStyle="Normal 2 2 3 2"/>
    <tableColumn id="6407" name="Coluna6407" dataDxfId="9977" dataCellStyle="Normal 2 2 3 2"/>
    <tableColumn id="6408" name="Coluna6408" dataDxfId="9976" dataCellStyle="Normal 2 2 3 2"/>
    <tableColumn id="6409" name="Coluna6409" dataDxfId="9975" dataCellStyle="Normal 2 2 3 2"/>
    <tableColumn id="6410" name="Coluna6410" dataDxfId="9974" dataCellStyle="Normal 2 2 3 2"/>
    <tableColumn id="6411" name="Coluna6411" dataDxfId="9973" dataCellStyle="Normal 2 2 3 2"/>
    <tableColumn id="6412" name="Coluna6412" dataDxfId="9972" dataCellStyle="Normal 2 2 3 2"/>
    <tableColumn id="6413" name="Coluna6413" dataDxfId="9971" dataCellStyle="Normal 2 2 3 2"/>
    <tableColumn id="6414" name="Coluna6414" dataDxfId="9970" dataCellStyle="Normal 2 2 3 2"/>
    <tableColumn id="6415" name="Coluna6415" dataDxfId="9969" dataCellStyle="Normal 2 2 3 2"/>
    <tableColumn id="6416" name="Coluna6416" dataDxfId="9968" dataCellStyle="Normal 2 2 3 2"/>
    <tableColumn id="6417" name="Coluna6417" dataDxfId="9967" dataCellStyle="Normal 2 2 3 2"/>
    <tableColumn id="6418" name="Coluna6418" dataDxfId="9966" dataCellStyle="Normal 2 2 3 2"/>
    <tableColumn id="6419" name="Coluna6419" dataDxfId="9965" dataCellStyle="Normal 2 2 3 2"/>
    <tableColumn id="6420" name="Coluna6420" dataDxfId="9964" dataCellStyle="Normal 2 2 3 2"/>
    <tableColumn id="6421" name="Coluna6421" dataDxfId="9963" dataCellStyle="Normal 2 2 3 2"/>
    <tableColumn id="6422" name="Coluna6422" dataDxfId="9962" dataCellStyle="Normal 2 2 3 2"/>
    <tableColumn id="6423" name="Coluna6423" dataDxfId="9961" dataCellStyle="Normal 2 2 3 2"/>
    <tableColumn id="6424" name="Coluna6424" dataDxfId="9960" dataCellStyle="Normal 2 2 3 2"/>
    <tableColumn id="6425" name="Coluna6425" dataDxfId="9959" dataCellStyle="Normal 2 2 3 2"/>
    <tableColumn id="6426" name="Coluna6426" dataDxfId="9958" dataCellStyle="Normal 2 2 3 2"/>
    <tableColumn id="6427" name="Coluna6427" dataDxfId="9957" dataCellStyle="Normal 2 2 3 2"/>
    <tableColumn id="6428" name="Coluna6428" dataDxfId="9956" dataCellStyle="Normal 2 2 3 2"/>
    <tableColumn id="6429" name="Coluna6429" dataDxfId="9955" dataCellStyle="Normal 2 2 3 2"/>
    <tableColumn id="6430" name="Coluna6430" dataDxfId="9954" dataCellStyle="Normal 2 2 3 2"/>
    <tableColumn id="6431" name="Coluna6431" dataDxfId="9953" dataCellStyle="Normal 2 2 3 2"/>
    <tableColumn id="6432" name="Coluna6432" dataDxfId="9952" dataCellStyle="Normal 2 2 3 2"/>
    <tableColumn id="6433" name="Coluna6433" dataDxfId="9951" dataCellStyle="Normal 2 2 3 2"/>
    <tableColumn id="6434" name="Coluna6434" dataDxfId="9950" dataCellStyle="Normal 2 2 3 2"/>
    <tableColumn id="6435" name="Coluna6435" dataDxfId="9949" dataCellStyle="Normal 2 2 3 2"/>
    <tableColumn id="6436" name="Coluna6436" dataDxfId="9948" dataCellStyle="Normal 2 2 3 2"/>
    <tableColumn id="6437" name="Coluna6437" dataDxfId="9947" dataCellStyle="Normal 2 2 3 2"/>
    <tableColumn id="6438" name="Coluna6438" dataDxfId="9946" dataCellStyle="Normal 2 2 3 2"/>
    <tableColumn id="6439" name="Coluna6439" dataDxfId="9945" dataCellStyle="Normal 2 2 3 2"/>
    <tableColumn id="6440" name="Coluna6440" dataDxfId="9944" dataCellStyle="Normal 2 2 3 2"/>
    <tableColumn id="6441" name="Coluna6441" dataDxfId="9943" dataCellStyle="Normal 2 2 3 2"/>
    <tableColumn id="6442" name="Coluna6442" dataDxfId="9942" dataCellStyle="Normal 2 2 3 2"/>
    <tableColumn id="6443" name="Coluna6443" dataDxfId="9941" dataCellStyle="Normal 2 2 3 2"/>
    <tableColumn id="6444" name="Coluna6444" dataDxfId="9940" dataCellStyle="Normal 2 2 3 2"/>
    <tableColumn id="6445" name="Coluna6445" dataDxfId="9939" dataCellStyle="Normal 2 2 3 2"/>
    <tableColumn id="6446" name="Coluna6446" dataDxfId="9938" dataCellStyle="Normal 2 2 3 2"/>
    <tableColumn id="6447" name="Coluna6447" dataDxfId="9937" dataCellStyle="Normal 2 2 3 2"/>
    <tableColumn id="6448" name="Coluna6448" dataDxfId="9936" dataCellStyle="Normal 2 2 3 2"/>
    <tableColumn id="6449" name="Coluna6449" dataDxfId="9935" dataCellStyle="Normal 2 2 3 2"/>
    <tableColumn id="6450" name="Coluna6450" dataDxfId="9934" dataCellStyle="Normal 2 2 3 2"/>
    <tableColumn id="6451" name="Coluna6451" dataDxfId="9933" dataCellStyle="Normal 2 2 3 2"/>
    <tableColumn id="6452" name="Coluna6452" dataDxfId="9932" dataCellStyle="Normal 2 2 3 2"/>
    <tableColumn id="6453" name="Coluna6453" dataDxfId="9931" dataCellStyle="Normal 2 2 3 2"/>
    <tableColumn id="6454" name="Coluna6454" dataDxfId="9930" dataCellStyle="Normal 2 2 3 2"/>
    <tableColumn id="6455" name="Coluna6455" dataDxfId="9929" dataCellStyle="Normal 2 2 3 2"/>
    <tableColumn id="6456" name="Coluna6456" dataDxfId="9928" dataCellStyle="Normal 2 2 3 2"/>
    <tableColumn id="6457" name="Coluna6457" dataDxfId="9927" dataCellStyle="Normal 2 2 3 2"/>
    <tableColumn id="6458" name="Coluna6458" dataDxfId="9926" dataCellStyle="Normal 2 2 3 2"/>
    <tableColumn id="6459" name="Coluna6459" dataDxfId="9925" dataCellStyle="Normal 2 2 3 2"/>
    <tableColumn id="6460" name="Coluna6460" dataDxfId="9924" dataCellStyle="Normal 2 2 3 2"/>
    <tableColumn id="6461" name="Coluna6461" dataDxfId="9923" dataCellStyle="Normal 2 2 3 2"/>
    <tableColumn id="6462" name="Coluna6462" dataDxfId="9922" dataCellStyle="Normal 2 2 3 2"/>
    <tableColumn id="6463" name="Coluna6463" dataDxfId="9921" dataCellStyle="Normal 2 2 3 2"/>
    <tableColumn id="6464" name="Coluna6464" dataDxfId="9920" dataCellStyle="Normal 2 2 3 2"/>
    <tableColumn id="6465" name="Coluna6465" dataDxfId="9919" dataCellStyle="Normal 2 2 3 2"/>
    <tableColumn id="6466" name="Coluna6466" dataDxfId="9918" dataCellStyle="Normal 2 2 3 2"/>
    <tableColumn id="6467" name="Coluna6467" dataDxfId="9917" dataCellStyle="Normal 2 2 3 2"/>
    <tableColumn id="6468" name="Coluna6468" dataDxfId="9916" dataCellStyle="Normal 2 2 3 2"/>
    <tableColumn id="6469" name="Coluna6469" dataDxfId="9915" dataCellStyle="Normal 2 2 3 2"/>
    <tableColumn id="6470" name="Coluna6470" dataDxfId="9914" dataCellStyle="Normal 2 2 3 2"/>
    <tableColumn id="6471" name="Coluna6471" dataDxfId="9913" dataCellStyle="Normal 2 2 3 2"/>
    <tableColumn id="6472" name="Coluna6472" dataDxfId="9912" dataCellStyle="Normal 2 2 3 2"/>
    <tableColumn id="6473" name="Coluna6473" dataDxfId="9911" dataCellStyle="Normal 2 2 3 2"/>
    <tableColumn id="6474" name="Coluna6474" dataDxfId="9910" dataCellStyle="Normal 2 2 3 2"/>
    <tableColumn id="6475" name="Coluna6475" dataDxfId="9909" dataCellStyle="Normal 2 2 3 2"/>
    <tableColumn id="6476" name="Coluna6476" dataDxfId="9908" dataCellStyle="Normal 2 2 3 2"/>
    <tableColumn id="6477" name="Coluna6477" dataDxfId="9907" dataCellStyle="Normal 2 2 3 2"/>
    <tableColumn id="6478" name="Coluna6478" dataDxfId="9906" dataCellStyle="Normal 2 2 3 2"/>
    <tableColumn id="6479" name="Coluna6479" dataDxfId="9905" dataCellStyle="Normal 2 2 3 2"/>
    <tableColumn id="6480" name="Coluna6480" dataDxfId="9904" dataCellStyle="Normal 2 2 3 2"/>
    <tableColumn id="6481" name="Coluna6481" dataDxfId="9903" dataCellStyle="Normal 2 2 3 2"/>
    <tableColumn id="6482" name="Coluna6482" dataDxfId="9902" dataCellStyle="Normal 2 2 3 2"/>
    <tableColumn id="6483" name="Coluna6483" dataDxfId="9901" dataCellStyle="Normal 2 2 3 2"/>
    <tableColumn id="6484" name="Coluna6484" dataDxfId="9900" dataCellStyle="Normal 2 2 3 2"/>
    <tableColumn id="6485" name="Coluna6485" dataDxfId="9899" dataCellStyle="Normal 2 2 3 2"/>
    <tableColumn id="6486" name="Coluna6486" dataDxfId="9898" dataCellStyle="Normal 2 2 3 2"/>
    <tableColumn id="6487" name="Coluna6487" dataDxfId="9897" dataCellStyle="Normal 2 2 3 2"/>
    <tableColumn id="6488" name="Coluna6488" dataDxfId="9896" dataCellStyle="Normal 2 2 3 2"/>
    <tableColumn id="6489" name="Coluna6489" dataDxfId="9895" dataCellStyle="Normal 2 2 3 2"/>
    <tableColumn id="6490" name="Coluna6490" dataDxfId="9894" dataCellStyle="Normal 2 2 3 2"/>
    <tableColumn id="6491" name="Coluna6491" dataDxfId="9893" dataCellStyle="Normal 2 2 3 2"/>
    <tableColumn id="6492" name="Coluna6492" dataDxfId="9892" dataCellStyle="Normal 2 2 3 2"/>
    <tableColumn id="6493" name="Coluna6493" dataDxfId="9891" dataCellStyle="Normal 2 2 3 2"/>
    <tableColumn id="6494" name="Coluna6494" dataDxfId="9890" dataCellStyle="Normal 2 2 3 2"/>
    <tableColumn id="6495" name="Coluna6495" dataDxfId="9889" dataCellStyle="Normal 2 2 3 2"/>
    <tableColumn id="6496" name="Coluna6496" dataDxfId="9888" dataCellStyle="Normal 2 2 3 2"/>
    <tableColumn id="6497" name="Coluna6497" dataDxfId="9887" dataCellStyle="Normal 2 2 3 2"/>
    <tableColumn id="6498" name="Coluna6498" dataDxfId="9886" dataCellStyle="Normal 2 2 3 2"/>
    <tableColumn id="6499" name="Coluna6499" dataDxfId="9885" dataCellStyle="Normal 2 2 3 2"/>
    <tableColumn id="6500" name="Coluna6500" dataDxfId="9884" dataCellStyle="Normal 2 2 3 2"/>
    <tableColumn id="6501" name="Coluna6501" dataDxfId="9883" dataCellStyle="Normal 2 2 3 2"/>
    <tableColumn id="6502" name="Coluna6502" dataDxfId="9882" dataCellStyle="Normal 2 2 3 2"/>
    <tableColumn id="6503" name="Coluna6503" dataDxfId="9881" dataCellStyle="Normal 2 2 3 2"/>
    <tableColumn id="6504" name="Coluna6504" dataDxfId="9880" dataCellStyle="Normal 2 2 3 2"/>
    <tableColumn id="6505" name="Coluna6505" dataDxfId="9879" dataCellStyle="Normal 2 2 3 2"/>
    <tableColumn id="6506" name="Coluna6506" dataDxfId="9878" dataCellStyle="Normal 2 2 3 2"/>
    <tableColumn id="6507" name="Coluna6507" dataDxfId="9877" dataCellStyle="Normal 2 2 3 2"/>
    <tableColumn id="6508" name="Coluna6508" dataDxfId="9876" dataCellStyle="Normal 2 2 3 2"/>
    <tableColumn id="6509" name="Coluna6509" dataDxfId="9875" dataCellStyle="Normal 2 2 3 2"/>
    <tableColumn id="6510" name="Coluna6510" dataDxfId="9874" dataCellStyle="Normal 2 2 3 2"/>
    <tableColumn id="6511" name="Coluna6511" dataDxfId="9873" dataCellStyle="Normal 2 2 3 2"/>
    <tableColumn id="6512" name="Coluna6512" dataDxfId="9872" dataCellStyle="Normal 2 2 3 2"/>
    <tableColumn id="6513" name="Coluna6513" dataDxfId="9871" dataCellStyle="Normal 2 2 3 2"/>
    <tableColumn id="6514" name="Coluna6514" dataDxfId="9870" dataCellStyle="Normal 2 2 3 2"/>
    <tableColumn id="6515" name="Coluna6515" dataDxfId="9869" dataCellStyle="Normal 2 2 3 2"/>
    <tableColumn id="6516" name="Coluna6516" dataDxfId="9868" dataCellStyle="Normal 2 2 3 2"/>
    <tableColumn id="6517" name="Coluna6517" dataDxfId="9867" dataCellStyle="Normal 2 2 3 2"/>
    <tableColumn id="6518" name="Coluna6518" dataDxfId="9866" dataCellStyle="Normal 2 2 3 2"/>
    <tableColumn id="6519" name="Coluna6519" dataDxfId="9865" dataCellStyle="Normal 2 2 3 2"/>
    <tableColumn id="6520" name="Coluna6520" dataDxfId="9864" dataCellStyle="Normal 2 2 3 2"/>
    <tableColumn id="6521" name="Coluna6521" dataDxfId="9863" dataCellStyle="Normal 2 2 3 2"/>
    <tableColumn id="6522" name="Coluna6522" dataDxfId="9862" dataCellStyle="Normal 2 2 3 2"/>
    <tableColumn id="6523" name="Coluna6523" dataDxfId="9861" dataCellStyle="Normal 2 2 3 2"/>
    <tableColumn id="6524" name="Coluna6524" dataDxfId="9860" dataCellStyle="Normal 2 2 3 2"/>
    <tableColumn id="6525" name="Coluna6525" dataDxfId="9859" dataCellStyle="Normal 2 2 3 2"/>
    <tableColumn id="6526" name="Coluna6526" dataDxfId="9858" dataCellStyle="Normal 2 2 3 2"/>
    <tableColumn id="6527" name="Coluna6527" dataDxfId="9857" dataCellStyle="Normal 2 2 3 2"/>
    <tableColumn id="6528" name="Coluna6528" dataDxfId="9856" dataCellStyle="Normal 2 2 3 2"/>
    <tableColumn id="6529" name="Coluna6529" dataDxfId="9855" dataCellStyle="Normal 2 2 3 2"/>
    <tableColumn id="6530" name="Coluna6530" dataDxfId="9854" dataCellStyle="Normal 2 2 3 2"/>
    <tableColumn id="6531" name="Coluna6531" dataDxfId="9853" dataCellStyle="Normal 2 2 3 2"/>
    <tableColumn id="6532" name="Coluna6532" dataDxfId="9852" dataCellStyle="Normal 2 2 3 2"/>
    <tableColumn id="6533" name="Coluna6533" dataDxfId="9851" dataCellStyle="Normal 2 2 3 2"/>
    <tableColumn id="6534" name="Coluna6534" dataDxfId="9850" dataCellStyle="Normal 2 2 3 2"/>
    <tableColumn id="6535" name="Coluna6535" dataDxfId="9849" dataCellStyle="Normal 2 2 3 2"/>
    <tableColumn id="6536" name="Coluna6536" dataDxfId="9848" dataCellStyle="Normal 2 2 3 2"/>
    <tableColumn id="6537" name="Coluna6537" dataDxfId="9847" dataCellStyle="Normal 2 2 3 2"/>
    <tableColumn id="6538" name="Coluna6538" dataDxfId="9846" dataCellStyle="Normal 2 2 3 2"/>
    <tableColumn id="6539" name="Coluna6539" dataDxfId="9845" dataCellStyle="Normal 2 2 3 2"/>
    <tableColumn id="6540" name="Coluna6540" dataDxfId="9844" dataCellStyle="Normal 2 2 3 2"/>
    <tableColumn id="6541" name="Coluna6541" dataDxfId="9843" dataCellStyle="Normal 2 2 3 2"/>
    <tableColumn id="6542" name="Coluna6542" dataDxfId="9842" dataCellStyle="Normal 2 2 3 2"/>
    <tableColumn id="6543" name="Coluna6543" dataDxfId="9841" dataCellStyle="Normal 2 2 3 2"/>
    <tableColumn id="6544" name="Coluna6544" dataDxfId="9840" dataCellStyle="Normal 2 2 3 2"/>
    <tableColumn id="6545" name="Coluna6545" dataDxfId="9839" dataCellStyle="Normal 2 2 3 2"/>
    <tableColumn id="6546" name="Coluna6546" dataDxfId="9838" dataCellStyle="Normal 2 2 3 2"/>
    <tableColumn id="6547" name="Coluna6547" dataDxfId="9837" dataCellStyle="Normal 2 2 3 2"/>
    <tableColumn id="6548" name="Coluna6548" dataDxfId="9836" dataCellStyle="Normal 2 2 3 2"/>
    <tableColumn id="6549" name="Coluna6549" dataDxfId="9835" dataCellStyle="Normal 2 2 3 2"/>
    <tableColumn id="6550" name="Coluna6550" dataDxfId="9834" dataCellStyle="Normal 2 2 3 2"/>
    <tableColumn id="6551" name="Coluna6551" dataDxfId="9833" dataCellStyle="Normal 2 2 3 2"/>
    <tableColumn id="6552" name="Coluna6552" dataDxfId="9832" dataCellStyle="Normal 2 2 3 2"/>
    <tableColumn id="6553" name="Coluna6553" dataDxfId="9831" dataCellStyle="Normal 2 2 3 2"/>
    <tableColumn id="6554" name="Coluna6554" dataDxfId="9830" dataCellStyle="Normal 2 2 3 2"/>
    <tableColumn id="6555" name="Coluna6555" dataDxfId="9829" dataCellStyle="Normal 2 2 3 2"/>
    <tableColumn id="6556" name="Coluna6556" dataDxfId="9828" dataCellStyle="Normal 2 2 3 2"/>
    <tableColumn id="6557" name="Coluna6557" dataDxfId="9827" dataCellStyle="Normal 2 2 3 2"/>
    <tableColumn id="6558" name="Coluna6558" dataDxfId="9826" dataCellStyle="Normal 2 2 3 2"/>
    <tableColumn id="6559" name="Coluna6559" dataDxfId="9825" dataCellStyle="Normal 2 2 3 2"/>
    <tableColumn id="6560" name="Coluna6560" dataDxfId="9824" dataCellStyle="Normal 2 2 3 2"/>
    <tableColumn id="6561" name="Coluna6561" dataDxfId="9823" dataCellStyle="Normal 2 2 3 2"/>
    <tableColumn id="6562" name="Coluna6562" dataDxfId="9822" dataCellStyle="Normal 2 2 3 2"/>
    <tableColumn id="6563" name="Coluna6563" dataDxfId="9821" dataCellStyle="Normal 2 2 3 2"/>
    <tableColumn id="6564" name="Coluna6564" dataDxfId="9820" dataCellStyle="Normal 2 2 3 2"/>
    <tableColumn id="6565" name="Coluna6565" dataDxfId="9819" dataCellStyle="Normal 2 2 3 2"/>
    <tableColumn id="6566" name="Coluna6566" dataDxfId="9818" dataCellStyle="Normal 2 2 3 2"/>
    <tableColumn id="6567" name="Coluna6567" dataDxfId="9817" dataCellStyle="Normal 2 2 3 2"/>
    <tableColumn id="6568" name="Coluna6568" dataDxfId="9816" dataCellStyle="Normal 2 2 3 2"/>
    <tableColumn id="6569" name="Coluna6569" dataDxfId="9815" dataCellStyle="Normal 2 2 3 2"/>
    <tableColumn id="6570" name="Coluna6570" dataDxfId="9814" dataCellStyle="Normal 2 2 3 2"/>
    <tableColumn id="6571" name="Coluna6571" dataDxfId="9813" dataCellStyle="Normal 2 2 3 2"/>
    <tableColumn id="6572" name="Coluna6572" dataDxfId="9812" dataCellStyle="Normal 2 2 3 2"/>
    <tableColumn id="6573" name="Coluna6573" dataDxfId="9811" dataCellStyle="Normal 2 2 3 2"/>
    <tableColumn id="6574" name="Coluna6574" dataDxfId="9810" dataCellStyle="Normal 2 2 3 2"/>
    <tableColumn id="6575" name="Coluna6575" dataDxfId="9809" dataCellStyle="Normal 2 2 3 2"/>
    <tableColumn id="6576" name="Coluna6576" dataDxfId="9808" dataCellStyle="Normal 2 2 3 2"/>
    <tableColumn id="6577" name="Coluna6577" dataDxfId="9807" dataCellStyle="Normal 2 2 3 2"/>
    <tableColumn id="6578" name="Coluna6578" dataDxfId="9806" dataCellStyle="Normal 2 2 3 2"/>
    <tableColumn id="6579" name="Coluna6579" dataDxfId="9805" dataCellStyle="Normal 2 2 3 2"/>
    <tableColumn id="6580" name="Coluna6580" dataDxfId="9804" dataCellStyle="Normal 2 2 3 2"/>
    <tableColumn id="6581" name="Coluna6581" dataDxfId="9803" dataCellStyle="Normal 2 2 3 2"/>
    <tableColumn id="6582" name="Coluna6582" dataDxfId="9802" dataCellStyle="Normal 2 2 3 2"/>
    <tableColumn id="6583" name="Coluna6583" dataDxfId="9801" dataCellStyle="Normal 2 2 3 2"/>
    <tableColumn id="6584" name="Coluna6584" dataDxfId="9800" dataCellStyle="Normal 2 2 3 2"/>
    <tableColumn id="6585" name="Coluna6585" dataDxfId="9799" dataCellStyle="Normal 2 2 3 2"/>
    <tableColumn id="6586" name="Coluna6586" dataDxfId="9798" dataCellStyle="Normal 2 2 3 2"/>
    <tableColumn id="6587" name="Coluna6587" dataDxfId="9797" dataCellStyle="Normal 2 2 3 2"/>
    <tableColumn id="6588" name="Coluna6588" dataDxfId="9796" dataCellStyle="Normal 2 2 3 2"/>
    <tableColumn id="6589" name="Coluna6589" dataDxfId="9795" dataCellStyle="Normal 2 2 3 2"/>
    <tableColumn id="6590" name="Coluna6590" dataDxfId="9794" dataCellStyle="Normal 2 2 3 2"/>
    <tableColumn id="6591" name="Coluna6591" dataDxfId="9793" dataCellStyle="Normal 2 2 3 2"/>
    <tableColumn id="6592" name="Coluna6592" dataDxfId="9792" dataCellStyle="Normal 2 2 3 2"/>
    <tableColumn id="6593" name="Coluna6593" dataDxfId="9791" dataCellStyle="Normal 2 2 3 2"/>
    <tableColumn id="6594" name="Coluna6594" dataDxfId="9790" dataCellStyle="Normal 2 2 3 2"/>
    <tableColumn id="6595" name="Coluna6595" dataDxfId="9789" dataCellStyle="Normal 2 2 3 2"/>
    <tableColumn id="6596" name="Coluna6596" dataDxfId="9788" dataCellStyle="Normal 2 2 3 2"/>
    <tableColumn id="6597" name="Coluna6597" dataDxfId="9787" dataCellStyle="Normal 2 2 3 2"/>
    <tableColumn id="6598" name="Coluna6598" dataDxfId="9786" dataCellStyle="Normal 2 2 3 2"/>
    <tableColumn id="6599" name="Coluna6599" dataDxfId="9785" dataCellStyle="Normal 2 2 3 2"/>
    <tableColumn id="6600" name="Coluna6600" dataDxfId="9784" dataCellStyle="Normal 2 2 3 2"/>
    <tableColumn id="6601" name="Coluna6601" dataDxfId="9783" dataCellStyle="Normal 2 2 3 2"/>
    <tableColumn id="6602" name="Coluna6602" dataDxfId="9782" dataCellStyle="Normal 2 2 3 2"/>
    <tableColumn id="6603" name="Coluna6603" dataDxfId="9781" dataCellStyle="Normal 2 2 3 2"/>
    <tableColumn id="6604" name="Coluna6604" dataDxfId="9780" dataCellStyle="Normal 2 2 3 2"/>
    <tableColumn id="6605" name="Coluna6605" dataDxfId="9779" dataCellStyle="Normal 2 2 3 2"/>
    <tableColumn id="6606" name="Coluna6606" dataDxfId="9778" dataCellStyle="Normal 2 2 3 2"/>
    <tableColumn id="6607" name="Coluna6607" dataDxfId="9777" dataCellStyle="Normal 2 2 3 2"/>
    <tableColumn id="6608" name="Coluna6608" dataDxfId="9776" dataCellStyle="Normal 2 2 3 2"/>
    <tableColumn id="6609" name="Coluna6609" dataDxfId="9775" dataCellStyle="Normal 2 2 3 2"/>
    <tableColumn id="6610" name="Coluna6610" dataDxfId="9774" dataCellStyle="Normal 2 2 3 2"/>
    <tableColumn id="6611" name="Coluna6611" dataDxfId="9773" dataCellStyle="Normal 2 2 3 2"/>
    <tableColumn id="6612" name="Coluna6612" dataDxfId="9772" dataCellStyle="Normal 2 2 3 2"/>
    <tableColumn id="6613" name="Coluna6613" dataDxfId="9771" dataCellStyle="Normal 2 2 3 2"/>
    <tableColumn id="6614" name="Coluna6614" dataDxfId="9770" dataCellStyle="Normal 2 2 3 2"/>
    <tableColumn id="6615" name="Coluna6615" dataDxfId="9769" dataCellStyle="Normal 2 2 3 2"/>
    <tableColumn id="6616" name="Coluna6616" dataDxfId="9768" dataCellStyle="Normal 2 2 3 2"/>
    <tableColumn id="6617" name="Coluna6617" dataDxfId="9767" dataCellStyle="Normal 2 2 3 2"/>
    <tableColumn id="6618" name="Coluna6618" dataDxfId="9766" dataCellStyle="Normal 2 2 3 2"/>
    <tableColumn id="6619" name="Coluna6619" dataDxfId="9765" dataCellStyle="Normal 2 2 3 2"/>
    <tableColumn id="6620" name="Coluna6620" dataDxfId="9764" dataCellStyle="Normal 2 2 3 2"/>
    <tableColumn id="6621" name="Coluna6621" dataDxfId="9763" dataCellStyle="Normal 2 2 3 2"/>
    <tableColumn id="6622" name="Coluna6622" dataDxfId="9762" dataCellStyle="Normal 2 2 3 2"/>
    <tableColumn id="6623" name="Coluna6623" dataDxfId="9761" dataCellStyle="Normal 2 2 3 2"/>
    <tableColumn id="6624" name="Coluna6624" dataDxfId="9760" dataCellStyle="Normal 2 2 3 2"/>
    <tableColumn id="6625" name="Coluna6625" dataDxfId="9759" dataCellStyle="Normal 2 2 3 2"/>
    <tableColumn id="6626" name="Coluna6626" dataDxfId="9758" dataCellStyle="Normal 2 2 3 2"/>
    <tableColumn id="6627" name="Coluna6627" dataDxfId="9757" dataCellStyle="Normal 2 2 3 2"/>
    <tableColumn id="6628" name="Coluna6628" dataDxfId="9756" dataCellStyle="Normal 2 2 3 2"/>
    <tableColumn id="6629" name="Coluna6629" dataDxfId="9755" dataCellStyle="Normal 2 2 3 2"/>
    <tableColumn id="6630" name="Coluna6630" dataDxfId="9754" dataCellStyle="Normal 2 2 3 2"/>
    <tableColumn id="6631" name="Coluna6631" dataDxfId="9753" dataCellStyle="Normal 2 2 3 2"/>
    <tableColumn id="6632" name="Coluna6632" dataDxfId="9752" dataCellStyle="Normal 2 2 3 2"/>
    <tableColumn id="6633" name="Coluna6633" dataDxfId="9751" dataCellStyle="Normal 2 2 3 2"/>
    <tableColumn id="6634" name="Coluna6634" dataDxfId="9750" dataCellStyle="Normal 2 2 3 2"/>
    <tableColumn id="6635" name="Coluna6635" dataDxfId="9749" dataCellStyle="Normal 2 2 3 2"/>
    <tableColumn id="6636" name="Coluna6636" dataDxfId="9748" dataCellStyle="Normal 2 2 3 2"/>
    <tableColumn id="6637" name="Coluna6637" dataDxfId="9747" dataCellStyle="Normal 2 2 3 2"/>
    <tableColumn id="6638" name="Coluna6638" dataDxfId="9746" dataCellStyle="Normal 2 2 3 2"/>
    <tableColumn id="6639" name="Coluna6639" dataDxfId="9745" dataCellStyle="Normal 2 2 3 2"/>
    <tableColumn id="6640" name="Coluna6640" dataDxfId="9744" dataCellStyle="Normal 2 2 3 2"/>
    <tableColumn id="6641" name="Coluna6641" dataDxfId="9743" dataCellStyle="Normal 2 2 3 2"/>
    <tableColumn id="6642" name="Coluna6642" dataDxfId="9742" dataCellStyle="Normal 2 2 3 2"/>
    <tableColumn id="6643" name="Coluna6643" dataDxfId="9741" dataCellStyle="Normal 2 2 3 2"/>
    <tableColumn id="6644" name="Coluna6644" dataDxfId="9740" dataCellStyle="Normal 2 2 3 2"/>
    <tableColumn id="6645" name="Coluna6645" dataDxfId="9739" dataCellStyle="Normal 2 2 3 2"/>
    <tableColumn id="6646" name="Coluna6646" dataDxfId="9738" dataCellStyle="Normal 2 2 3 2"/>
    <tableColumn id="6647" name="Coluna6647" dataDxfId="9737" dataCellStyle="Normal 2 2 3 2"/>
    <tableColumn id="6648" name="Coluna6648" dataDxfId="9736" dataCellStyle="Normal 2 2 3 2"/>
    <tableColumn id="6649" name="Coluna6649" dataDxfId="9735" dataCellStyle="Normal 2 2 3 2"/>
    <tableColumn id="6650" name="Coluna6650" dataDxfId="9734" dataCellStyle="Normal 2 2 3 2"/>
    <tableColumn id="6651" name="Coluna6651" dataDxfId="9733" dataCellStyle="Normal 2 2 3 2"/>
    <tableColumn id="6652" name="Coluna6652" dataDxfId="9732" dataCellStyle="Normal 2 2 3 2"/>
    <tableColumn id="6653" name="Coluna6653" dataDxfId="9731" dataCellStyle="Normal 2 2 3 2"/>
    <tableColumn id="6654" name="Coluna6654" dataDxfId="9730" dataCellStyle="Normal 2 2 3 2"/>
    <tableColumn id="6655" name="Coluna6655" dataDxfId="9729" dataCellStyle="Normal 2 2 3 2"/>
    <tableColumn id="6656" name="Coluna6656" dataDxfId="9728" dataCellStyle="Normal 2 2 3 2"/>
    <tableColumn id="6657" name="Coluna6657" dataDxfId="9727" dataCellStyle="Normal 2 2 3 2"/>
    <tableColumn id="6658" name="Coluna6658" dataDxfId="9726" dataCellStyle="Normal 2 2 3 2"/>
    <tableColumn id="6659" name="Coluna6659" dataDxfId="9725" dataCellStyle="Normal 2 2 3 2"/>
    <tableColumn id="6660" name="Coluna6660" dataDxfId="9724" dataCellStyle="Normal 2 2 3 2"/>
    <tableColumn id="6661" name="Coluna6661" dataDxfId="9723" dataCellStyle="Normal 2 2 3 2"/>
    <tableColumn id="6662" name="Coluna6662" dataDxfId="9722" dataCellStyle="Normal 2 2 3 2"/>
    <tableColumn id="6663" name="Coluna6663" dataDxfId="9721" dataCellStyle="Normal 2 2 3 2"/>
    <tableColumn id="6664" name="Coluna6664" dataDxfId="9720" dataCellStyle="Normal 2 2 3 2"/>
    <tableColumn id="6665" name="Coluna6665" dataDxfId="9719" dataCellStyle="Normal 2 2 3 2"/>
    <tableColumn id="6666" name="Coluna6666" dataDxfId="9718" dataCellStyle="Normal 2 2 3 2"/>
    <tableColumn id="6667" name="Coluna6667" dataDxfId="9717" dataCellStyle="Normal 2 2 3 2"/>
    <tableColumn id="6668" name="Coluna6668" dataDxfId="9716" dataCellStyle="Normal 2 2 3 2"/>
    <tableColumn id="6669" name="Coluna6669" dataDxfId="9715" dataCellStyle="Normal 2 2 3 2"/>
    <tableColumn id="6670" name="Coluna6670" dataDxfId="9714" dataCellStyle="Normal 2 2 3 2"/>
    <tableColumn id="6671" name="Coluna6671" dataDxfId="9713" dataCellStyle="Normal 2 2 3 2"/>
    <tableColumn id="6672" name="Coluna6672" dataDxfId="9712" dataCellStyle="Normal 2 2 3 2"/>
    <tableColumn id="6673" name="Coluna6673" dataDxfId="9711" dataCellStyle="Normal 2 2 3 2"/>
    <tableColumn id="6674" name="Coluna6674" dataDxfId="9710" dataCellStyle="Normal 2 2 3 2"/>
    <tableColumn id="6675" name="Coluna6675" dataDxfId="9709" dataCellStyle="Normal 2 2 3 2"/>
    <tableColumn id="6676" name="Coluna6676" dataDxfId="9708" dataCellStyle="Normal 2 2 3 2"/>
    <tableColumn id="6677" name="Coluna6677" dataDxfId="9707" dataCellStyle="Normal 2 2 3 2"/>
    <tableColumn id="6678" name="Coluna6678" dataDxfId="9706" dataCellStyle="Normal 2 2 3 2"/>
    <tableColumn id="6679" name="Coluna6679" dataDxfId="9705" dataCellStyle="Normal 2 2 3 2"/>
    <tableColumn id="6680" name="Coluna6680" dataDxfId="9704" dataCellStyle="Normal 2 2 3 2"/>
    <tableColumn id="6681" name="Coluna6681" dataDxfId="9703" dataCellStyle="Normal 2 2 3 2"/>
    <tableColumn id="6682" name="Coluna6682" dataDxfId="9702" dataCellStyle="Normal 2 2 3 2"/>
    <tableColumn id="6683" name="Coluna6683" dataDxfId="9701" dataCellStyle="Normal 2 2 3 2"/>
    <tableColumn id="6684" name="Coluna6684" dataDxfId="9700" dataCellStyle="Normal 2 2 3 2"/>
    <tableColumn id="6685" name="Coluna6685" dataDxfId="9699" dataCellStyle="Normal 2 2 3 2"/>
    <tableColumn id="6686" name="Coluna6686" dataDxfId="9698" dataCellStyle="Normal 2 2 3 2"/>
    <tableColumn id="6687" name="Coluna6687" dataDxfId="9697" dataCellStyle="Normal 2 2 3 2"/>
    <tableColumn id="6688" name="Coluna6688" dataDxfId="9696" dataCellStyle="Normal 2 2 3 2"/>
    <tableColumn id="6689" name="Coluna6689" dataDxfId="9695" dataCellStyle="Normal 2 2 3 2"/>
    <tableColumn id="6690" name="Coluna6690" dataDxfId="9694" dataCellStyle="Normal 2 2 3 2"/>
    <tableColumn id="6691" name="Coluna6691" dataDxfId="9693" dataCellStyle="Normal 2 2 3 2"/>
    <tableColumn id="6692" name="Coluna6692" dataDxfId="9692" dataCellStyle="Normal 2 2 3 2"/>
    <tableColumn id="6693" name="Coluna6693" dataDxfId="9691" dataCellStyle="Normal 2 2 3 2"/>
    <tableColumn id="6694" name="Coluna6694" dataDxfId="9690" dataCellStyle="Normal 2 2 3 2"/>
    <tableColumn id="6695" name="Coluna6695" dataDxfId="9689" dataCellStyle="Normal 2 2 3 2"/>
    <tableColumn id="6696" name="Coluna6696" dataDxfId="9688" dataCellStyle="Normal 2 2 3 2"/>
    <tableColumn id="6697" name="Coluna6697" dataDxfId="9687" dataCellStyle="Normal 2 2 3 2"/>
    <tableColumn id="6698" name="Coluna6698" dataDxfId="9686" dataCellStyle="Normal 2 2 3 2"/>
    <tableColumn id="6699" name="Coluna6699" dataDxfId="9685" dataCellStyle="Normal 2 2 3 2"/>
    <tableColumn id="6700" name="Coluna6700" dataDxfId="9684" dataCellStyle="Normal 2 2 3 2"/>
    <tableColumn id="6701" name="Coluna6701" dataDxfId="9683" dataCellStyle="Normal 2 2 3 2"/>
    <tableColumn id="6702" name="Coluna6702" dataDxfId="9682" dataCellStyle="Normal 2 2 3 2"/>
    <tableColumn id="6703" name="Coluna6703" dataDxfId="9681" dataCellStyle="Normal 2 2 3 2"/>
    <tableColumn id="6704" name="Coluna6704" dataDxfId="9680" dataCellStyle="Normal 2 2 3 2"/>
    <tableColumn id="6705" name="Coluna6705" dataDxfId="9679" dataCellStyle="Normal 2 2 3 2"/>
    <tableColumn id="6706" name="Coluna6706" dataDxfId="9678" dataCellStyle="Normal 2 2 3 2"/>
    <tableColumn id="6707" name="Coluna6707" dataDxfId="9677" dataCellStyle="Normal 2 2 3 2"/>
    <tableColumn id="6708" name="Coluna6708" dataDxfId="9676" dataCellStyle="Normal 2 2 3 2"/>
    <tableColumn id="6709" name="Coluna6709" dataDxfId="9675" dataCellStyle="Normal 2 2 3 2"/>
    <tableColumn id="6710" name="Coluna6710" dataDxfId="9674" dataCellStyle="Normal 2 2 3 2"/>
    <tableColumn id="6711" name="Coluna6711" dataDxfId="9673" dataCellStyle="Normal 2 2 3 2"/>
    <tableColumn id="6712" name="Coluna6712" dataDxfId="9672" dataCellStyle="Normal 2 2 3 2"/>
    <tableColumn id="6713" name="Coluna6713" dataDxfId="9671" dataCellStyle="Normal 2 2 3 2"/>
    <tableColumn id="6714" name="Coluna6714" dataDxfId="9670" dataCellStyle="Normal 2 2 3 2"/>
    <tableColumn id="6715" name="Coluna6715" dataDxfId="9669" dataCellStyle="Normal 2 2 3 2"/>
    <tableColumn id="6716" name="Coluna6716" dataDxfId="9668" dataCellStyle="Normal 2 2 3 2"/>
    <tableColumn id="6717" name="Coluna6717" dataDxfId="9667" dataCellStyle="Normal 2 2 3 2"/>
    <tableColumn id="6718" name="Coluna6718" dataDxfId="9666" dataCellStyle="Normal 2 2 3 2"/>
    <tableColumn id="6719" name="Coluna6719" dataDxfId="9665" dataCellStyle="Normal 2 2 3 2"/>
    <tableColumn id="6720" name="Coluna6720" dataDxfId="9664" dataCellStyle="Normal 2 2 3 2"/>
    <tableColumn id="6721" name="Coluna6721" dataDxfId="9663" dataCellStyle="Normal 2 2 3 2"/>
    <tableColumn id="6722" name="Coluna6722" dataDxfId="9662" dataCellStyle="Normal 2 2 3 2"/>
    <tableColumn id="6723" name="Coluna6723" dataDxfId="9661" dataCellStyle="Normal 2 2 3 2"/>
    <tableColumn id="6724" name="Coluna6724" dataDxfId="9660" dataCellStyle="Normal 2 2 3 2"/>
    <tableColumn id="6725" name="Coluna6725" dataDxfId="9659" dataCellStyle="Normal 2 2 3 2"/>
    <tableColumn id="6726" name="Coluna6726" dataDxfId="9658" dataCellStyle="Normal 2 2 3 2"/>
    <tableColumn id="6727" name="Coluna6727" dataDxfId="9657" dataCellStyle="Normal 2 2 3 2"/>
    <tableColumn id="6728" name="Coluna6728" dataDxfId="9656" dataCellStyle="Normal 2 2 3 2"/>
    <tableColumn id="6729" name="Coluna6729" dataDxfId="9655" dataCellStyle="Normal 2 2 3 2"/>
    <tableColumn id="6730" name="Coluna6730" dataDxfId="9654" dataCellStyle="Normal 2 2 3 2"/>
    <tableColumn id="6731" name="Coluna6731" dataDxfId="9653" dataCellStyle="Normal 2 2 3 2"/>
    <tableColumn id="6732" name="Coluna6732" dataDxfId="9652" dataCellStyle="Normal 2 2 3 2"/>
    <tableColumn id="6733" name="Coluna6733" dataDxfId="9651" dataCellStyle="Normal 2 2 3 2"/>
    <tableColumn id="6734" name="Coluna6734" dataDxfId="9650" dataCellStyle="Normal 2 2 3 2"/>
    <tableColumn id="6735" name="Coluna6735" dataDxfId="9649" dataCellStyle="Normal 2 2 3 2"/>
    <tableColumn id="6736" name="Coluna6736" dataDxfId="9648" dataCellStyle="Normal 2 2 3 2"/>
    <tableColumn id="6737" name="Coluna6737" dataDxfId="9647" dataCellStyle="Normal 2 2 3 2"/>
    <tableColumn id="6738" name="Coluna6738" dataDxfId="9646" dataCellStyle="Normal 2 2 3 2"/>
    <tableColumn id="6739" name="Coluna6739" dataDxfId="9645" dataCellStyle="Normal 2 2 3 2"/>
    <tableColumn id="6740" name="Coluna6740" dataDxfId="9644" dataCellStyle="Normal 2 2 3 2"/>
    <tableColumn id="6741" name="Coluna6741" dataDxfId="9643" dataCellStyle="Normal 2 2 3 2"/>
    <tableColumn id="6742" name="Coluna6742" dataDxfId="9642" dataCellStyle="Normal 2 2 3 2"/>
    <tableColumn id="6743" name="Coluna6743" dataDxfId="9641" dataCellStyle="Normal 2 2 3 2"/>
    <tableColumn id="6744" name="Coluna6744" dataDxfId="9640" dataCellStyle="Normal 2 2 3 2"/>
    <tableColumn id="6745" name="Coluna6745" dataDxfId="9639" dataCellStyle="Normal 2 2 3 2"/>
    <tableColumn id="6746" name="Coluna6746" dataDxfId="9638" dataCellStyle="Normal 2 2 3 2"/>
    <tableColumn id="6747" name="Coluna6747" dataDxfId="9637" dataCellStyle="Normal 2 2 3 2"/>
    <tableColumn id="6748" name="Coluna6748" dataDxfId="9636" dataCellStyle="Normal 2 2 3 2"/>
    <tableColumn id="6749" name="Coluna6749" dataDxfId="9635" dataCellStyle="Normal 2 2 3 2"/>
    <tableColumn id="6750" name="Coluna6750" dataDxfId="9634" dataCellStyle="Normal 2 2 3 2"/>
    <tableColumn id="6751" name="Coluna6751" dataDxfId="9633" dataCellStyle="Normal 2 2 3 2"/>
    <tableColumn id="6752" name="Coluna6752" dataDxfId="9632" dataCellStyle="Normal 2 2 3 2"/>
    <tableColumn id="6753" name="Coluna6753" dataDxfId="9631" dataCellStyle="Normal 2 2 3 2"/>
    <tableColumn id="6754" name="Coluna6754" dataDxfId="9630" dataCellStyle="Normal 2 2 3 2"/>
    <tableColumn id="6755" name="Coluna6755" dataDxfId="9629" dataCellStyle="Normal 2 2 3 2"/>
    <tableColumn id="6756" name="Coluna6756" dataDxfId="9628" dataCellStyle="Normal 2 2 3 2"/>
    <tableColumn id="6757" name="Coluna6757" dataDxfId="9627" dataCellStyle="Normal 2 2 3 2"/>
    <tableColumn id="6758" name="Coluna6758" dataDxfId="9626" dataCellStyle="Normal 2 2 3 2"/>
    <tableColumn id="6759" name="Coluna6759" dataDxfId="9625" dataCellStyle="Normal 2 2 3 2"/>
    <tableColumn id="6760" name="Coluna6760" dataDxfId="9624" dataCellStyle="Normal 2 2 3 2"/>
    <tableColumn id="6761" name="Coluna6761" dataDxfId="9623" dataCellStyle="Normal 2 2 3 2"/>
    <tableColumn id="6762" name="Coluna6762" dataDxfId="9622" dataCellStyle="Normal 2 2 3 2"/>
    <tableColumn id="6763" name="Coluna6763" dataDxfId="9621" dataCellStyle="Normal 2 2 3 2"/>
    <tableColumn id="6764" name="Coluna6764" dataDxfId="9620" dataCellStyle="Normal 2 2 3 2"/>
    <tableColumn id="6765" name="Coluna6765" dataDxfId="9619" dataCellStyle="Normal 2 2 3 2"/>
    <tableColumn id="6766" name="Coluna6766" dataDxfId="9618" dataCellStyle="Normal 2 2 3 2"/>
    <tableColumn id="6767" name="Coluna6767" dataDxfId="9617" dataCellStyle="Normal 2 2 3 2"/>
    <tableColumn id="6768" name="Coluna6768" dataDxfId="9616" dataCellStyle="Normal 2 2 3 2"/>
    <tableColumn id="6769" name="Coluna6769" dataDxfId="9615" dataCellStyle="Normal 2 2 3 2"/>
    <tableColumn id="6770" name="Coluna6770" dataDxfId="9614" dataCellStyle="Normal 2 2 3 2"/>
    <tableColumn id="6771" name="Coluna6771" dataDxfId="9613" dataCellStyle="Normal 2 2 3 2"/>
    <tableColumn id="6772" name="Coluna6772" dataDxfId="9612" dataCellStyle="Normal 2 2 3 2"/>
    <tableColumn id="6773" name="Coluna6773" dataDxfId="9611" dataCellStyle="Normal 2 2 3 2"/>
    <tableColumn id="6774" name="Coluna6774" dataDxfId="9610" dataCellStyle="Normal 2 2 3 2"/>
    <tableColumn id="6775" name="Coluna6775" dataDxfId="9609" dataCellStyle="Normal 2 2 3 2"/>
    <tableColumn id="6776" name="Coluna6776" dataDxfId="9608" dataCellStyle="Normal 2 2 3 2"/>
    <tableColumn id="6777" name="Coluna6777" dataDxfId="9607" dataCellStyle="Normal 2 2 3 2"/>
    <tableColumn id="6778" name="Coluna6778" dataDxfId="9606" dataCellStyle="Normal 2 2 3 2"/>
    <tableColumn id="6779" name="Coluna6779" dataDxfId="9605" dataCellStyle="Normal 2 2 3 2"/>
    <tableColumn id="6780" name="Coluna6780" dataDxfId="9604" dataCellStyle="Normal 2 2 3 2"/>
    <tableColumn id="6781" name="Coluna6781" dataDxfId="9603" dataCellStyle="Normal 2 2 3 2"/>
    <tableColumn id="6782" name="Coluna6782" dataDxfId="9602" dataCellStyle="Normal 2 2 3 2"/>
    <tableColumn id="6783" name="Coluna6783" dataDxfId="9601" dataCellStyle="Normal 2 2 3 2"/>
    <tableColumn id="6784" name="Coluna6784" dataDxfId="9600" dataCellStyle="Normal 2 2 3 2"/>
    <tableColumn id="6785" name="Coluna6785" dataDxfId="9599" dataCellStyle="Normal 2 2 3 2"/>
    <tableColumn id="6786" name="Coluna6786" dataDxfId="9598" dataCellStyle="Normal 2 2 3 2"/>
    <tableColumn id="6787" name="Coluna6787" dataDxfId="9597" dataCellStyle="Normal 2 2 3 2"/>
    <tableColumn id="6788" name="Coluna6788" dataDxfId="9596" dataCellStyle="Normal 2 2 3 2"/>
    <tableColumn id="6789" name="Coluna6789" dataDxfId="9595" dataCellStyle="Normal 2 2 3 2"/>
    <tableColumn id="6790" name="Coluna6790" dataDxfId="9594" dataCellStyle="Normal 2 2 3 2"/>
    <tableColumn id="6791" name="Coluna6791" dataDxfId="9593" dataCellStyle="Normal 2 2 3 2"/>
    <tableColumn id="6792" name="Coluna6792" dataDxfId="9592" dataCellStyle="Normal 2 2 3 2"/>
    <tableColumn id="6793" name="Coluna6793" dataDxfId="9591" dataCellStyle="Normal 2 2 3 2"/>
    <tableColumn id="6794" name="Coluna6794" dataDxfId="9590" dataCellStyle="Normal 2 2 3 2"/>
    <tableColumn id="6795" name="Coluna6795" dataDxfId="9589" dataCellStyle="Normal 2 2 3 2"/>
    <tableColumn id="6796" name="Coluna6796" dataDxfId="9588" dataCellStyle="Normal 2 2 3 2"/>
    <tableColumn id="6797" name="Coluna6797" dataDxfId="9587" dataCellStyle="Normal 2 2 3 2"/>
    <tableColumn id="6798" name="Coluna6798" dataDxfId="9586" dataCellStyle="Normal 2 2 3 2"/>
    <tableColumn id="6799" name="Coluna6799" dataDxfId="9585" dataCellStyle="Normal 2 2 3 2"/>
    <tableColumn id="6800" name="Coluna6800" dataDxfId="9584" dataCellStyle="Normal 2 2 3 2"/>
    <tableColumn id="6801" name="Coluna6801" dataDxfId="9583" dataCellStyle="Normal 2 2 3 2"/>
    <tableColumn id="6802" name="Coluna6802" dataDxfId="9582" dataCellStyle="Normal 2 2 3 2"/>
    <tableColumn id="6803" name="Coluna6803" dataDxfId="9581" dataCellStyle="Normal 2 2 3 2"/>
    <tableColumn id="6804" name="Coluna6804" dataDxfId="9580" dataCellStyle="Normal 2 2 3 2"/>
    <tableColumn id="6805" name="Coluna6805" dataDxfId="9579" dataCellStyle="Normal 2 2 3 2"/>
    <tableColumn id="6806" name="Coluna6806" dataDxfId="9578" dataCellStyle="Normal 2 2 3 2"/>
    <tableColumn id="6807" name="Coluna6807" dataDxfId="9577" dataCellStyle="Normal 2 2 3 2"/>
    <tableColumn id="6808" name="Coluna6808" dataDxfId="9576" dataCellStyle="Normal 2 2 3 2"/>
    <tableColumn id="6809" name="Coluna6809" dataDxfId="9575" dataCellStyle="Normal 2 2 3 2"/>
    <tableColumn id="6810" name="Coluna6810" dataDxfId="9574" dataCellStyle="Normal 2 2 3 2"/>
    <tableColumn id="6811" name="Coluna6811" dataDxfId="9573" dataCellStyle="Normal 2 2 3 2"/>
    <tableColumn id="6812" name="Coluna6812" dataDxfId="9572" dataCellStyle="Normal 2 2 3 2"/>
    <tableColumn id="6813" name="Coluna6813" dataDxfId="9571" dataCellStyle="Normal 2 2 3 2"/>
    <tableColumn id="6814" name="Coluna6814" dataDxfId="9570" dataCellStyle="Normal 2 2 3 2"/>
    <tableColumn id="6815" name="Coluna6815" dataDxfId="9569" dataCellStyle="Normal 2 2 3 2"/>
    <tableColumn id="6816" name="Coluna6816" dataDxfId="9568" dataCellStyle="Normal 2 2 3 2"/>
    <tableColumn id="6817" name="Coluna6817" dataDxfId="9567" dataCellStyle="Normal 2 2 3 2"/>
    <tableColumn id="6818" name="Coluna6818" dataDxfId="9566" dataCellStyle="Normal 2 2 3 2"/>
    <tableColumn id="6819" name="Coluna6819" dataDxfId="9565" dataCellStyle="Normal 2 2 3 2"/>
    <tableColumn id="6820" name="Coluna6820" dataDxfId="9564" dataCellStyle="Normal 2 2 3 2"/>
    <tableColumn id="6821" name="Coluna6821" dataDxfId="9563" dataCellStyle="Normal 2 2 3 2"/>
    <tableColumn id="6822" name="Coluna6822" dataDxfId="9562" dataCellStyle="Normal 2 2 3 2"/>
    <tableColumn id="6823" name="Coluna6823" dataDxfId="9561" dataCellStyle="Normal 2 2 3 2"/>
    <tableColumn id="6824" name="Coluna6824" dataDxfId="9560" dataCellStyle="Normal 2 2 3 2"/>
    <tableColumn id="6825" name="Coluna6825" dataDxfId="9559" dataCellStyle="Normal 2 2 3 2"/>
    <tableColumn id="6826" name="Coluna6826" dataDxfId="9558" dataCellStyle="Normal 2 2 3 2"/>
    <tableColumn id="6827" name="Coluna6827" dataDxfId="9557" dataCellStyle="Normal 2 2 3 2"/>
    <tableColumn id="6828" name="Coluna6828" dataDxfId="9556" dataCellStyle="Normal 2 2 3 2"/>
    <tableColumn id="6829" name="Coluna6829" dataDxfId="9555" dataCellStyle="Normal 2 2 3 2"/>
    <tableColumn id="6830" name="Coluna6830" dataDxfId="9554" dataCellStyle="Normal 2 2 3 2"/>
    <tableColumn id="6831" name="Coluna6831" dataDxfId="9553" dataCellStyle="Normal 2 2 3 2"/>
    <tableColumn id="6832" name="Coluna6832" dataDxfId="9552" dataCellStyle="Normal 2 2 3 2"/>
    <tableColumn id="6833" name="Coluna6833" dataDxfId="9551" dataCellStyle="Normal 2 2 3 2"/>
    <tableColumn id="6834" name="Coluna6834" dataDxfId="9550" dataCellStyle="Normal 2 2 3 2"/>
    <tableColumn id="6835" name="Coluna6835" dataDxfId="9549" dataCellStyle="Normal 2 2 3 2"/>
    <tableColumn id="6836" name="Coluna6836" dataDxfId="9548" dataCellStyle="Normal 2 2 3 2"/>
    <tableColumn id="6837" name="Coluna6837" dataDxfId="9547" dataCellStyle="Normal 2 2 3 2"/>
    <tableColumn id="6838" name="Coluna6838" dataDxfId="9546" dataCellStyle="Normal 2 2 3 2"/>
    <tableColumn id="6839" name="Coluna6839" dataDxfId="9545" dataCellStyle="Normal 2 2 3 2"/>
    <tableColumn id="6840" name="Coluna6840" dataDxfId="9544" dataCellStyle="Normal 2 2 3 2"/>
    <tableColumn id="6841" name="Coluna6841" dataDxfId="9543" dataCellStyle="Normal 2 2 3 2"/>
    <tableColumn id="6842" name="Coluna6842" dataDxfId="9542" dataCellStyle="Normal 2 2 3 2"/>
    <tableColumn id="6843" name="Coluna6843" dataDxfId="9541" dataCellStyle="Normal 2 2 3 2"/>
    <tableColumn id="6844" name="Coluna6844" dataDxfId="9540" dataCellStyle="Normal 2 2 3 2"/>
    <tableColumn id="6845" name="Coluna6845" dataDxfId="9539" dataCellStyle="Normal 2 2 3 2"/>
    <tableColumn id="6846" name="Coluna6846" dataDxfId="9538" dataCellStyle="Normal 2 2 3 2"/>
    <tableColumn id="6847" name="Coluna6847" dataDxfId="9537" dataCellStyle="Normal 2 2 3 2"/>
    <tableColumn id="6848" name="Coluna6848" dataDxfId="9536" dataCellStyle="Normal 2 2 3 2"/>
    <tableColumn id="6849" name="Coluna6849" dataDxfId="9535" dataCellStyle="Normal 2 2 3 2"/>
    <tableColumn id="6850" name="Coluna6850" dataDxfId="9534" dataCellStyle="Normal 2 2 3 2"/>
    <tableColumn id="6851" name="Coluna6851" dataDxfId="9533" dataCellStyle="Normal 2 2 3 2"/>
    <tableColumn id="6852" name="Coluna6852" dataDxfId="9532" dataCellStyle="Normal 2 2 3 2"/>
    <tableColumn id="6853" name="Coluna6853" dataDxfId="9531" dataCellStyle="Normal 2 2 3 2"/>
    <tableColumn id="6854" name="Coluna6854" dataDxfId="9530" dataCellStyle="Normal 2 2 3 2"/>
    <tableColumn id="6855" name="Coluna6855" dataDxfId="9529" dataCellStyle="Normal 2 2 3 2"/>
    <tableColumn id="6856" name="Coluna6856" dataDxfId="9528" dataCellStyle="Normal 2 2 3 2"/>
    <tableColumn id="6857" name="Coluna6857" dataDxfId="9527" dataCellStyle="Normal 2 2 3 2"/>
    <tableColumn id="6858" name="Coluna6858" dataDxfId="9526" dataCellStyle="Normal 2 2 3 2"/>
    <tableColumn id="6859" name="Coluna6859" dataDxfId="9525" dataCellStyle="Normal 2 2 3 2"/>
    <tableColumn id="6860" name="Coluna6860" dataDxfId="9524" dataCellStyle="Normal 2 2 3 2"/>
    <tableColumn id="6861" name="Coluna6861" dataDxfId="9523" dataCellStyle="Normal 2 2 3 2"/>
    <tableColumn id="6862" name="Coluna6862" dataDxfId="9522" dataCellStyle="Normal 2 2 3 2"/>
    <tableColumn id="6863" name="Coluna6863" dataDxfId="9521" dataCellStyle="Normal 2 2 3 2"/>
    <tableColumn id="6864" name="Coluna6864" dataDxfId="9520" dataCellStyle="Normal 2 2 3 2"/>
    <tableColumn id="6865" name="Coluna6865" dataDxfId="9519" dataCellStyle="Normal 2 2 3 2"/>
    <tableColumn id="6866" name="Coluna6866" dataDxfId="9518" dataCellStyle="Normal 2 2 3 2"/>
    <tableColumn id="6867" name="Coluna6867" dataDxfId="9517" dataCellStyle="Normal 2 2 3 2"/>
    <tableColumn id="6868" name="Coluna6868" dataDxfId="9516" dataCellStyle="Normal 2 2 3 2"/>
    <tableColumn id="6869" name="Coluna6869" dataDxfId="9515" dataCellStyle="Normal 2 2 3 2"/>
    <tableColumn id="6870" name="Coluna6870" dataDxfId="9514" dataCellStyle="Normal 2 2 3 2"/>
    <tableColumn id="6871" name="Coluna6871" dataDxfId="9513" dataCellStyle="Normal 2 2 3 2"/>
    <tableColumn id="6872" name="Coluna6872" dataDxfId="9512" dataCellStyle="Normal 2 2 3 2"/>
    <tableColumn id="6873" name="Coluna6873" dataDxfId="9511" dataCellStyle="Normal 2 2 3 2"/>
    <tableColumn id="6874" name="Coluna6874" dataDxfId="9510" dataCellStyle="Normal 2 2 3 2"/>
    <tableColumn id="6875" name="Coluna6875" dataDxfId="9509" dataCellStyle="Normal 2 2 3 2"/>
    <tableColumn id="6876" name="Coluna6876" dataDxfId="9508" dataCellStyle="Normal 2 2 3 2"/>
    <tableColumn id="6877" name="Coluna6877" dataDxfId="9507" dataCellStyle="Normal 2 2 3 2"/>
    <tableColumn id="6878" name="Coluna6878" dataDxfId="9506" dataCellStyle="Normal 2 2 3 2"/>
    <tableColumn id="6879" name="Coluna6879" dataDxfId="9505" dataCellStyle="Normal 2 2 3 2"/>
    <tableColumn id="6880" name="Coluna6880" dataDxfId="9504" dataCellStyle="Normal 2 2 3 2"/>
    <tableColumn id="6881" name="Coluna6881" dataDxfId="9503" dataCellStyle="Normal 2 2 3 2"/>
    <tableColumn id="6882" name="Coluna6882" dataDxfId="9502" dataCellStyle="Normal 2 2 3 2"/>
    <tableColumn id="6883" name="Coluna6883" dataDxfId="9501" dataCellStyle="Normal 2 2 3 2"/>
    <tableColumn id="6884" name="Coluna6884" dataDxfId="9500" dataCellStyle="Normal 2 2 3 2"/>
    <tableColumn id="6885" name="Coluna6885" dataDxfId="9499" dataCellStyle="Normal 2 2 3 2"/>
    <tableColumn id="6886" name="Coluna6886" dataDxfId="9498" dataCellStyle="Normal 2 2 3 2"/>
    <tableColumn id="6887" name="Coluna6887" dataDxfId="9497" dataCellStyle="Normal 2 2 3 2"/>
    <tableColumn id="6888" name="Coluna6888" dataDxfId="9496" dataCellStyle="Normal 2 2 3 2"/>
    <tableColumn id="6889" name="Coluna6889" dataDxfId="9495" dataCellStyle="Normal 2 2 3 2"/>
    <tableColumn id="6890" name="Coluna6890" dataDxfId="9494" dataCellStyle="Normal 2 2 3 2"/>
    <tableColumn id="6891" name="Coluna6891" dataDxfId="9493" dataCellStyle="Normal 2 2 3 2"/>
    <tableColumn id="6892" name="Coluna6892" dataDxfId="9492" dataCellStyle="Normal 2 2 3 2"/>
    <tableColumn id="6893" name="Coluna6893" dataDxfId="9491" dataCellStyle="Normal 2 2 3 2"/>
    <tableColumn id="6894" name="Coluna6894" dataDxfId="9490" dataCellStyle="Normal 2 2 3 2"/>
    <tableColumn id="6895" name="Coluna6895" dataDxfId="9489" dataCellStyle="Normal 2 2 3 2"/>
    <tableColumn id="6896" name="Coluna6896" dataDxfId="9488" dataCellStyle="Normal 2 2 3 2"/>
    <tableColumn id="6897" name="Coluna6897" dataDxfId="9487" dataCellStyle="Normal 2 2 3 2"/>
    <tableColumn id="6898" name="Coluna6898" dataDxfId="9486" dataCellStyle="Normal 2 2 3 2"/>
    <tableColumn id="6899" name="Coluna6899" dataDxfId="9485" dataCellStyle="Normal 2 2 3 2"/>
    <tableColumn id="6900" name="Coluna6900" dataDxfId="9484" dataCellStyle="Normal 2 2 3 2"/>
    <tableColumn id="6901" name="Coluna6901" dataDxfId="9483" dataCellStyle="Normal 2 2 3 2"/>
    <tableColumn id="6902" name="Coluna6902" dataDxfId="9482" dataCellStyle="Normal 2 2 3 2"/>
    <tableColumn id="6903" name="Coluna6903" dataDxfId="9481" dataCellStyle="Normal 2 2 3 2"/>
    <tableColumn id="6904" name="Coluna6904" dataDxfId="9480" dataCellStyle="Normal 2 2 3 2"/>
    <tableColumn id="6905" name="Coluna6905" dataDxfId="9479" dataCellStyle="Normal 2 2 3 2"/>
    <tableColumn id="6906" name="Coluna6906" dataDxfId="9478" dataCellStyle="Normal 2 2 3 2"/>
    <tableColumn id="6907" name="Coluna6907" dataDxfId="9477" dataCellStyle="Normal 2 2 3 2"/>
    <tableColumn id="6908" name="Coluna6908" dataDxfId="9476" dataCellStyle="Normal 2 2 3 2"/>
    <tableColumn id="6909" name="Coluna6909" dataDxfId="9475" dataCellStyle="Normal 2 2 3 2"/>
    <tableColumn id="6910" name="Coluna6910" dataDxfId="9474" dataCellStyle="Normal 2 2 3 2"/>
    <tableColumn id="6911" name="Coluna6911" dataDxfId="9473" dataCellStyle="Normal 2 2 3 2"/>
    <tableColumn id="6912" name="Coluna6912" dataDxfId="9472" dataCellStyle="Normal 2 2 3 2"/>
    <tableColumn id="6913" name="Coluna6913" dataDxfId="9471" dataCellStyle="Normal 2 2 3 2"/>
    <tableColumn id="6914" name="Coluna6914" dataDxfId="9470" dataCellStyle="Normal 2 2 3 2"/>
    <tableColumn id="6915" name="Coluna6915" dataDxfId="9469" dataCellStyle="Normal 2 2 3 2"/>
    <tableColumn id="6916" name="Coluna6916" dataDxfId="9468" dataCellStyle="Normal 2 2 3 2"/>
    <tableColumn id="6917" name="Coluna6917" dataDxfId="9467" dataCellStyle="Normal 2 2 3 2"/>
    <tableColumn id="6918" name="Coluna6918" dataDxfId="9466" dataCellStyle="Normal 2 2 3 2"/>
    <tableColumn id="6919" name="Coluna6919" dataDxfId="9465" dataCellStyle="Normal 2 2 3 2"/>
    <tableColumn id="6920" name="Coluna6920" dataDxfId="9464" dataCellStyle="Normal 2 2 3 2"/>
    <tableColumn id="6921" name="Coluna6921" dataDxfId="9463" dataCellStyle="Normal 2 2 3 2"/>
    <tableColumn id="6922" name="Coluna6922" dataDxfId="9462" dataCellStyle="Normal 2 2 3 2"/>
    <tableColumn id="6923" name="Coluna6923" dataDxfId="9461" dataCellStyle="Normal 2 2 3 2"/>
    <tableColumn id="6924" name="Coluna6924" dataDxfId="9460" dataCellStyle="Normal 2 2 3 2"/>
    <tableColumn id="6925" name="Coluna6925" dataDxfId="9459" dataCellStyle="Normal 2 2 3 2"/>
    <tableColumn id="6926" name="Coluna6926" dataDxfId="9458" dataCellStyle="Normal 2 2 3 2"/>
    <tableColumn id="6927" name="Coluna6927" dataDxfId="9457" dataCellStyle="Normal 2 2 3 2"/>
    <tableColumn id="6928" name="Coluna6928" dataDxfId="9456" dataCellStyle="Normal 2 2 3 2"/>
    <tableColumn id="6929" name="Coluna6929" dataDxfId="9455" dataCellStyle="Normal 2 2 3 2"/>
    <tableColumn id="6930" name="Coluna6930" dataDxfId="9454" dataCellStyle="Normal 2 2 3 2"/>
    <tableColumn id="6931" name="Coluna6931" dataDxfId="9453" dataCellStyle="Normal 2 2 3 2"/>
    <tableColumn id="6932" name="Coluna6932" dataDxfId="9452" dataCellStyle="Normal 2 2 3 2"/>
    <tableColumn id="6933" name="Coluna6933" dataDxfId="9451" dataCellStyle="Normal 2 2 3 2"/>
    <tableColumn id="6934" name="Coluna6934" dataDxfId="9450" dataCellStyle="Normal 2 2 3 2"/>
    <tableColumn id="6935" name="Coluna6935" dataDxfId="9449" dataCellStyle="Normal 2 2 3 2"/>
    <tableColumn id="6936" name="Coluna6936" dataDxfId="9448" dataCellStyle="Normal 2 2 3 2"/>
    <tableColumn id="6937" name="Coluna6937" dataDxfId="9447" dataCellStyle="Normal 2 2 3 2"/>
    <tableColumn id="6938" name="Coluna6938" dataDxfId="9446" dataCellStyle="Normal 2 2 3 2"/>
    <tableColumn id="6939" name="Coluna6939" dataDxfId="9445" dataCellStyle="Normal 2 2 3 2"/>
    <tableColumn id="6940" name="Coluna6940" dataDxfId="9444" dataCellStyle="Normal 2 2 3 2"/>
    <tableColumn id="6941" name="Coluna6941" dataDxfId="9443" dataCellStyle="Normal 2 2 3 2"/>
    <tableColumn id="6942" name="Coluna6942" dataDxfId="9442" dataCellStyle="Normal 2 2 3 2"/>
    <tableColumn id="6943" name="Coluna6943" dataDxfId="9441" dataCellStyle="Normal 2 2 3 2"/>
    <tableColumn id="6944" name="Coluna6944" dataDxfId="9440" dataCellStyle="Normal 2 2 3 2"/>
    <tableColumn id="6945" name="Coluna6945" dataDxfId="9439" dataCellStyle="Normal 2 2 3 2"/>
    <tableColumn id="6946" name="Coluna6946" dataDxfId="9438" dataCellStyle="Normal 2 2 3 2"/>
    <tableColumn id="6947" name="Coluna6947" dataDxfId="9437" dataCellStyle="Normal 2 2 3 2"/>
    <tableColumn id="6948" name="Coluna6948" dataDxfId="9436" dataCellStyle="Normal 2 2 3 2"/>
    <tableColumn id="6949" name="Coluna6949" dataDxfId="9435" dataCellStyle="Normal 2 2 3 2"/>
    <tableColumn id="6950" name="Coluna6950" dataDxfId="9434" dataCellStyle="Normal 2 2 3 2"/>
    <tableColumn id="6951" name="Coluna6951" dataDxfId="9433" dataCellStyle="Normal 2 2 3 2"/>
    <tableColumn id="6952" name="Coluna6952" dataDxfId="9432" dataCellStyle="Normal 2 2 3 2"/>
    <tableColumn id="6953" name="Coluna6953" dataDxfId="9431" dataCellStyle="Normal 2 2 3 2"/>
    <tableColumn id="6954" name="Coluna6954" dataDxfId="9430" dataCellStyle="Normal 2 2 3 2"/>
    <tableColumn id="6955" name="Coluna6955" dataDxfId="9429" dataCellStyle="Normal 2 2 3 2"/>
    <tableColumn id="6956" name="Coluna6956" dataDxfId="9428" dataCellStyle="Normal 2 2 3 2"/>
    <tableColumn id="6957" name="Coluna6957" dataDxfId="9427" dataCellStyle="Normal 2 2 3 2"/>
    <tableColumn id="6958" name="Coluna6958" dataDxfId="9426" dataCellStyle="Normal 2 2 3 2"/>
    <tableColumn id="6959" name="Coluna6959" dataDxfId="9425" dataCellStyle="Normal 2 2 3 2"/>
    <tableColumn id="6960" name="Coluna6960" dataDxfId="9424" dataCellStyle="Normal 2 2 3 2"/>
    <tableColumn id="6961" name="Coluna6961" dataDxfId="9423" dataCellStyle="Normal 2 2 3 2"/>
    <tableColumn id="6962" name="Coluna6962" dataDxfId="9422" dataCellStyle="Normal 2 2 3 2"/>
    <tableColumn id="6963" name="Coluna6963" dataDxfId="9421" dataCellStyle="Normal 2 2 3 2"/>
    <tableColumn id="6964" name="Coluna6964" dataDxfId="9420" dataCellStyle="Normal 2 2 3 2"/>
    <tableColumn id="6965" name="Coluna6965" dataDxfId="9419" dataCellStyle="Normal 2 2 3 2"/>
    <tableColumn id="6966" name="Coluna6966" dataDxfId="9418" dataCellStyle="Normal 2 2 3 2"/>
    <tableColumn id="6967" name="Coluna6967" dataDxfId="9417" dataCellStyle="Normal 2 2 3 2"/>
    <tableColumn id="6968" name="Coluna6968" dataDxfId="9416" dataCellStyle="Normal 2 2 3 2"/>
    <tableColumn id="6969" name="Coluna6969" dataDxfId="9415" dataCellStyle="Normal 2 2 3 2"/>
    <tableColumn id="6970" name="Coluna6970" dataDxfId="9414" dataCellStyle="Normal 2 2 3 2"/>
    <tableColumn id="6971" name="Coluna6971" dataDxfId="9413" dataCellStyle="Normal 2 2 3 2"/>
    <tableColumn id="6972" name="Coluna6972" dataDxfId="9412" dataCellStyle="Normal 2 2 3 2"/>
    <tableColumn id="6973" name="Coluna6973" dataDxfId="9411" dataCellStyle="Normal 2 2 3 2"/>
    <tableColumn id="6974" name="Coluna6974" dataDxfId="9410" dataCellStyle="Normal 2 2 3 2"/>
    <tableColumn id="6975" name="Coluna6975" dataDxfId="9409" dataCellStyle="Normal 2 2 3 2"/>
    <tableColumn id="6976" name="Coluna6976" dataDxfId="9408" dataCellStyle="Normal 2 2 3 2"/>
    <tableColumn id="6977" name="Coluna6977" dataDxfId="9407" dataCellStyle="Normal 2 2 3 2"/>
    <tableColumn id="6978" name="Coluna6978" dataDxfId="9406" dataCellStyle="Normal 2 2 3 2"/>
    <tableColumn id="6979" name="Coluna6979" dataDxfId="9405" dataCellStyle="Normal 2 2 3 2"/>
    <tableColumn id="6980" name="Coluna6980" dataDxfId="9404" dataCellStyle="Normal 2 2 3 2"/>
    <tableColumn id="6981" name="Coluna6981" dataDxfId="9403" dataCellStyle="Normal 2 2 3 2"/>
    <tableColumn id="6982" name="Coluna6982" dataDxfId="9402" dataCellStyle="Normal 2 2 3 2"/>
    <tableColumn id="6983" name="Coluna6983" dataDxfId="9401" dataCellStyle="Normal 2 2 3 2"/>
    <tableColumn id="6984" name="Coluna6984" dataDxfId="9400" dataCellStyle="Normal 2 2 3 2"/>
    <tableColumn id="6985" name="Coluna6985" dataDxfId="9399" dataCellStyle="Normal 2 2 3 2"/>
    <tableColumn id="6986" name="Coluna6986" dataDxfId="9398" dataCellStyle="Normal 2 2 3 2"/>
    <tableColumn id="6987" name="Coluna6987" dataDxfId="9397" dataCellStyle="Normal 2 2 3 2"/>
    <tableColumn id="6988" name="Coluna6988" dataDxfId="9396" dataCellStyle="Normal 2 2 3 2"/>
    <tableColumn id="6989" name="Coluna6989" dataDxfId="9395" dataCellStyle="Normal 2 2 3 2"/>
    <tableColumn id="6990" name="Coluna6990" dataDxfId="9394" dataCellStyle="Normal 2 2 3 2"/>
    <tableColumn id="6991" name="Coluna6991" dataDxfId="9393" dataCellStyle="Normal 2 2 3 2"/>
    <tableColumn id="6992" name="Coluna6992" dataDxfId="9392" dataCellStyle="Normal 2 2 3 2"/>
    <tableColumn id="6993" name="Coluna6993" dataDxfId="9391" dataCellStyle="Normal 2 2 3 2"/>
    <tableColumn id="6994" name="Coluna6994" dataDxfId="9390" dataCellStyle="Normal 2 2 3 2"/>
    <tableColumn id="6995" name="Coluna6995" dataDxfId="9389" dataCellStyle="Normal 2 2 3 2"/>
    <tableColumn id="6996" name="Coluna6996" dataDxfId="9388" dataCellStyle="Normal 2 2 3 2"/>
    <tableColumn id="6997" name="Coluna6997" dataDxfId="9387" dataCellStyle="Normal 2 2 3 2"/>
    <tableColumn id="6998" name="Coluna6998" dataDxfId="9386" dataCellStyle="Normal 2 2 3 2"/>
    <tableColumn id="6999" name="Coluna6999" dataDxfId="9385" dataCellStyle="Normal 2 2 3 2"/>
    <tableColumn id="7000" name="Coluna7000" dataDxfId="9384" dataCellStyle="Normal 2 2 3 2"/>
    <tableColumn id="7001" name="Coluna7001" dataDxfId="9383" dataCellStyle="Normal 2 2 3 2"/>
    <tableColumn id="7002" name="Coluna7002" dataDxfId="9382" dataCellStyle="Normal 2 2 3 2"/>
    <tableColumn id="7003" name="Coluna7003" dataDxfId="9381" dataCellStyle="Normal 2 2 3 2"/>
    <tableColumn id="7004" name="Coluna7004" dataDxfId="9380" dataCellStyle="Normal 2 2 3 2"/>
    <tableColumn id="7005" name="Coluna7005" dataDxfId="9379" dataCellStyle="Normal 2 2 3 2"/>
    <tableColumn id="7006" name="Coluna7006" dataDxfId="9378" dataCellStyle="Normal 2 2 3 2"/>
    <tableColumn id="7007" name="Coluna7007" dataDxfId="9377" dataCellStyle="Normal 2 2 3 2"/>
    <tableColumn id="7008" name="Coluna7008" dataDxfId="9376" dataCellStyle="Normal 2 2 3 2"/>
    <tableColumn id="7009" name="Coluna7009" dataDxfId="9375" dataCellStyle="Normal 2 2 3 2"/>
    <tableColumn id="7010" name="Coluna7010" dataDxfId="9374" dataCellStyle="Normal 2 2 3 2"/>
    <tableColumn id="7011" name="Coluna7011" dataDxfId="9373" dataCellStyle="Normal 2 2 3 2"/>
    <tableColumn id="7012" name="Coluna7012" dataDxfId="9372" dataCellStyle="Normal 2 2 3 2"/>
    <tableColumn id="7013" name="Coluna7013" dataDxfId="9371" dataCellStyle="Normal 2 2 3 2"/>
    <tableColumn id="7014" name="Coluna7014" dataDxfId="9370" dataCellStyle="Normal 2 2 3 2"/>
    <tableColumn id="7015" name="Coluna7015" dataDxfId="9369" dataCellStyle="Normal 2 2 3 2"/>
    <tableColumn id="7016" name="Coluna7016" dataDxfId="9368" dataCellStyle="Normal 2 2 3 2"/>
    <tableColumn id="7017" name="Coluna7017" dataDxfId="9367" dataCellStyle="Normal 2 2 3 2"/>
    <tableColumn id="7018" name="Coluna7018" dataDxfId="9366" dataCellStyle="Normal 2 2 3 2"/>
    <tableColumn id="7019" name="Coluna7019" dataDxfId="9365" dataCellStyle="Normal 2 2 3 2"/>
    <tableColumn id="7020" name="Coluna7020" dataDxfId="9364" dataCellStyle="Normal 2 2 3 2"/>
    <tableColumn id="7021" name="Coluna7021" dataDxfId="9363" dataCellStyle="Normal 2 2 3 2"/>
    <tableColumn id="7022" name="Coluna7022" dataDxfId="9362" dataCellStyle="Normal 2 2 3 2"/>
    <tableColumn id="7023" name="Coluna7023" dataDxfId="9361" dataCellStyle="Normal 2 2 3 2"/>
    <tableColumn id="7024" name="Coluna7024" dataDxfId="9360" dataCellStyle="Normal 2 2 3 2"/>
    <tableColumn id="7025" name="Coluna7025" dataDxfId="9359" dataCellStyle="Normal 2 2 3 2"/>
    <tableColumn id="7026" name="Coluna7026" dataDxfId="9358" dataCellStyle="Normal 2 2 3 2"/>
    <tableColumn id="7027" name="Coluna7027" dataDxfId="9357" dataCellStyle="Normal 2 2 3 2"/>
    <tableColumn id="7028" name="Coluna7028" dataDxfId="9356" dataCellStyle="Normal 2 2 3 2"/>
    <tableColumn id="7029" name="Coluna7029" dataDxfId="9355" dataCellStyle="Normal 2 2 3 2"/>
    <tableColumn id="7030" name="Coluna7030" dataDxfId="9354" dataCellStyle="Normal 2 2 3 2"/>
    <tableColumn id="7031" name="Coluna7031" dataDxfId="9353" dataCellStyle="Normal 2 2 3 2"/>
    <tableColumn id="7032" name="Coluna7032" dataDxfId="9352" dataCellStyle="Normal 2 2 3 2"/>
    <tableColumn id="7033" name="Coluna7033" dataDxfId="9351" dataCellStyle="Normal 2 2 3 2"/>
    <tableColumn id="7034" name="Coluna7034" dataDxfId="9350" dataCellStyle="Normal 2 2 3 2"/>
    <tableColumn id="7035" name="Coluna7035" dataDxfId="9349" dataCellStyle="Normal 2 2 3 2"/>
    <tableColumn id="7036" name="Coluna7036" dataDxfId="9348" dataCellStyle="Normal 2 2 3 2"/>
    <tableColumn id="7037" name="Coluna7037" dataDxfId="9347" dataCellStyle="Normal 2 2 3 2"/>
    <tableColumn id="7038" name="Coluna7038" dataDxfId="9346" dataCellStyle="Normal 2 2 3 2"/>
    <tableColumn id="7039" name="Coluna7039" dataDxfId="9345" dataCellStyle="Normal 2 2 3 2"/>
    <tableColumn id="7040" name="Coluna7040" dataDxfId="9344" dataCellStyle="Normal 2 2 3 2"/>
    <tableColumn id="7041" name="Coluna7041" dataDxfId="9343" dataCellStyle="Normal 2 2 3 2"/>
    <tableColumn id="7042" name="Coluna7042" dataDxfId="9342" dataCellStyle="Normal 2 2 3 2"/>
    <tableColumn id="7043" name="Coluna7043" dataDxfId="9341" dataCellStyle="Normal 2 2 3 2"/>
    <tableColumn id="7044" name="Coluna7044" dataDxfId="9340" dataCellStyle="Normal 2 2 3 2"/>
    <tableColumn id="7045" name="Coluna7045" dataDxfId="9339" dataCellStyle="Normal 2 2 3 2"/>
    <tableColumn id="7046" name="Coluna7046" dataDxfId="9338" dataCellStyle="Normal 2 2 3 2"/>
    <tableColumn id="7047" name="Coluna7047" dataDxfId="9337" dataCellStyle="Normal 2 2 3 2"/>
    <tableColumn id="7048" name="Coluna7048" dataDxfId="9336" dataCellStyle="Normal 2 2 3 2"/>
    <tableColumn id="7049" name="Coluna7049" dataDxfId="9335" dataCellStyle="Normal 2 2 3 2"/>
    <tableColumn id="7050" name="Coluna7050" dataDxfId="9334" dataCellStyle="Normal 2 2 3 2"/>
    <tableColumn id="7051" name="Coluna7051" dataDxfId="9333" dataCellStyle="Normal 2 2 3 2"/>
    <tableColumn id="7052" name="Coluna7052" dataDxfId="9332" dataCellStyle="Normal 2 2 3 2"/>
    <tableColumn id="7053" name="Coluna7053" dataDxfId="9331" dataCellStyle="Normal 2 2 3 2"/>
    <tableColumn id="7054" name="Coluna7054" dataDxfId="9330" dataCellStyle="Normal 2 2 3 2"/>
    <tableColumn id="7055" name="Coluna7055" dataDxfId="9329" dataCellStyle="Normal 2 2 3 2"/>
    <tableColumn id="7056" name="Coluna7056" dataDxfId="9328" dataCellStyle="Normal 2 2 3 2"/>
    <tableColumn id="7057" name="Coluna7057" dataDxfId="9327" dataCellStyle="Normal 2 2 3 2"/>
    <tableColumn id="7058" name="Coluna7058" dataDxfId="9326" dataCellStyle="Normal 2 2 3 2"/>
    <tableColumn id="7059" name="Coluna7059" dataDxfId="9325" dataCellStyle="Normal 2 2 3 2"/>
    <tableColumn id="7060" name="Coluna7060" dataDxfId="9324" dataCellStyle="Normal 2 2 3 2"/>
    <tableColumn id="7061" name="Coluna7061" dataDxfId="9323" dataCellStyle="Normal 2 2 3 2"/>
    <tableColumn id="7062" name="Coluna7062" dataDxfId="9322" dataCellStyle="Normal 2 2 3 2"/>
    <tableColumn id="7063" name="Coluna7063" dataDxfId="9321" dataCellStyle="Normal 2 2 3 2"/>
    <tableColumn id="7064" name="Coluna7064" dataDxfId="9320" dataCellStyle="Normal 2 2 3 2"/>
    <tableColumn id="7065" name="Coluna7065" dataDxfId="9319" dataCellStyle="Normal 2 2 3 2"/>
    <tableColumn id="7066" name="Coluna7066" dataDxfId="9318" dataCellStyle="Normal 2 2 3 2"/>
    <tableColumn id="7067" name="Coluna7067" dataDxfId="9317" dataCellStyle="Normal 2 2 3 2"/>
    <tableColumn id="7068" name="Coluna7068" dataDxfId="9316" dataCellStyle="Normal 2 2 3 2"/>
    <tableColumn id="7069" name="Coluna7069" dataDxfId="9315" dataCellStyle="Normal 2 2 3 2"/>
    <tableColumn id="7070" name="Coluna7070" dataDxfId="9314" dataCellStyle="Normal 2 2 3 2"/>
    <tableColumn id="7071" name="Coluna7071" dataDxfId="9313" dataCellStyle="Normal 2 2 3 2"/>
    <tableColumn id="7072" name="Coluna7072" dataDxfId="9312" dataCellStyle="Normal 2 2 3 2"/>
    <tableColumn id="7073" name="Coluna7073" dataDxfId="9311" dataCellStyle="Normal 2 2 3 2"/>
    <tableColumn id="7074" name="Coluna7074" dataDxfId="9310" dataCellStyle="Normal 2 2 3 2"/>
    <tableColumn id="7075" name="Coluna7075" dataDxfId="9309" dataCellStyle="Normal 2 2 3 2"/>
    <tableColumn id="7076" name="Coluna7076" dataDxfId="9308" dataCellStyle="Normal 2 2 3 2"/>
    <tableColumn id="7077" name="Coluna7077" dataDxfId="9307" dataCellStyle="Normal 2 2 3 2"/>
    <tableColumn id="7078" name="Coluna7078" dataDxfId="9306" dataCellStyle="Normal 2 2 3 2"/>
    <tableColumn id="7079" name="Coluna7079" dataDxfId="9305" dataCellStyle="Normal 2 2 3 2"/>
    <tableColumn id="7080" name="Coluna7080" dataDxfId="9304" dataCellStyle="Normal 2 2 3 2"/>
    <tableColumn id="7081" name="Coluna7081" dataDxfId="9303" dataCellStyle="Normal 2 2 3 2"/>
    <tableColumn id="7082" name="Coluna7082" dataDxfId="9302" dataCellStyle="Normal 2 2 3 2"/>
    <tableColumn id="7083" name="Coluna7083" dataDxfId="9301" dataCellStyle="Normal 2 2 3 2"/>
    <tableColumn id="7084" name="Coluna7084" dataDxfId="9300" dataCellStyle="Normal 2 2 3 2"/>
    <tableColumn id="7085" name="Coluna7085" dataDxfId="9299" dataCellStyle="Normal 2 2 3 2"/>
    <tableColumn id="7086" name="Coluna7086" dataDxfId="9298" dataCellStyle="Normal 2 2 3 2"/>
    <tableColumn id="7087" name="Coluna7087" dataDxfId="9297" dataCellStyle="Normal 2 2 3 2"/>
    <tableColumn id="7088" name="Coluna7088" dataDxfId="9296" dataCellStyle="Normal 2 2 3 2"/>
    <tableColumn id="7089" name="Coluna7089" dataDxfId="9295" dataCellStyle="Normal 2 2 3 2"/>
    <tableColumn id="7090" name="Coluna7090" dataDxfId="9294" dataCellStyle="Normal 2 2 3 2"/>
    <tableColumn id="7091" name="Coluna7091" dataDxfId="9293" dataCellStyle="Normal 2 2 3 2"/>
    <tableColumn id="7092" name="Coluna7092" dataDxfId="9292" dataCellStyle="Normal 2 2 3 2"/>
    <tableColumn id="7093" name="Coluna7093" dataDxfId="9291" dataCellStyle="Normal 2 2 3 2"/>
    <tableColumn id="7094" name="Coluna7094" dataDxfId="9290" dataCellStyle="Normal 2 2 3 2"/>
    <tableColumn id="7095" name="Coluna7095" dataDxfId="9289" dataCellStyle="Normal 2 2 3 2"/>
    <tableColumn id="7096" name="Coluna7096" dataDxfId="9288" dataCellStyle="Normal 2 2 3 2"/>
    <tableColumn id="7097" name="Coluna7097" dataDxfId="9287" dataCellStyle="Normal 2 2 3 2"/>
    <tableColumn id="7098" name="Coluna7098" dataDxfId="9286" dataCellStyle="Normal 2 2 3 2"/>
    <tableColumn id="7099" name="Coluna7099" dataDxfId="9285" dataCellStyle="Normal 2 2 3 2"/>
    <tableColumn id="7100" name="Coluna7100" dataDxfId="9284" dataCellStyle="Normal 2 2 3 2"/>
    <tableColumn id="7101" name="Coluna7101" dataDxfId="9283" dataCellStyle="Normal 2 2 3 2"/>
    <tableColumn id="7102" name="Coluna7102" dataDxfId="9282" dataCellStyle="Normal 2 2 3 2"/>
    <tableColumn id="7103" name="Coluna7103" dataDxfId="9281" dataCellStyle="Normal 2 2 3 2"/>
    <tableColumn id="7104" name="Coluna7104" dataDxfId="9280" dataCellStyle="Normal 2 2 3 2"/>
    <tableColumn id="7105" name="Coluna7105" dataDxfId="9279" dataCellStyle="Normal 2 2 3 2"/>
    <tableColumn id="7106" name="Coluna7106" dataDxfId="9278" dataCellStyle="Normal 2 2 3 2"/>
    <tableColumn id="7107" name="Coluna7107" dataDxfId="9277" dataCellStyle="Normal 2 2 3 2"/>
    <tableColumn id="7108" name="Coluna7108" dataDxfId="9276" dataCellStyle="Normal 2 2 3 2"/>
    <tableColumn id="7109" name="Coluna7109" dataDxfId="9275" dataCellStyle="Normal 2 2 3 2"/>
    <tableColumn id="7110" name="Coluna7110" dataDxfId="9274" dataCellStyle="Normal 2 2 3 2"/>
    <tableColumn id="7111" name="Coluna7111" dataDxfId="9273" dataCellStyle="Normal 2 2 3 2"/>
    <tableColumn id="7112" name="Coluna7112" dataDxfId="9272" dataCellStyle="Normal 2 2 3 2"/>
    <tableColumn id="7113" name="Coluna7113" dataDxfId="9271" dataCellStyle="Normal 2 2 3 2"/>
    <tableColumn id="7114" name="Coluna7114" dataDxfId="9270" dataCellStyle="Normal 2 2 3 2"/>
    <tableColumn id="7115" name="Coluna7115" dataDxfId="9269" dataCellStyle="Normal 2 2 3 2"/>
    <tableColumn id="7116" name="Coluna7116" dataDxfId="9268" dataCellStyle="Normal 2 2 3 2"/>
    <tableColumn id="7117" name="Coluna7117" dataDxfId="9267" dataCellStyle="Normal 2 2 3 2"/>
    <tableColumn id="7118" name="Coluna7118" dataDxfId="9266" dataCellStyle="Normal 2 2 3 2"/>
    <tableColumn id="7119" name="Coluna7119" dataDxfId="9265" dataCellStyle="Normal 2 2 3 2"/>
    <tableColumn id="7120" name="Coluna7120" dataDxfId="9264" dataCellStyle="Normal 2 2 3 2"/>
    <tableColumn id="7121" name="Coluna7121" dataDxfId="9263" dataCellStyle="Normal 2 2 3 2"/>
    <tableColumn id="7122" name="Coluna7122" dataDxfId="9262" dataCellStyle="Normal 2 2 3 2"/>
    <tableColumn id="7123" name="Coluna7123" dataDxfId="9261" dataCellStyle="Normal 2 2 3 2"/>
    <tableColumn id="7124" name="Coluna7124" dataDxfId="9260" dataCellStyle="Normal 2 2 3 2"/>
    <tableColumn id="7125" name="Coluna7125" dataDxfId="9259" dataCellStyle="Normal 2 2 3 2"/>
    <tableColumn id="7126" name="Coluna7126" dataDxfId="9258" dataCellStyle="Normal 2 2 3 2"/>
    <tableColumn id="7127" name="Coluna7127" dataDxfId="9257" dataCellStyle="Normal 2 2 3 2"/>
    <tableColumn id="7128" name="Coluna7128" dataDxfId="9256" dataCellStyle="Normal 2 2 3 2"/>
    <tableColumn id="7129" name="Coluna7129" dataDxfId="9255" dataCellStyle="Normal 2 2 3 2"/>
    <tableColumn id="7130" name="Coluna7130" dataDxfId="9254" dataCellStyle="Normal 2 2 3 2"/>
    <tableColumn id="7131" name="Coluna7131" dataDxfId="9253" dataCellStyle="Normal 2 2 3 2"/>
    <tableColumn id="7132" name="Coluna7132" dataDxfId="9252" dataCellStyle="Normal 2 2 3 2"/>
    <tableColumn id="7133" name="Coluna7133" dataDxfId="9251" dataCellStyle="Normal 2 2 3 2"/>
    <tableColumn id="7134" name="Coluna7134" dataDxfId="9250" dataCellStyle="Normal 2 2 3 2"/>
    <tableColumn id="7135" name="Coluna7135" dataDxfId="9249" dataCellStyle="Normal 2 2 3 2"/>
    <tableColumn id="7136" name="Coluna7136" dataDxfId="9248" dataCellStyle="Normal 2 2 3 2"/>
    <tableColumn id="7137" name="Coluna7137" dataDxfId="9247" dataCellStyle="Normal 2 2 3 2"/>
    <tableColumn id="7138" name="Coluna7138" dataDxfId="9246" dataCellStyle="Normal 2 2 3 2"/>
    <tableColumn id="7139" name="Coluna7139" dataDxfId="9245" dataCellStyle="Normal 2 2 3 2"/>
    <tableColumn id="7140" name="Coluna7140" dataDxfId="9244" dataCellStyle="Normal 2 2 3 2"/>
    <tableColumn id="7141" name="Coluna7141" dataDxfId="9243" dataCellStyle="Normal 2 2 3 2"/>
    <tableColumn id="7142" name="Coluna7142" dataDxfId="9242" dataCellStyle="Normal 2 2 3 2"/>
    <tableColumn id="7143" name="Coluna7143" dataDxfId="9241" dataCellStyle="Normal 2 2 3 2"/>
    <tableColumn id="7144" name="Coluna7144" dataDxfId="9240" dataCellStyle="Normal 2 2 3 2"/>
    <tableColumn id="7145" name="Coluna7145" dataDxfId="9239" dataCellStyle="Normal 2 2 3 2"/>
    <tableColumn id="7146" name="Coluna7146" dataDxfId="9238" dataCellStyle="Normal 2 2 3 2"/>
    <tableColumn id="7147" name="Coluna7147" dataDxfId="9237" dataCellStyle="Normal 2 2 3 2"/>
    <tableColumn id="7148" name="Coluna7148" dataDxfId="9236" dataCellStyle="Normal 2 2 3 2"/>
    <tableColumn id="7149" name="Coluna7149" dataDxfId="9235" dataCellStyle="Normal 2 2 3 2"/>
    <tableColumn id="7150" name="Coluna7150" dataDxfId="9234" dataCellStyle="Normal 2 2 3 2"/>
    <tableColumn id="7151" name="Coluna7151" dataDxfId="9233" dataCellStyle="Normal 2 2 3 2"/>
    <tableColumn id="7152" name="Coluna7152" dataDxfId="9232" dataCellStyle="Normal 2 2 3 2"/>
    <tableColumn id="7153" name="Coluna7153" dataDxfId="9231" dataCellStyle="Normal 2 2 3 2"/>
    <tableColumn id="7154" name="Coluna7154" dataDxfId="9230" dataCellStyle="Normal 2 2 3 2"/>
    <tableColumn id="7155" name="Coluna7155" dataDxfId="9229" dataCellStyle="Normal 2 2 3 2"/>
    <tableColumn id="7156" name="Coluna7156" dataDxfId="9228" dataCellStyle="Normal 2 2 3 2"/>
    <tableColumn id="7157" name="Coluna7157" dataDxfId="9227" dataCellStyle="Normal 2 2 3 2"/>
    <tableColumn id="7158" name="Coluna7158" dataDxfId="9226" dataCellStyle="Normal 2 2 3 2"/>
    <tableColumn id="7159" name="Coluna7159" dataDxfId="9225" dataCellStyle="Normal 2 2 3 2"/>
    <tableColumn id="7160" name="Coluna7160" dataDxfId="9224" dataCellStyle="Normal 2 2 3 2"/>
    <tableColumn id="7161" name="Coluna7161" dataDxfId="9223" dataCellStyle="Normal 2 2 3 2"/>
    <tableColumn id="7162" name="Coluna7162" dataDxfId="9222" dataCellStyle="Normal 2 2 3 2"/>
    <tableColumn id="7163" name="Coluna7163" dataDxfId="9221" dataCellStyle="Normal 2 2 3 2"/>
    <tableColumn id="7164" name="Coluna7164" dataDxfId="9220" dataCellStyle="Normal 2 2 3 2"/>
    <tableColumn id="7165" name="Coluna7165" dataDxfId="9219" dataCellStyle="Normal 2 2 3 2"/>
    <tableColumn id="7166" name="Coluna7166" dataDxfId="9218" dataCellStyle="Normal 2 2 3 2"/>
    <tableColumn id="7167" name="Coluna7167" dataDxfId="9217" dataCellStyle="Normal 2 2 3 2"/>
    <tableColumn id="7168" name="Coluna7168" dataDxfId="9216" dataCellStyle="Normal 2 2 3 2"/>
    <tableColumn id="7169" name="Coluna7169" dataDxfId="9215" dataCellStyle="Normal 2 2 3 2"/>
    <tableColumn id="7170" name="Coluna7170" dataDxfId="9214" dataCellStyle="Normal 2 2 3 2"/>
    <tableColumn id="7171" name="Coluna7171" dataDxfId="9213" dataCellStyle="Normal 2 2 3 2"/>
    <tableColumn id="7172" name="Coluna7172" dataDxfId="9212" dataCellStyle="Normal 2 2 3 2"/>
    <tableColumn id="7173" name="Coluna7173" dataDxfId="9211" dataCellStyle="Normal 2 2 3 2"/>
    <tableColumn id="7174" name="Coluna7174" dataDxfId="9210" dataCellStyle="Normal 2 2 3 2"/>
    <tableColumn id="7175" name="Coluna7175" dataDxfId="9209" dataCellStyle="Normal 2 2 3 2"/>
    <tableColumn id="7176" name="Coluna7176" dataDxfId="9208" dataCellStyle="Normal 2 2 3 2"/>
    <tableColumn id="7177" name="Coluna7177" dataDxfId="9207" dataCellStyle="Normal 2 2 3 2"/>
    <tableColumn id="7178" name="Coluna7178" dataDxfId="9206" dataCellStyle="Normal 2 2 3 2"/>
    <tableColumn id="7179" name="Coluna7179" dataDxfId="9205" dataCellStyle="Normal 2 2 3 2"/>
    <tableColumn id="7180" name="Coluna7180" dataDxfId="9204" dataCellStyle="Normal 2 2 3 2"/>
    <tableColumn id="7181" name="Coluna7181" dataDxfId="9203" dataCellStyle="Normal 2 2 3 2"/>
    <tableColumn id="7182" name="Coluna7182" dataDxfId="9202" dataCellStyle="Normal 2 2 3 2"/>
    <tableColumn id="7183" name="Coluna7183" dataDxfId="9201" dataCellStyle="Normal 2 2 3 2"/>
    <tableColumn id="7184" name="Coluna7184" dataDxfId="9200" dataCellStyle="Normal 2 2 3 2"/>
    <tableColumn id="7185" name="Coluna7185" dataDxfId="9199" dataCellStyle="Normal 2 2 3 2"/>
    <tableColumn id="7186" name="Coluna7186" dataDxfId="9198" dataCellStyle="Normal 2 2 3 2"/>
    <tableColumn id="7187" name="Coluna7187" dataDxfId="9197" dataCellStyle="Normal 2 2 3 2"/>
    <tableColumn id="7188" name="Coluna7188" dataDxfId="9196" dataCellStyle="Normal 2 2 3 2"/>
    <tableColumn id="7189" name="Coluna7189" dataDxfId="9195" dataCellStyle="Normal 2 2 3 2"/>
    <tableColumn id="7190" name="Coluna7190" dataDxfId="9194" dataCellStyle="Normal 2 2 3 2"/>
    <tableColumn id="7191" name="Coluna7191" dataDxfId="9193" dataCellStyle="Normal 2 2 3 2"/>
    <tableColumn id="7192" name="Coluna7192" dataDxfId="9192" dataCellStyle="Normal 2 2 3 2"/>
    <tableColumn id="7193" name="Coluna7193" dataDxfId="9191" dataCellStyle="Normal 2 2 3 2"/>
    <tableColumn id="7194" name="Coluna7194" dataDxfId="9190" dataCellStyle="Normal 2 2 3 2"/>
    <tableColumn id="7195" name="Coluna7195" dataDxfId="9189" dataCellStyle="Normal 2 2 3 2"/>
    <tableColumn id="7196" name="Coluna7196" dataDxfId="9188" dataCellStyle="Normal 2 2 3 2"/>
    <tableColumn id="7197" name="Coluna7197" dataDxfId="9187" dataCellStyle="Normal 2 2 3 2"/>
    <tableColumn id="7198" name="Coluna7198" dataDxfId="9186" dataCellStyle="Normal 2 2 3 2"/>
    <tableColumn id="7199" name="Coluna7199" dataDxfId="9185" dataCellStyle="Normal 2 2 3 2"/>
    <tableColumn id="7200" name="Coluna7200" dataDxfId="9184" dataCellStyle="Normal 2 2 3 2"/>
    <tableColumn id="7201" name="Coluna7201" dataDxfId="9183" dataCellStyle="Normal 2 2 3 2"/>
    <tableColumn id="7202" name="Coluna7202" dataDxfId="9182" dataCellStyle="Normal 2 2 3 2"/>
    <tableColumn id="7203" name="Coluna7203" dataDxfId="9181" dataCellStyle="Normal 2 2 3 2"/>
    <tableColumn id="7204" name="Coluna7204" dataDxfId="9180" dataCellStyle="Normal 2 2 3 2"/>
    <tableColumn id="7205" name="Coluna7205" dataDxfId="9179" dataCellStyle="Normal 2 2 3 2"/>
    <tableColumn id="7206" name="Coluna7206" dataDxfId="9178" dataCellStyle="Normal 2 2 3 2"/>
    <tableColumn id="7207" name="Coluna7207" dataDxfId="9177" dataCellStyle="Normal 2 2 3 2"/>
    <tableColumn id="7208" name="Coluna7208" dataDxfId="9176" dataCellStyle="Normal 2 2 3 2"/>
    <tableColumn id="7209" name="Coluna7209" dataDxfId="9175" dataCellStyle="Normal 2 2 3 2"/>
    <tableColumn id="7210" name="Coluna7210" dataDxfId="9174" dataCellStyle="Normal 2 2 3 2"/>
    <tableColumn id="7211" name="Coluna7211" dataDxfId="9173" dataCellStyle="Normal 2 2 3 2"/>
    <tableColumn id="7212" name="Coluna7212" dataDxfId="9172" dataCellStyle="Normal 2 2 3 2"/>
    <tableColumn id="7213" name="Coluna7213" dataDxfId="9171" dataCellStyle="Normal 2 2 3 2"/>
    <tableColumn id="7214" name="Coluna7214" dataDxfId="9170" dataCellStyle="Normal 2 2 3 2"/>
    <tableColumn id="7215" name="Coluna7215" dataDxfId="9169" dataCellStyle="Normal 2 2 3 2"/>
    <tableColumn id="7216" name="Coluna7216" dataDxfId="9168" dataCellStyle="Normal 2 2 3 2"/>
    <tableColumn id="7217" name="Coluna7217" dataDxfId="9167" dataCellStyle="Normal 2 2 3 2"/>
    <tableColumn id="7218" name="Coluna7218" dataDxfId="9166" dataCellStyle="Normal 2 2 3 2"/>
    <tableColumn id="7219" name="Coluna7219" dataDxfId="9165" dataCellStyle="Normal 2 2 3 2"/>
    <tableColumn id="7220" name="Coluna7220" dataDxfId="9164" dataCellStyle="Normal 2 2 3 2"/>
    <tableColumn id="7221" name="Coluna7221" dataDxfId="9163" dataCellStyle="Normal 2 2 3 2"/>
    <tableColumn id="7222" name="Coluna7222" dataDxfId="9162" dataCellStyle="Normal 2 2 3 2"/>
    <tableColumn id="7223" name="Coluna7223" dataDxfId="9161" dataCellStyle="Normal 2 2 3 2"/>
    <tableColumn id="7224" name="Coluna7224" dataDxfId="9160" dataCellStyle="Normal 2 2 3 2"/>
    <tableColumn id="7225" name="Coluna7225" dataDxfId="9159" dataCellStyle="Normal 2 2 3 2"/>
    <tableColumn id="7226" name="Coluna7226" dataDxfId="9158" dataCellStyle="Normal 2 2 3 2"/>
    <tableColumn id="7227" name="Coluna7227" dataDxfId="9157" dataCellStyle="Normal 2 2 3 2"/>
    <tableColumn id="7228" name="Coluna7228" dataDxfId="9156" dataCellStyle="Normal 2 2 3 2"/>
    <tableColumn id="7229" name="Coluna7229" dataDxfId="9155" dataCellStyle="Normal 2 2 3 2"/>
    <tableColumn id="7230" name="Coluna7230" dataDxfId="9154" dataCellStyle="Normal 2 2 3 2"/>
    <tableColumn id="7231" name="Coluna7231" dataDxfId="9153" dataCellStyle="Normal 2 2 3 2"/>
    <tableColumn id="7232" name="Coluna7232" dataDxfId="9152" dataCellStyle="Normal 2 2 3 2"/>
    <tableColumn id="7233" name="Coluna7233" dataDxfId="9151" dataCellStyle="Normal 2 2 3 2"/>
    <tableColumn id="7234" name="Coluna7234" dataDxfId="9150" dataCellStyle="Normal 2 2 3 2"/>
    <tableColumn id="7235" name="Coluna7235" dataDxfId="9149" dataCellStyle="Normal 2 2 3 2"/>
    <tableColumn id="7236" name="Coluna7236" dataDxfId="9148" dataCellStyle="Normal 2 2 3 2"/>
    <tableColumn id="7237" name="Coluna7237" dataDxfId="9147" dataCellStyle="Normal 2 2 3 2"/>
    <tableColumn id="7238" name="Coluna7238" dataDxfId="9146" dataCellStyle="Normal 2 2 3 2"/>
    <tableColumn id="7239" name="Coluna7239" dataDxfId="9145" dataCellStyle="Normal 2 2 3 2"/>
    <tableColumn id="7240" name="Coluna7240" dataDxfId="9144" dataCellStyle="Normal 2 2 3 2"/>
    <tableColumn id="7241" name="Coluna7241" dataDxfId="9143" dataCellStyle="Normal 2 2 3 2"/>
    <tableColumn id="7242" name="Coluna7242" dataDxfId="9142" dataCellStyle="Normal 2 2 3 2"/>
    <tableColumn id="7243" name="Coluna7243" dataDxfId="9141" dataCellStyle="Normal 2 2 3 2"/>
    <tableColumn id="7244" name="Coluna7244" dataDxfId="9140" dataCellStyle="Normal 2 2 3 2"/>
    <tableColumn id="7245" name="Coluna7245" dataDxfId="9139" dataCellStyle="Normal 2 2 3 2"/>
    <tableColumn id="7246" name="Coluna7246" dataDxfId="9138" dataCellStyle="Normal 2 2 3 2"/>
    <tableColumn id="7247" name="Coluna7247" dataDxfId="9137" dataCellStyle="Normal 2 2 3 2"/>
    <tableColumn id="7248" name="Coluna7248" dataDxfId="9136" dataCellStyle="Normal 2 2 3 2"/>
    <tableColumn id="7249" name="Coluna7249" dataDxfId="9135" dataCellStyle="Normal 2 2 3 2"/>
    <tableColumn id="7250" name="Coluna7250" dataDxfId="9134" dataCellStyle="Normal 2 2 3 2"/>
    <tableColumn id="7251" name="Coluna7251" dataDxfId="9133" dataCellStyle="Normal 2 2 3 2"/>
    <tableColumn id="7252" name="Coluna7252" dataDxfId="9132" dataCellStyle="Normal 2 2 3 2"/>
    <tableColumn id="7253" name="Coluna7253" dataDxfId="9131" dataCellStyle="Normal 2 2 3 2"/>
    <tableColumn id="7254" name="Coluna7254" dataDxfId="9130" dataCellStyle="Normal 2 2 3 2"/>
    <tableColumn id="7255" name="Coluna7255" dataDxfId="9129" dataCellStyle="Normal 2 2 3 2"/>
    <tableColumn id="7256" name="Coluna7256" dataDxfId="9128" dataCellStyle="Normal 2 2 3 2"/>
    <tableColumn id="7257" name="Coluna7257" dataDxfId="9127" dataCellStyle="Normal 2 2 3 2"/>
    <tableColumn id="7258" name="Coluna7258" dataDxfId="9126" dataCellStyle="Normal 2 2 3 2"/>
    <tableColumn id="7259" name="Coluna7259" dataDxfId="9125" dataCellStyle="Normal 2 2 3 2"/>
    <tableColumn id="7260" name="Coluna7260" dataDxfId="9124" dataCellStyle="Normal 2 2 3 2"/>
    <tableColumn id="7261" name="Coluna7261" dataDxfId="9123" dataCellStyle="Normal 2 2 3 2"/>
    <tableColumn id="7262" name="Coluna7262" dataDxfId="9122" dataCellStyle="Normal 2 2 3 2"/>
    <tableColumn id="7263" name="Coluna7263" dataDxfId="9121" dataCellStyle="Normal 2 2 3 2"/>
    <tableColumn id="7264" name="Coluna7264" dataDxfId="9120" dataCellStyle="Normal 2 2 3 2"/>
    <tableColumn id="7265" name="Coluna7265" dataDxfId="9119" dataCellStyle="Normal 2 2 3 2"/>
    <tableColumn id="7266" name="Coluna7266" dataDxfId="9118" dataCellStyle="Normal 2 2 3 2"/>
    <tableColumn id="7267" name="Coluna7267" dataDxfId="9117" dataCellStyle="Normal 2 2 3 2"/>
    <tableColumn id="7268" name="Coluna7268" dataDxfId="9116" dataCellStyle="Normal 2 2 3 2"/>
    <tableColumn id="7269" name="Coluna7269" dataDxfId="9115" dataCellStyle="Normal 2 2 3 2"/>
    <tableColumn id="7270" name="Coluna7270" dataDxfId="9114" dataCellStyle="Normal 2 2 3 2"/>
    <tableColumn id="7271" name="Coluna7271" dataDxfId="9113" dataCellStyle="Normal 2 2 3 2"/>
    <tableColumn id="7272" name="Coluna7272" dataDxfId="9112" dataCellStyle="Normal 2 2 3 2"/>
    <tableColumn id="7273" name="Coluna7273" dataDxfId="9111" dataCellStyle="Normal 2 2 3 2"/>
    <tableColumn id="7274" name="Coluna7274" dataDxfId="9110" dataCellStyle="Normal 2 2 3 2"/>
    <tableColumn id="7275" name="Coluna7275" dataDxfId="9109" dataCellStyle="Normal 2 2 3 2"/>
    <tableColumn id="7276" name="Coluna7276" dataDxfId="9108" dataCellStyle="Normal 2 2 3 2"/>
    <tableColumn id="7277" name="Coluna7277" dataDxfId="9107" dataCellStyle="Normal 2 2 3 2"/>
    <tableColumn id="7278" name="Coluna7278" dataDxfId="9106" dataCellStyle="Normal 2 2 3 2"/>
    <tableColumn id="7279" name="Coluna7279" dataDxfId="9105" dataCellStyle="Normal 2 2 3 2"/>
    <tableColumn id="7280" name="Coluna7280" dataDxfId="9104" dataCellStyle="Normal 2 2 3 2"/>
    <tableColumn id="7281" name="Coluna7281" dataDxfId="9103" dataCellStyle="Normal 2 2 3 2"/>
    <tableColumn id="7282" name="Coluna7282" dataDxfId="9102" dataCellStyle="Normal 2 2 3 2"/>
    <tableColumn id="7283" name="Coluna7283" dataDxfId="9101" dataCellStyle="Normal 2 2 3 2"/>
    <tableColumn id="7284" name="Coluna7284" dataDxfId="9100" dataCellStyle="Normal 2 2 3 2"/>
    <tableColumn id="7285" name="Coluna7285" dataDxfId="9099" dataCellStyle="Normal 2 2 3 2"/>
    <tableColumn id="7286" name="Coluna7286" dataDxfId="9098" dataCellStyle="Normal 2 2 3 2"/>
    <tableColumn id="7287" name="Coluna7287" dataDxfId="9097" dataCellStyle="Normal 2 2 3 2"/>
    <tableColumn id="7288" name="Coluna7288" dataDxfId="9096" dataCellStyle="Normal 2 2 3 2"/>
    <tableColumn id="7289" name="Coluna7289" dataDxfId="9095" dataCellStyle="Normal 2 2 3 2"/>
    <tableColumn id="7290" name="Coluna7290" dataDxfId="9094" dataCellStyle="Normal 2 2 3 2"/>
    <tableColumn id="7291" name="Coluna7291" dataDxfId="9093" dataCellStyle="Normal 2 2 3 2"/>
    <tableColumn id="7292" name="Coluna7292" dataDxfId="9092" dataCellStyle="Normal 2 2 3 2"/>
    <tableColumn id="7293" name="Coluna7293" dataDxfId="9091" dataCellStyle="Normal 2 2 3 2"/>
    <tableColumn id="7294" name="Coluna7294" dataDxfId="9090" dataCellStyle="Normal 2 2 3 2"/>
    <tableColumn id="7295" name="Coluna7295" dataDxfId="9089" dataCellStyle="Normal 2 2 3 2"/>
    <tableColumn id="7296" name="Coluna7296" dataDxfId="9088" dataCellStyle="Normal 2 2 3 2"/>
    <tableColumn id="7297" name="Coluna7297" dataDxfId="9087" dataCellStyle="Normal 2 2 3 2"/>
    <tableColumn id="7298" name="Coluna7298" dataDxfId="9086" dataCellStyle="Normal 2 2 3 2"/>
    <tableColumn id="7299" name="Coluna7299" dataDxfId="9085" dataCellStyle="Normal 2 2 3 2"/>
    <tableColumn id="7300" name="Coluna7300" dataDxfId="9084" dataCellStyle="Normal 2 2 3 2"/>
    <tableColumn id="7301" name="Coluna7301" dataDxfId="9083" dataCellStyle="Normal 2 2 3 2"/>
    <tableColumn id="7302" name="Coluna7302" dataDxfId="9082" dataCellStyle="Normal 2 2 3 2"/>
    <tableColumn id="7303" name="Coluna7303" dataDxfId="9081" dataCellStyle="Normal 2 2 3 2"/>
    <tableColumn id="7304" name="Coluna7304" dataDxfId="9080" dataCellStyle="Normal 2 2 3 2"/>
    <tableColumn id="7305" name="Coluna7305" dataDxfId="9079" dataCellStyle="Normal 2 2 3 2"/>
    <tableColumn id="7306" name="Coluna7306" dataDxfId="9078" dataCellStyle="Normal 2 2 3 2"/>
    <tableColumn id="7307" name="Coluna7307" dataDxfId="9077" dataCellStyle="Normal 2 2 3 2"/>
    <tableColumn id="7308" name="Coluna7308" dataDxfId="9076" dataCellStyle="Normal 2 2 3 2"/>
    <tableColumn id="7309" name="Coluna7309" dataDxfId="9075" dataCellStyle="Normal 2 2 3 2"/>
    <tableColumn id="7310" name="Coluna7310" dataDxfId="9074" dataCellStyle="Normal 2 2 3 2"/>
    <tableColumn id="7311" name="Coluna7311" dataDxfId="9073" dataCellStyle="Normal 2 2 3 2"/>
    <tableColumn id="7312" name="Coluna7312" dataDxfId="9072" dataCellStyle="Normal 2 2 3 2"/>
    <tableColumn id="7313" name="Coluna7313" dataDxfId="9071" dataCellStyle="Normal 2 2 3 2"/>
    <tableColumn id="7314" name="Coluna7314" dataDxfId="9070" dataCellStyle="Normal 2 2 3 2"/>
    <tableColumn id="7315" name="Coluna7315" dataDxfId="9069" dataCellStyle="Normal 2 2 3 2"/>
    <tableColumn id="7316" name="Coluna7316" dataDxfId="9068" dataCellStyle="Normal 2 2 3 2"/>
    <tableColumn id="7317" name="Coluna7317" dataDxfId="9067" dataCellStyle="Normal 2 2 3 2"/>
    <tableColumn id="7318" name="Coluna7318" dataDxfId="9066" dataCellStyle="Normal 2 2 3 2"/>
    <tableColumn id="7319" name="Coluna7319" dataDxfId="9065" dataCellStyle="Normal 2 2 3 2"/>
    <tableColumn id="7320" name="Coluna7320" dataDxfId="9064" dataCellStyle="Normal 2 2 3 2"/>
    <tableColumn id="7321" name="Coluna7321" dataDxfId="9063" dataCellStyle="Normal 2 2 3 2"/>
    <tableColumn id="7322" name="Coluna7322" dataDxfId="9062" dataCellStyle="Normal 2 2 3 2"/>
    <tableColumn id="7323" name="Coluna7323" dataDxfId="9061" dataCellStyle="Normal 2 2 3 2"/>
    <tableColumn id="7324" name="Coluna7324" dataDxfId="9060" dataCellStyle="Normal 2 2 3 2"/>
    <tableColumn id="7325" name="Coluna7325" dataDxfId="9059" dataCellStyle="Normal 2 2 3 2"/>
    <tableColumn id="7326" name="Coluna7326" dataDxfId="9058" dataCellStyle="Normal 2 2 3 2"/>
    <tableColumn id="7327" name="Coluna7327" dataDxfId="9057" dataCellStyle="Normal 2 2 3 2"/>
    <tableColumn id="7328" name="Coluna7328" dataDxfId="9056" dataCellStyle="Normal 2 2 3 2"/>
    <tableColumn id="7329" name="Coluna7329" dataDxfId="9055" dataCellStyle="Normal 2 2 3 2"/>
    <tableColumn id="7330" name="Coluna7330" dataDxfId="9054" dataCellStyle="Normal 2 2 3 2"/>
    <tableColumn id="7331" name="Coluna7331" dataDxfId="9053" dataCellStyle="Normal 2 2 3 2"/>
    <tableColumn id="7332" name="Coluna7332" dataDxfId="9052" dataCellStyle="Normal 2 2 3 2"/>
    <tableColumn id="7333" name="Coluna7333" dataDxfId="9051" dataCellStyle="Normal 2 2 3 2"/>
    <tableColumn id="7334" name="Coluna7334" dataDxfId="9050" dataCellStyle="Normal 2 2 3 2"/>
    <tableColumn id="7335" name="Coluna7335" dataDxfId="9049" dataCellStyle="Normal 2 2 3 2"/>
    <tableColumn id="7336" name="Coluna7336" dataDxfId="9048" dataCellStyle="Normal 2 2 3 2"/>
    <tableColumn id="7337" name="Coluna7337" dataDxfId="9047" dataCellStyle="Normal 2 2 3 2"/>
    <tableColumn id="7338" name="Coluna7338" dataDxfId="9046" dataCellStyle="Normal 2 2 3 2"/>
    <tableColumn id="7339" name="Coluna7339" dataDxfId="9045" dataCellStyle="Normal 2 2 3 2"/>
    <tableColumn id="7340" name="Coluna7340" dataDxfId="9044" dataCellStyle="Normal 2 2 3 2"/>
    <tableColumn id="7341" name="Coluna7341" dataDxfId="9043" dataCellStyle="Normal 2 2 3 2"/>
    <tableColumn id="7342" name="Coluna7342" dataDxfId="9042" dataCellStyle="Normal 2 2 3 2"/>
    <tableColumn id="7343" name="Coluna7343" dataDxfId="9041" dataCellStyle="Normal 2 2 3 2"/>
    <tableColumn id="7344" name="Coluna7344" dataDxfId="9040" dataCellStyle="Normal 2 2 3 2"/>
    <tableColumn id="7345" name="Coluna7345" dataDxfId="9039" dataCellStyle="Normal 2 2 3 2"/>
    <tableColumn id="7346" name="Coluna7346" dataDxfId="9038" dataCellStyle="Normal 2 2 3 2"/>
    <tableColumn id="7347" name="Coluna7347" dataDxfId="9037" dataCellStyle="Normal 2 2 3 2"/>
    <tableColumn id="7348" name="Coluna7348" dataDxfId="9036" dataCellStyle="Normal 2 2 3 2"/>
    <tableColumn id="7349" name="Coluna7349" dataDxfId="9035" dataCellStyle="Normal 2 2 3 2"/>
    <tableColumn id="7350" name="Coluna7350" dataDxfId="9034" dataCellStyle="Normal 2 2 3 2"/>
    <tableColumn id="7351" name="Coluna7351" dataDxfId="9033" dataCellStyle="Normal 2 2 3 2"/>
    <tableColumn id="7352" name="Coluna7352" dataDxfId="9032" dataCellStyle="Normal 2 2 3 2"/>
    <tableColumn id="7353" name="Coluna7353" dataDxfId="9031" dataCellStyle="Normal 2 2 3 2"/>
    <tableColumn id="7354" name="Coluna7354" dataDxfId="9030" dataCellStyle="Normal 2 2 3 2"/>
    <tableColumn id="7355" name="Coluna7355" dataDxfId="9029" dataCellStyle="Normal 2 2 3 2"/>
    <tableColumn id="7356" name="Coluna7356" dataDxfId="9028" dataCellStyle="Normal 2 2 3 2"/>
    <tableColumn id="7357" name="Coluna7357" dataDxfId="9027" dataCellStyle="Normal 2 2 3 2"/>
    <tableColumn id="7358" name="Coluna7358" dataDxfId="9026" dataCellStyle="Normal 2 2 3 2"/>
    <tableColumn id="7359" name="Coluna7359" dataDxfId="9025" dataCellStyle="Normal 2 2 3 2"/>
    <tableColumn id="7360" name="Coluna7360" dataDxfId="9024" dataCellStyle="Normal 2 2 3 2"/>
    <tableColumn id="7361" name="Coluna7361" dataDxfId="9023" dataCellStyle="Normal 2 2 3 2"/>
    <tableColumn id="7362" name="Coluna7362" dataDxfId="9022" dataCellStyle="Normal 2 2 3 2"/>
    <tableColumn id="7363" name="Coluna7363" dataDxfId="9021" dataCellStyle="Normal 2 2 3 2"/>
    <tableColumn id="7364" name="Coluna7364" dataDxfId="9020" dataCellStyle="Normal 2 2 3 2"/>
    <tableColumn id="7365" name="Coluna7365" dataDxfId="9019" dataCellStyle="Normal 2 2 3 2"/>
    <tableColumn id="7366" name="Coluna7366" dataDxfId="9018" dataCellStyle="Normal 2 2 3 2"/>
    <tableColumn id="7367" name="Coluna7367" dataDxfId="9017" dataCellStyle="Normal 2 2 3 2"/>
    <tableColumn id="7368" name="Coluna7368" dataDxfId="9016" dataCellStyle="Normal 2 2 3 2"/>
    <tableColumn id="7369" name="Coluna7369" dataDxfId="9015" dataCellStyle="Normal 2 2 3 2"/>
    <tableColumn id="7370" name="Coluna7370" dataDxfId="9014" dataCellStyle="Normal 2 2 3 2"/>
    <tableColumn id="7371" name="Coluna7371" dataDxfId="9013" dataCellStyle="Normal 2 2 3 2"/>
    <tableColumn id="7372" name="Coluna7372" dataDxfId="9012" dataCellStyle="Normal 2 2 3 2"/>
    <tableColumn id="7373" name="Coluna7373" dataDxfId="9011" dataCellStyle="Normal 2 2 3 2"/>
    <tableColumn id="7374" name="Coluna7374" dataDxfId="9010" dataCellStyle="Normal 2 2 3 2"/>
    <tableColumn id="7375" name="Coluna7375" dataDxfId="9009" dataCellStyle="Normal 2 2 3 2"/>
    <tableColumn id="7376" name="Coluna7376" dataDxfId="9008" dataCellStyle="Normal 2 2 3 2"/>
    <tableColumn id="7377" name="Coluna7377" dataDxfId="9007" dataCellStyle="Normal 2 2 3 2"/>
    <tableColumn id="7378" name="Coluna7378" dataDxfId="9006" dataCellStyle="Normal 2 2 3 2"/>
    <tableColumn id="7379" name="Coluna7379" dataDxfId="9005" dataCellStyle="Normal 2 2 3 2"/>
    <tableColumn id="7380" name="Coluna7380" dataDxfId="9004" dataCellStyle="Normal 2 2 3 2"/>
    <tableColumn id="7381" name="Coluna7381" dataDxfId="9003" dataCellStyle="Normal 2 2 3 2"/>
    <tableColumn id="7382" name="Coluna7382" dataDxfId="9002" dataCellStyle="Normal 2 2 3 2"/>
    <tableColumn id="7383" name="Coluna7383" dataDxfId="9001" dataCellStyle="Normal 2 2 3 2"/>
    <tableColumn id="7384" name="Coluna7384" dataDxfId="9000" dataCellStyle="Normal 2 2 3 2"/>
    <tableColumn id="7385" name="Coluna7385" dataDxfId="8999" dataCellStyle="Normal 2 2 3 2"/>
    <tableColumn id="7386" name="Coluna7386" dataDxfId="8998" dataCellStyle="Normal 2 2 3 2"/>
    <tableColumn id="7387" name="Coluna7387" dataDxfId="8997" dataCellStyle="Normal 2 2 3 2"/>
    <tableColumn id="7388" name="Coluna7388" dataDxfId="8996" dataCellStyle="Normal 2 2 3 2"/>
    <tableColumn id="7389" name="Coluna7389" dataDxfId="8995" dataCellStyle="Normal 2 2 3 2"/>
    <tableColumn id="7390" name="Coluna7390" dataDxfId="8994" dataCellStyle="Normal 2 2 3 2"/>
    <tableColumn id="7391" name="Coluna7391" dataDxfId="8993" dataCellStyle="Normal 2 2 3 2"/>
    <tableColumn id="7392" name="Coluna7392" dataDxfId="8992" dataCellStyle="Normal 2 2 3 2"/>
    <tableColumn id="7393" name="Coluna7393" dataDxfId="8991" dataCellStyle="Normal 2 2 3 2"/>
    <tableColumn id="7394" name="Coluna7394" dataDxfId="8990" dataCellStyle="Normal 2 2 3 2"/>
    <tableColumn id="7395" name="Coluna7395" dataDxfId="8989" dataCellStyle="Normal 2 2 3 2"/>
    <tableColumn id="7396" name="Coluna7396" dataDxfId="8988" dataCellStyle="Normal 2 2 3 2"/>
    <tableColumn id="7397" name="Coluna7397" dataDxfId="8987" dataCellStyle="Normal 2 2 3 2"/>
    <tableColumn id="7398" name="Coluna7398" dataDxfId="8986" dataCellStyle="Normal 2 2 3 2"/>
    <tableColumn id="7399" name="Coluna7399" dataDxfId="8985" dataCellStyle="Normal 2 2 3 2"/>
    <tableColumn id="7400" name="Coluna7400" dataDxfId="8984" dataCellStyle="Normal 2 2 3 2"/>
    <tableColumn id="7401" name="Coluna7401" dataDxfId="8983" dataCellStyle="Normal 2 2 3 2"/>
    <tableColumn id="7402" name="Coluna7402" dataDxfId="8982" dataCellStyle="Normal 2 2 3 2"/>
    <tableColumn id="7403" name="Coluna7403" dataDxfId="8981" dataCellStyle="Normal 2 2 3 2"/>
    <tableColumn id="7404" name="Coluna7404" dataDxfId="8980" dataCellStyle="Normal 2 2 3 2"/>
    <tableColumn id="7405" name="Coluna7405" dataDxfId="8979" dataCellStyle="Normal 2 2 3 2"/>
    <tableColumn id="7406" name="Coluna7406" dataDxfId="8978" dataCellStyle="Normal 2 2 3 2"/>
    <tableColumn id="7407" name="Coluna7407" dataDxfId="8977" dataCellStyle="Normal 2 2 3 2"/>
    <tableColumn id="7408" name="Coluna7408" dataDxfId="8976" dataCellStyle="Normal 2 2 3 2"/>
    <tableColumn id="7409" name="Coluna7409" dataDxfId="8975" dataCellStyle="Normal 2 2 3 2"/>
    <tableColumn id="7410" name="Coluna7410" dataDxfId="8974" dataCellStyle="Normal 2 2 3 2"/>
    <tableColumn id="7411" name="Coluna7411" dataDxfId="8973" dataCellStyle="Normal 2 2 3 2"/>
    <tableColumn id="7412" name="Coluna7412" dataDxfId="8972" dataCellStyle="Normal 2 2 3 2"/>
    <tableColumn id="7413" name="Coluna7413" dataDxfId="8971" dataCellStyle="Normal 2 2 3 2"/>
    <tableColumn id="7414" name="Coluna7414" dataDxfId="8970" dataCellStyle="Normal 2 2 3 2"/>
    <tableColumn id="7415" name="Coluna7415" dataDxfId="8969" dataCellStyle="Normal 2 2 3 2"/>
    <tableColumn id="7416" name="Coluna7416" dataDxfId="8968" dataCellStyle="Normal 2 2 3 2"/>
    <tableColumn id="7417" name="Coluna7417" dataDxfId="8967" dataCellStyle="Normal 2 2 3 2"/>
    <tableColumn id="7418" name="Coluna7418" dataDxfId="8966" dataCellStyle="Normal 2 2 3 2"/>
    <tableColumn id="7419" name="Coluna7419" dataDxfId="8965" dataCellStyle="Normal 2 2 3 2"/>
    <tableColumn id="7420" name="Coluna7420" dataDxfId="8964" dataCellStyle="Normal 2 2 3 2"/>
    <tableColumn id="7421" name="Coluna7421" dataDxfId="8963" dataCellStyle="Normal 2 2 3 2"/>
    <tableColumn id="7422" name="Coluna7422" dataDxfId="8962" dataCellStyle="Normal 2 2 3 2"/>
    <tableColumn id="7423" name="Coluna7423" dataDxfId="8961" dataCellStyle="Normal 2 2 3 2"/>
    <tableColumn id="7424" name="Coluna7424" dataDxfId="8960" dataCellStyle="Normal 2 2 3 2"/>
    <tableColumn id="7425" name="Coluna7425" dataDxfId="8959" dataCellStyle="Normal 2 2 3 2"/>
    <tableColumn id="7426" name="Coluna7426" dataDxfId="8958" dataCellStyle="Normal 2 2 3 2"/>
    <tableColumn id="7427" name="Coluna7427" dataDxfId="8957" dataCellStyle="Normal 2 2 3 2"/>
    <tableColumn id="7428" name="Coluna7428" dataDxfId="8956" dataCellStyle="Normal 2 2 3 2"/>
    <tableColumn id="7429" name="Coluna7429" dataDxfId="8955" dataCellStyle="Normal 2 2 3 2"/>
    <tableColumn id="7430" name="Coluna7430" dataDxfId="8954" dataCellStyle="Normal 2 2 3 2"/>
    <tableColumn id="7431" name="Coluna7431" dataDxfId="8953" dataCellStyle="Normal 2 2 3 2"/>
    <tableColumn id="7432" name="Coluna7432" dataDxfId="8952" dataCellStyle="Normal 2 2 3 2"/>
    <tableColumn id="7433" name="Coluna7433" dataDxfId="8951" dataCellStyle="Normal 2 2 3 2"/>
    <tableColumn id="7434" name="Coluna7434" dataDxfId="8950" dataCellStyle="Normal 2 2 3 2"/>
    <tableColumn id="7435" name="Coluna7435" dataDxfId="8949" dataCellStyle="Normal 2 2 3 2"/>
    <tableColumn id="7436" name="Coluna7436" dataDxfId="8948" dataCellStyle="Normal 2 2 3 2"/>
    <tableColumn id="7437" name="Coluna7437" dataDxfId="8947" dataCellStyle="Normal 2 2 3 2"/>
    <tableColumn id="7438" name="Coluna7438" dataDxfId="8946" dataCellStyle="Normal 2 2 3 2"/>
    <tableColumn id="7439" name="Coluna7439" dataDxfId="8945" dataCellStyle="Normal 2 2 3 2"/>
    <tableColumn id="7440" name="Coluna7440" dataDxfId="8944" dataCellStyle="Normal 2 2 3 2"/>
    <tableColumn id="7441" name="Coluna7441" dataDxfId="8943" dataCellStyle="Normal 2 2 3 2"/>
    <tableColumn id="7442" name="Coluna7442" dataDxfId="8942" dataCellStyle="Normal 2 2 3 2"/>
    <tableColumn id="7443" name="Coluna7443" dataDxfId="8941" dataCellStyle="Normal 2 2 3 2"/>
    <tableColumn id="7444" name="Coluna7444" dataDxfId="8940" dataCellStyle="Normal 2 2 3 2"/>
    <tableColumn id="7445" name="Coluna7445" dataDxfId="8939" dataCellStyle="Normal 2 2 3 2"/>
    <tableColumn id="7446" name="Coluna7446" dataDxfId="8938" dataCellStyle="Normal 2 2 3 2"/>
    <tableColumn id="7447" name="Coluna7447" dataDxfId="8937" dataCellStyle="Normal 2 2 3 2"/>
    <tableColumn id="7448" name="Coluna7448" dataDxfId="8936" dataCellStyle="Normal 2 2 3 2"/>
    <tableColumn id="7449" name="Coluna7449" dataDxfId="8935" dataCellStyle="Normal 2 2 3 2"/>
    <tableColumn id="7450" name="Coluna7450" dataDxfId="8934" dataCellStyle="Normal 2 2 3 2"/>
    <tableColumn id="7451" name="Coluna7451" dataDxfId="8933" dataCellStyle="Normal 2 2 3 2"/>
    <tableColumn id="7452" name="Coluna7452" dataDxfId="8932" dataCellStyle="Normal 2 2 3 2"/>
    <tableColumn id="7453" name="Coluna7453" dataDxfId="8931" dataCellStyle="Normal 2 2 3 2"/>
    <tableColumn id="7454" name="Coluna7454" dataDxfId="8930" dataCellStyle="Normal 2 2 3 2"/>
    <tableColumn id="7455" name="Coluna7455" dataDxfId="8929" dataCellStyle="Normal 2 2 3 2"/>
    <tableColumn id="7456" name="Coluna7456" dataDxfId="8928" dataCellStyle="Normal 2 2 3 2"/>
    <tableColumn id="7457" name="Coluna7457" dataDxfId="8927" dataCellStyle="Normal 2 2 3 2"/>
    <tableColumn id="7458" name="Coluna7458" dataDxfId="8926" dataCellStyle="Normal 2 2 3 2"/>
    <tableColumn id="7459" name="Coluna7459" dataDxfId="8925" dataCellStyle="Normal 2 2 3 2"/>
    <tableColumn id="7460" name="Coluna7460" dataDxfId="8924" dataCellStyle="Normal 2 2 3 2"/>
    <tableColumn id="7461" name="Coluna7461" dataDxfId="8923" dataCellStyle="Normal 2 2 3 2"/>
    <tableColumn id="7462" name="Coluna7462" dataDxfId="8922" dataCellStyle="Normal 2 2 3 2"/>
    <tableColumn id="7463" name="Coluna7463" dataDxfId="8921" dataCellStyle="Normal 2 2 3 2"/>
    <tableColumn id="7464" name="Coluna7464" dataDxfId="8920" dataCellStyle="Normal 2 2 3 2"/>
    <tableColumn id="7465" name="Coluna7465" dataDxfId="8919" dataCellStyle="Normal 2 2 3 2"/>
    <tableColumn id="7466" name="Coluna7466" dataDxfId="8918" dataCellStyle="Normal 2 2 3 2"/>
    <tableColumn id="7467" name="Coluna7467" dataDxfId="8917" dataCellStyle="Normal 2 2 3 2"/>
    <tableColumn id="7468" name="Coluna7468" dataDxfId="8916" dataCellStyle="Normal 2 2 3 2"/>
    <tableColumn id="7469" name="Coluna7469" dataDxfId="8915" dataCellStyle="Normal 2 2 3 2"/>
    <tableColumn id="7470" name="Coluna7470" dataDxfId="8914" dataCellStyle="Normal 2 2 3 2"/>
    <tableColumn id="7471" name="Coluna7471" dataDxfId="8913" dataCellStyle="Normal 2 2 3 2"/>
    <tableColumn id="7472" name="Coluna7472" dataDxfId="8912" dataCellStyle="Normal 2 2 3 2"/>
    <tableColumn id="7473" name="Coluna7473" dataDxfId="8911" dataCellStyle="Normal 2 2 3 2"/>
    <tableColumn id="7474" name="Coluna7474" dataDxfId="8910" dataCellStyle="Normal 2 2 3 2"/>
    <tableColumn id="7475" name="Coluna7475" dataDxfId="8909" dataCellStyle="Normal 2 2 3 2"/>
    <tableColumn id="7476" name="Coluna7476" dataDxfId="8908" dataCellStyle="Normal 2 2 3 2"/>
    <tableColumn id="7477" name="Coluna7477" dataDxfId="8907" dataCellStyle="Normal 2 2 3 2"/>
    <tableColumn id="7478" name="Coluna7478" dataDxfId="8906" dataCellStyle="Normal 2 2 3 2"/>
    <tableColumn id="7479" name="Coluna7479" dataDxfId="8905" dataCellStyle="Normal 2 2 3 2"/>
    <tableColumn id="7480" name="Coluna7480" dataDxfId="8904" dataCellStyle="Normal 2 2 3 2"/>
    <tableColumn id="7481" name="Coluna7481" dataDxfId="8903" dataCellStyle="Normal 2 2 3 2"/>
    <tableColumn id="7482" name="Coluna7482" dataDxfId="8902" dataCellStyle="Normal 2 2 3 2"/>
    <tableColumn id="7483" name="Coluna7483" dataDxfId="8901" dataCellStyle="Normal 2 2 3 2"/>
    <tableColumn id="7484" name="Coluna7484" dataDxfId="8900" dataCellStyle="Normal 2 2 3 2"/>
    <tableColumn id="7485" name="Coluna7485" dataDxfId="8899" dataCellStyle="Normal 2 2 3 2"/>
    <tableColumn id="7486" name="Coluna7486" dataDxfId="8898" dataCellStyle="Normal 2 2 3 2"/>
    <tableColumn id="7487" name="Coluna7487" dataDxfId="8897" dataCellStyle="Normal 2 2 3 2"/>
    <tableColumn id="7488" name="Coluna7488" dataDxfId="8896" dataCellStyle="Normal 2 2 3 2"/>
    <tableColumn id="7489" name="Coluna7489" dataDxfId="8895" dataCellStyle="Normal 2 2 3 2"/>
    <tableColumn id="7490" name="Coluna7490" dataDxfId="8894" dataCellStyle="Normal 2 2 3 2"/>
    <tableColumn id="7491" name="Coluna7491" dataDxfId="8893" dataCellStyle="Normal 2 2 3 2"/>
    <tableColumn id="7492" name="Coluna7492" dataDxfId="8892" dataCellStyle="Normal 2 2 3 2"/>
    <tableColumn id="7493" name="Coluna7493" dataDxfId="8891" dataCellStyle="Normal 2 2 3 2"/>
    <tableColumn id="7494" name="Coluna7494" dataDxfId="8890" dataCellStyle="Normal 2 2 3 2"/>
    <tableColumn id="7495" name="Coluna7495" dataDxfId="8889" dataCellStyle="Normal 2 2 3 2"/>
    <tableColumn id="7496" name="Coluna7496" dataDxfId="8888" dataCellStyle="Normal 2 2 3 2"/>
    <tableColumn id="7497" name="Coluna7497" dataDxfId="8887" dataCellStyle="Normal 2 2 3 2"/>
    <tableColumn id="7498" name="Coluna7498" dataDxfId="8886" dataCellStyle="Normal 2 2 3 2"/>
    <tableColumn id="7499" name="Coluna7499" dataDxfId="8885" dataCellStyle="Normal 2 2 3 2"/>
    <tableColumn id="7500" name="Coluna7500" dataDxfId="8884" dataCellStyle="Normal 2 2 3 2"/>
    <tableColumn id="7501" name="Coluna7501" dataDxfId="8883" dataCellStyle="Normal 2 2 3 2"/>
    <tableColumn id="7502" name="Coluna7502" dataDxfId="8882" dataCellStyle="Normal 2 2 3 2"/>
    <tableColumn id="7503" name="Coluna7503" dataDxfId="8881" dataCellStyle="Normal 2 2 3 2"/>
    <tableColumn id="7504" name="Coluna7504" dataDxfId="8880" dataCellStyle="Normal 2 2 3 2"/>
    <tableColumn id="7505" name="Coluna7505" dataDxfId="8879" dataCellStyle="Normal 2 2 3 2"/>
    <tableColumn id="7506" name="Coluna7506" dataDxfId="8878" dataCellStyle="Normal 2 2 3 2"/>
    <tableColumn id="7507" name="Coluna7507" dataDxfId="8877" dataCellStyle="Normal 2 2 3 2"/>
    <tableColumn id="7508" name="Coluna7508" dataDxfId="8876" dataCellStyle="Normal 2 2 3 2"/>
    <tableColumn id="7509" name="Coluna7509" dataDxfId="8875" dataCellStyle="Normal 2 2 3 2"/>
    <tableColumn id="7510" name="Coluna7510" dataDxfId="8874" dataCellStyle="Normal 2 2 3 2"/>
    <tableColumn id="7511" name="Coluna7511" dataDxfId="8873" dataCellStyle="Normal 2 2 3 2"/>
    <tableColumn id="7512" name="Coluna7512" dataDxfId="8872" dataCellStyle="Normal 2 2 3 2"/>
    <tableColumn id="7513" name="Coluna7513" dataDxfId="8871" dataCellStyle="Normal 2 2 3 2"/>
    <tableColumn id="7514" name="Coluna7514" dataDxfId="8870" dataCellStyle="Normal 2 2 3 2"/>
    <tableColumn id="7515" name="Coluna7515" dataDxfId="8869" dataCellStyle="Normal 2 2 3 2"/>
    <tableColumn id="7516" name="Coluna7516" dataDxfId="8868" dataCellStyle="Normal 2 2 3 2"/>
    <tableColumn id="7517" name="Coluna7517" dataDxfId="8867" dataCellStyle="Normal 2 2 3 2"/>
    <tableColumn id="7518" name="Coluna7518" dataDxfId="8866" dataCellStyle="Normal 2 2 3 2"/>
    <tableColumn id="7519" name="Coluna7519" dataDxfId="8865" dataCellStyle="Normal 2 2 3 2"/>
    <tableColumn id="7520" name="Coluna7520" dataDxfId="8864" dataCellStyle="Normal 2 2 3 2"/>
    <tableColumn id="7521" name="Coluna7521" dataDxfId="8863" dataCellStyle="Normal 2 2 3 2"/>
    <tableColumn id="7522" name="Coluna7522" dataDxfId="8862" dataCellStyle="Normal 2 2 3 2"/>
    <tableColumn id="7523" name="Coluna7523" dataDxfId="8861" dataCellStyle="Normal 2 2 3 2"/>
    <tableColumn id="7524" name="Coluna7524" dataDxfId="8860" dataCellStyle="Normal 2 2 3 2"/>
    <tableColumn id="7525" name="Coluna7525" dataDxfId="8859" dataCellStyle="Normal 2 2 3 2"/>
    <tableColumn id="7526" name="Coluna7526" dataDxfId="8858" dataCellStyle="Normal 2 2 3 2"/>
    <tableColumn id="7527" name="Coluna7527" dataDxfId="8857" dataCellStyle="Normal 2 2 3 2"/>
    <tableColumn id="7528" name="Coluna7528" dataDxfId="8856" dataCellStyle="Normal 2 2 3 2"/>
    <tableColumn id="7529" name="Coluna7529" dataDxfId="8855" dataCellStyle="Normal 2 2 3 2"/>
    <tableColumn id="7530" name="Coluna7530" dataDxfId="8854" dataCellStyle="Normal 2 2 3 2"/>
    <tableColumn id="7531" name="Coluna7531" dataDxfId="8853" dataCellStyle="Normal 2 2 3 2"/>
    <tableColumn id="7532" name="Coluna7532" dataDxfId="8852" dataCellStyle="Normal 2 2 3 2"/>
    <tableColumn id="7533" name="Coluna7533" dataDxfId="8851" dataCellStyle="Normal 2 2 3 2"/>
    <tableColumn id="7534" name="Coluna7534" dataDxfId="8850" dataCellStyle="Normal 2 2 3 2"/>
    <tableColumn id="7535" name="Coluna7535" dataDxfId="8849" dataCellStyle="Normal 2 2 3 2"/>
    <tableColumn id="7536" name="Coluna7536" dataDxfId="8848" dataCellStyle="Normal 2 2 3 2"/>
    <tableColumn id="7537" name="Coluna7537" dataDxfId="8847" dataCellStyle="Normal 2 2 3 2"/>
    <tableColumn id="7538" name="Coluna7538" dataDxfId="8846" dataCellStyle="Normal 2 2 3 2"/>
    <tableColumn id="7539" name="Coluna7539" dataDxfId="8845" dataCellStyle="Normal 2 2 3 2"/>
    <tableColumn id="7540" name="Coluna7540" dataDxfId="8844" dataCellStyle="Normal 2 2 3 2"/>
    <tableColumn id="7541" name="Coluna7541" dataDxfId="8843" dataCellStyle="Normal 2 2 3 2"/>
    <tableColumn id="7542" name="Coluna7542" dataDxfId="8842" dataCellStyle="Normal 2 2 3 2"/>
    <tableColumn id="7543" name="Coluna7543" dataDxfId="8841" dataCellStyle="Normal 2 2 3 2"/>
    <tableColumn id="7544" name="Coluna7544" dataDxfId="8840" dataCellStyle="Normal 2 2 3 2"/>
    <tableColumn id="7545" name="Coluna7545" dataDxfId="8839" dataCellStyle="Normal 2 2 3 2"/>
    <tableColumn id="7546" name="Coluna7546" dataDxfId="8838" dataCellStyle="Normal 2 2 3 2"/>
    <tableColumn id="7547" name="Coluna7547" dataDxfId="8837" dataCellStyle="Normal 2 2 3 2"/>
    <tableColumn id="7548" name="Coluna7548" dataDxfId="8836" dataCellStyle="Normal 2 2 3 2"/>
    <tableColumn id="7549" name="Coluna7549" dataDxfId="8835" dataCellStyle="Normal 2 2 3 2"/>
    <tableColumn id="7550" name="Coluna7550" dataDxfId="8834" dataCellStyle="Normal 2 2 3 2"/>
    <tableColumn id="7551" name="Coluna7551" dataDxfId="8833" dataCellStyle="Normal 2 2 3 2"/>
    <tableColumn id="7552" name="Coluna7552" dataDxfId="8832" dataCellStyle="Normal 2 2 3 2"/>
    <tableColumn id="7553" name="Coluna7553" dataDxfId="8831" dataCellStyle="Normal 2 2 3 2"/>
    <tableColumn id="7554" name="Coluna7554" dataDxfId="8830" dataCellStyle="Normal 2 2 3 2"/>
    <tableColumn id="7555" name="Coluna7555" dataDxfId="8829" dataCellStyle="Normal 2 2 3 2"/>
    <tableColumn id="7556" name="Coluna7556" dataDxfId="8828" dataCellStyle="Normal 2 2 3 2"/>
    <tableColumn id="7557" name="Coluna7557" dataDxfId="8827" dataCellStyle="Normal 2 2 3 2"/>
    <tableColumn id="7558" name="Coluna7558" dataDxfId="8826" dataCellStyle="Normal 2 2 3 2"/>
    <tableColumn id="7559" name="Coluna7559" dataDxfId="8825" dataCellStyle="Normal 2 2 3 2"/>
    <tableColumn id="7560" name="Coluna7560" dataDxfId="8824" dataCellStyle="Normal 2 2 3 2"/>
    <tableColumn id="7561" name="Coluna7561" dataDxfId="8823" dataCellStyle="Normal 2 2 3 2"/>
    <tableColumn id="7562" name="Coluna7562" dataDxfId="8822" dataCellStyle="Normal 2 2 3 2"/>
    <tableColumn id="7563" name="Coluna7563" dataDxfId="8821" dataCellStyle="Normal 2 2 3 2"/>
    <tableColumn id="7564" name="Coluna7564" dataDxfId="8820" dataCellStyle="Normal 2 2 3 2"/>
    <tableColumn id="7565" name="Coluna7565" dataDxfId="8819" dataCellStyle="Normal 2 2 3 2"/>
    <tableColumn id="7566" name="Coluna7566" dataDxfId="8818" dataCellStyle="Normal 2 2 3 2"/>
    <tableColumn id="7567" name="Coluna7567" dataDxfId="8817" dataCellStyle="Normal 2 2 3 2"/>
    <tableColumn id="7568" name="Coluna7568" dataDxfId="8816" dataCellStyle="Normal 2 2 3 2"/>
    <tableColumn id="7569" name="Coluna7569" dataDxfId="8815" dataCellStyle="Normal 2 2 3 2"/>
    <tableColumn id="7570" name="Coluna7570" dataDxfId="8814" dataCellStyle="Normal 2 2 3 2"/>
    <tableColumn id="7571" name="Coluna7571" dataDxfId="8813" dataCellStyle="Normal 2 2 3 2"/>
    <tableColumn id="7572" name="Coluna7572" dataDxfId="8812" dataCellStyle="Normal 2 2 3 2"/>
    <tableColumn id="7573" name="Coluna7573" dataDxfId="8811" dataCellStyle="Normal 2 2 3 2"/>
    <tableColumn id="7574" name="Coluna7574" dataDxfId="8810" dataCellStyle="Normal 2 2 3 2"/>
    <tableColumn id="7575" name="Coluna7575" dataDxfId="8809" dataCellStyle="Normal 2 2 3 2"/>
    <tableColumn id="7576" name="Coluna7576" dataDxfId="8808" dataCellStyle="Normal 2 2 3 2"/>
    <tableColumn id="7577" name="Coluna7577" dataDxfId="8807" dataCellStyle="Normal 2 2 3 2"/>
    <tableColumn id="7578" name="Coluna7578" dataDxfId="8806" dataCellStyle="Normal 2 2 3 2"/>
    <tableColumn id="7579" name="Coluna7579" dataDxfId="8805" dataCellStyle="Normal 2 2 3 2"/>
    <tableColumn id="7580" name="Coluna7580" dataDxfId="8804" dataCellStyle="Normal 2 2 3 2"/>
    <tableColumn id="7581" name="Coluna7581" dataDxfId="8803" dataCellStyle="Normal 2 2 3 2"/>
    <tableColumn id="7582" name="Coluna7582" dataDxfId="8802" dataCellStyle="Normal 2 2 3 2"/>
    <tableColumn id="7583" name="Coluna7583" dataDxfId="8801" dataCellStyle="Normal 2 2 3 2"/>
    <tableColumn id="7584" name="Coluna7584" dataDxfId="8800" dataCellStyle="Normal 2 2 3 2"/>
    <tableColumn id="7585" name="Coluna7585" dataDxfId="8799" dataCellStyle="Normal 2 2 3 2"/>
    <tableColumn id="7586" name="Coluna7586" dataDxfId="8798" dataCellStyle="Normal 2 2 3 2"/>
    <tableColumn id="7587" name="Coluna7587" dataDxfId="8797" dataCellStyle="Normal 2 2 3 2"/>
    <tableColumn id="7588" name="Coluna7588" dataDxfId="8796" dataCellStyle="Normal 2 2 3 2"/>
    <tableColumn id="7589" name="Coluna7589" dataDxfId="8795" dataCellStyle="Normal 2 2 3 2"/>
    <tableColumn id="7590" name="Coluna7590" dataDxfId="8794" dataCellStyle="Normal 2 2 3 2"/>
    <tableColumn id="7591" name="Coluna7591" dataDxfId="8793" dataCellStyle="Normal 2 2 3 2"/>
    <tableColumn id="7592" name="Coluna7592" dataDxfId="8792" dataCellStyle="Normal 2 2 3 2"/>
    <tableColumn id="7593" name="Coluna7593" dataDxfId="8791" dataCellStyle="Normal 2 2 3 2"/>
    <tableColumn id="7594" name="Coluna7594" dataDxfId="8790" dataCellStyle="Normal 2 2 3 2"/>
    <tableColumn id="7595" name="Coluna7595" dataDxfId="8789" dataCellStyle="Normal 2 2 3 2"/>
    <tableColumn id="7596" name="Coluna7596" dataDxfId="8788" dataCellStyle="Normal 2 2 3 2"/>
    <tableColumn id="7597" name="Coluna7597" dataDxfId="8787" dataCellStyle="Normal 2 2 3 2"/>
    <tableColumn id="7598" name="Coluna7598" dataDxfId="8786" dataCellStyle="Normal 2 2 3 2"/>
    <tableColumn id="7599" name="Coluna7599" dataDxfId="8785" dataCellStyle="Normal 2 2 3 2"/>
    <tableColumn id="7600" name="Coluna7600" dataDxfId="8784" dataCellStyle="Normal 2 2 3 2"/>
    <tableColumn id="7601" name="Coluna7601" dataDxfId="8783" dataCellStyle="Normal 2 2 3 2"/>
    <tableColumn id="7602" name="Coluna7602" dataDxfId="8782" dataCellStyle="Normal 2 2 3 2"/>
    <tableColumn id="7603" name="Coluna7603" dataDxfId="8781" dataCellStyle="Normal 2 2 3 2"/>
    <tableColumn id="7604" name="Coluna7604" dataDxfId="8780" dataCellStyle="Normal 2 2 3 2"/>
    <tableColumn id="7605" name="Coluna7605" dataDxfId="8779" dataCellStyle="Normal 2 2 3 2"/>
    <tableColumn id="7606" name="Coluna7606" dataDxfId="8778" dataCellStyle="Normal 2 2 3 2"/>
    <tableColumn id="7607" name="Coluna7607" dataDxfId="8777" dataCellStyle="Normal 2 2 3 2"/>
    <tableColumn id="7608" name="Coluna7608" dataDxfId="8776" dataCellStyle="Normal 2 2 3 2"/>
    <tableColumn id="7609" name="Coluna7609" dataDxfId="8775" dataCellStyle="Normal 2 2 3 2"/>
    <tableColumn id="7610" name="Coluna7610" dataDxfId="8774" dataCellStyle="Normal 2 2 3 2"/>
    <tableColumn id="7611" name="Coluna7611" dataDxfId="8773" dataCellStyle="Normal 2 2 3 2"/>
    <tableColumn id="7612" name="Coluna7612" dataDxfId="8772" dataCellStyle="Normal 2 2 3 2"/>
    <tableColumn id="7613" name="Coluna7613" dataDxfId="8771" dataCellStyle="Normal 2 2 3 2"/>
    <tableColumn id="7614" name="Coluna7614" dataDxfId="8770" dataCellStyle="Normal 2 2 3 2"/>
    <tableColumn id="7615" name="Coluna7615" dataDxfId="8769" dataCellStyle="Normal 2 2 3 2"/>
    <tableColumn id="7616" name="Coluna7616" dataDxfId="8768" dataCellStyle="Normal 2 2 3 2"/>
    <tableColumn id="7617" name="Coluna7617" dataDxfId="8767" dataCellStyle="Normal 2 2 3 2"/>
    <tableColumn id="7618" name="Coluna7618" dataDxfId="8766" dataCellStyle="Normal 2 2 3 2"/>
    <tableColumn id="7619" name="Coluna7619" dataDxfId="8765" dataCellStyle="Normal 2 2 3 2"/>
    <tableColumn id="7620" name="Coluna7620" dataDxfId="8764" dataCellStyle="Normal 2 2 3 2"/>
    <tableColumn id="7621" name="Coluna7621" dataDxfId="8763" dataCellStyle="Normal 2 2 3 2"/>
    <tableColumn id="7622" name="Coluna7622" dataDxfId="8762" dataCellStyle="Normal 2 2 3 2"/>
    <tableColumn id="7623" name="Coluna7623" dataDxfId="8761" dataCellStyle="Normal 2 2 3 2"/>
    <tableColumn id="7624" name="Coluna7624" dataDxfId="8760" dataCellStyle="Normal 2 2 3 2"/>
    <tableColumn id="7625" name="Coluna7625" dataDxfId="8759" dataCellStyle="Normal 2 2 3 2"/>
    <tableColumn id="7626" name="Coluna7626" dataDxfId="8758" dataCellStyle="Normal 2 2 3 2"/>
    <tableColumn id="7627" name="Coluna7627" dataDxfId="8757" dataCellStyle="Normal 2 2 3 2"/>
    <tableColumn id="7628" name="Coluna7628" dataDxfId="8756" dataCellStyle="Normal 2 2 3 2"/>
    <tableColumn id="7629" name="Coluna7629" dataDxfId="8755" dataCellStyle="Normal 2 2 3 2"/>
    <tableColumn id="7630" name="Coluna7630" dataDxfId="8754" dataCellStyle="Normal 2 2 3 2"/>
    <tableColumn id="7631" name="Coluna7631" dataDxfId="8753" dataCellStyle="Normal 2 2 3 2"/>
    <tableColumn id="7632" name="Coluna7632" dataDxfId="8752" dataCellStyle="Normal 2 2 3 2"/>
    <tableColumn id="7633" name="Coluna7633" dataDxfId="8751" dataCellStyle="Normal 2 2 3 2"/>
    <tableColumn id="7634" name="Coluna7634" dataDxfId="8750" dataCellStyle="Normal 2 2 3 2"/>
    <tableColumn id="7635" name="Coluna7635" dataDxfId="8749" dataCellStyle="Normal 2 2 3 2"/>
    <tableColumn id="7636" name="Coluna7636" dataDxfId="8748" dataCellStyle="Normal 2 2 3 2"/>
    <tableColumn id="7637" name="Coluna7637" dataDxfId="8747" dataCellStyle="Normal 2 2 3 2"/>
    <tableColumn id="7638" name="Coluna7638" dataDxfId="8746" dataCellStyle="Normal 2 2 3 2"/>
    <tableColumn id="7639" name="Coluna7639" dataDxfId="8745" dataCellStyle="Normal 2 2 3 2"/>
    <tableColumn id="7640" name="Coluna7640" dataDxfId="8744" dataCellStyle="Normal 2 2 3 2"/>
    <tableColumn id="7641" name="Coluna7641" dataDxfId="8743" dataCellStyle="Normal 2 2 3 2"/>
    <tableColumn id="7642" name="Coluna7642" dataDxfId="8742" dataCellStyle="Normal 2 2 3 2"/>
    <tableColumn id="7643" name="Coluna7643" dataDxfId="8741" dataCellStyle="Normal 2 2 3 2"/>
    <tableColumn id="7644" name="Coluna7644" dataDxfId="8740" dataCellStyle="Normal 2 2 3 2"/>
    <tableColumn id="7645" name="Coluna7645" dataDxfId="8739" dataCellStyle="Normal 2 2 3 2"/>
    <tableColumn id="7646" name="Coluna7646" dataDxfId="8738" dataCellStyle="Normal 2 2 3 2"/>
    <tableColumn id="7647" name="Coluna7647" dataDxfId="8737" dataCellStyle="Normal 2 2 3 2"/>
    <tableColumn id="7648" name="Coluna7648" dataDxfId="8736" dataCellStyle="Normal 2 2 3 2"/>
    <tableColumn id="7649" name="Coluna7649" dataDxfId="8735" dataCellStyle="Normal 2 2 3 2"/>
    <tableColumn id="7650" name="Coluna7650" dataDxfId="8734" dataCellStyle="Normal 2 2 3 2"/>
    <tableColumn id="7651" name="Coluna7651" dataDxfId="8733" dataCellStyle="Normal 2 2 3 2"/>
    <tableColumn id="7652" name="Coluna7652" dataDxfId="8732" dataCellStyle="Normal 2 2 3 2"/>
    <tableColumn id="7653" name="Coluna7653" dataDxfId="8731" dataCellStyle="Normal 2 2 3 2"/>
    <tableColumn id="7654" name="Coluna7654" dataDxfId="8730" dataCellStyle="Normal 2 2 3 2"/>
    <tableColumn id="7655" name="Coluna7655" dataDxfId="8729" dataCellStyle="Normal 2 2 3 2"/>
    <tableColumn id="7656" name="Coluna7656" dataDxfId="8728" dataCellStyle="Normal 2 2 3 2"/>
    <tableColumn id="7657" name="Coluna7657" dataDxfId="8727" dataCellStyle="Normal 2 2 3 2"/>
    <tableColumn id="7658" name="Coluna7658" dataDxfId="8726" dataCellStyle="Normal 2 2 3 2"/>
    <tableColumn id="7659" name="Coluna7659" dataDxfId="8725" dataCellStyle="Normal 2 2 3 2"/>
    <tableColumn id="7660" name="Coluna7660" dataDxfId="8724" dataCellStyle="Normal 2 2 3 2"/>
    <tableColumn id="7661" name="Coluna7661" dataDxfId="8723" dataCellStyle="Normal 2 2 3 2"/>
    <tableColumn id="7662" name="Coluna7662" dataDxfId="8722" dataCellStyle="Normal 2 2 3 2"/>
    <tableColumn id="7663" name="Coluna7663" dataDxfId="8721" dataCellStyle="Normal 2 2 3 2"/>
    <tableColumn id="7664" name="Coluna7664" dataDxfId="8720" dataCellStyle="Normal 2 2 3 2"/>
    <tableColumn id="7665" name="Coluna7665" dataDxfId="8719" dataCellStyle="Normal 2 2 3 2"/>
    <tableColumn id="7666" name="Coluna7666" dataDxfId="8718" dataCellStyle="Normal 2 2 3 2"/>
    <tableColumn id="7667" name="Coluna7667" dataDxfId="8717" dataCellStyle="Normal 2 2 3 2"/>
    <tableColumn id="7668" name="Coluna7668" dataDxfId="8716" dataCellStyle="Normal 2 2 3 2"/>
    <tableColumn id="7669" name="Coluna7669" dataDxfId="8715" dataCellStyle="Normal 2 2 3 2"/>
    <tableColumn id="7670" name="Coluna7670" dataDxfId="8714" dataCellStyle="Normal 2 2 3 2"/>
    <tableColumn id="7671" name="Coluna7671" dataDxfId="8713" dataCellStyle="Normal 2 2 3 2"/>
    <tableColumn id="7672" name="Coluna7672" dataDxfId="8712" dataCellStyle="Normal 2 2 3 2"/>
    <tableColumn id="7673" name="Coluna7673" dataDxfId="8711" dataCellStyle="Normal 2 2 3 2"/>
    <tableColumn id="7674" name="Coluna7674" dataDxfId="8710" dataCellStyle="Normal 2 2 3 2"/>
    <tableColumn id="7675" name="Coluna7675" dataDxfId="8709" dataCellStyle="Normal 2 2 3 2"/>
    <tableColumn id="7676" name="Coluna7676" dataDxfId="8708" dataCellStyle="Normal 2 2 3 2"/>
    <tableColumn id="7677" name="Coluna7677" dataDxfId="8707" dataCellStyle="Normal 2 2 3 2"/>
    <tableColumn id="7678" name="Coluna7678" dataDxfId="8706" dataCellStyle="Normal 2 2 3 2"/>
    <tableColumn id="7679" name="Coluna7679" dataDxfId="8705" dataCellStyle="Normal 2 2 3 2"/>
    <tableColumn id="7680" name="Coluna7680" dataDxfId="8704" dataCellStyle="Normal 2 2 3 2"/>
    <tableColumn id="7681" name="Coluna7681" dataDxfId="8703" dataCellStyle="Normal 2 2 3 2"/>
    <tableColumn id="7682" name="Coluna7682" dataDxfId="8702" dataCellStyle="Normal 2 2 3 2"/>
    <tableColumn id="7683" name="Coluna7683" dataDxfId="8701" dataCellStyle="Normal 2 2 3 2"/>
    <tableColumn id="7684" name="Coluna7684" dataDxfId="8700" dataCellStyle="Normal 2 2 3 2"/>
    <tableColumn id="7685" name="Coluna7685" dataDxfId="8699" dataCellStyle="Normal 2 2 3 2"/>
    <tableColumn id="7686" name="Coluna7686" dataDxfId="8698" dataCellStyle="Normal 2 2 3 2"/>
    <tableColumn id="7687" name="Coluna7687" dataDxfId="8697" dataCellStyle="Normal 2 2 3 2"/>
    <tableColumn id="7688" name="Coluna7688" dataDxfId="8696" dataCellStyle="Normal 2 2 3 2"/>
    <tableColumn id="7689" name="Coluna7689" dataDxfId="8695" dataCellStyle="Normal 2 2 3 2"/>
    <tableColumn id="7690" name="Coluna7690" dataDxfId="8694" dataCellStyle="Normal 2 2 3 2"/>
    <tableColumn id="7691" name="Coluna7691" dataDxfId="8693" dataCellStyle="Normal 2 2 3 2"/>
    <tableColumn id="7692" name="Coluna7692" dataDxfId="8692" dataCellStyle="Normal 2 2 3 2"/>
    <tableColumn id="7693" name="Coluna7693" dataDxfId="8691" dataCellStyle="Normal 2 2 3 2"/>
    <tableColumn id="7694" name="Coluna7694" dataDxfId="8690" dataCellStyle="Normal 2 2 3 2"/>
    <tableColumn id="7695" name="Coluna7695" dataDxfId="8689" dataCellStyle="Normal 2 2 3 2"/>
    <tableColumn id="7696" name="Coluna7696" dataDxfId="8688" dataCellStyle="Normal 2 2 3 2"/>
    <tableColumn id="7697" name="Coluna7697" dataDxfId="8687" dataCellStyle="Normal 2 2 3 2"/>
    <tableColumn id="7698" name="Coluna7698" dataDxfId="8686" dataCellStyle="Normal 2 2 3 2"/>
    <tableColumn id="7699" name="Coluna7699" dataDxfId="8685" dataCellStyle="Normal 2 2 3 2"/>
    <tableColumn id="7700" name="Coluna7700" dataDxfId="8684" dataCellStyle="Normal 2 2 3 2"/>
    <tableColumn id="7701" name="Coluna7701" dataDxfId="8683" dataCellStyle="Normal 2 2 3 2"/>
    <tableColumn id="7702" name="Coluna7702" dataDxfId="8682" dataCellStyle="Normal 2 2 3 2"/>
    <tableColumn id="7703" name="Coluna7703" dataDxfId="8681" dataCellStyle="Normal 2 2 3 2"/>
    <tableColumn id="7704" name="Coluna7704" dataDxfId="8680" dataCellStyle="Normal 2 2 3 2"/>
    <tableColumn id="7705" name="Coluna7705" dataDxfId="8679" dataCellStyle="Normal 2 2 3 2"/>
    <tableColumn id="7706" name="Coluna7706" dataDxfId="8678" dataCellStyle="Normal 2 2 3 2"/>
    <tableColumn id="7707" name="Coluna7707" dataDxfId="8677" dataCellStyle="Normal 2 2 3 2"/>
    <tableColumn id="7708" name="Coluna7708" dataDxfId="8676" dataCellStyle="Normal 2 2 3 2"/>
    <tableColumn id="7709" name="Coluna7709" dataDxfId="8675" dataCellStyle="Normal 2 2 3 2"/>
    <tableColumn id="7710" name="Coluna7710" dataDxfId="8674" dataCellStyle="Normal 2 2 3 2"/>
    <tableColumn id="7711" name="Coluna7711" dataDxfId="8673" dataCellStyle="Normal 2 2 3 2"/>
    <tableColumn id="7712" name="Coluna7712" dataDxfId="8672" dataCellStyle="Normal 2 2 3 2"/>
    <tableColumn id="7713" name="Coluna7713" dataDxfId="8671" dataCellStyle="Normal 2 2 3 2"/>
    <tableColumn id="7714" name="Coluna7714" dataDxfId="8670" dataCellStyle="Normal 2 2 3 2"/>
    <tableColumn id="7715" name="Coluna7715" dataDxfId="8669" dataCellStyle="Normal 2 2 3 2"/>
    <tableColumn id="7716" name="Coluna7716" dataDxfId="8668" dataCellStyle="Normal 2 2 3 2"/>
    <tableColumn id="7717" name="Coluna7717" dataDxfId="8667" dataCellStyle="Normal 2 2 3 2"/>
    <tableColumn id="7718" name="Coluna7718" dataDxfId="8666" dataCellStyle="Normal 2 2 3 2"/>
    <tableColumn id="7719" name="Coluna7719" dataDxfId="8665" dataCellStyle="Normal 2 2 3 2"/>
    <tableColumn id="7720" name="Coluna7720" dataDxfId="8664" dataCellStyle="Normal 2 2 3 2"/>
    <tableColumn id="7721" name="Coluna7721" dataDxfId="8663" dataCellStyle="Normal 2 2 3 2"/>
    <tableColumn id="7722" name="Coluna7722" dataDxfId="8662" dataCellStyle="Normal 2 2 3 2"/>
    <tableColumn id="7723" name="Coluna7723" dataDxfId="8661" dataCellStyle="Normal 2 2 3 2"/>
    <tableColumn id="7724" name="Coluna7724" dataDxfId="8660" dataCellStyle="Normal 2 2 3 2"/>
    <tableColumn id="7725" name="Coluna7725" dataDxfId="8659" dataCellStyle="Normal 2 2 3 2"/>
    <tableColumn id="7726" name="Coluna7726" dataDxfId="8658" dataCellStyle="Normal 2 2 3 2"/>
    <tableColumn id="7727" name="Coluna7727" dataDxfId="8657" dataCellStyle="Normal 2 2 3 2"/>
    <tableColumn id="7728" name="Coluna7728" dataDxfId="8656" dataCellStyle="Normal 2 2 3 2"/>
    <tableColumn id="7729" name="Coluna7729" dataDxfId="8655" dataCellStyle="Normal 2 2 3 2"/>
    <tableColumn id="7730" name="Coluna7730" dataDxfId="8654" dataCellStyle="Normal 2 2 3 2"/>
    <tableColumn id="7731" name="Coluna7731" dataDxfId="8653" dataCellStyle="Normal 2 2 3 2"/>
    <tableColumn id="7732" name="Coluna7732" dataDxfId="8652" dataCellStyle="Normal 2 2 3 2"/>
    <tableColumn id="7733" name="Coluna7733" dataDxfId="8651" dataCellStyle="Normal 2 2 3 2"/>
    <tableColumn id="7734" name="Coluna7734" dataDxfId="8650" dataCellStyle="Normal 2 2 3 2"/>
    <tableColumn id="7735" name="Coluna7735" dataDxfId="8649" dataCellStyle="Normal 2 2 3 2"/>
    <tableColumn id="7736" name="Coluna7736" dataDxfId="8648" dataCellStyle="Normal 2 2 3 2"/>
    <tableColumn id="7737" name="Coluna7737" dataDxfId="8647" dataCellStyle="Normal 2 2 3 2"/>
    <tableColumn id="7738" name="Coluna7738" dataDxfId="8646" dataCellStyle="Normal 2 2 3 2"/>
    <tableColumn id="7739" name="Coluna7739" dataDxfId="8645" dataCellStyle="Normal 2 2 3 2"/>
    <tableColumn id="7740" name="Coluna7740" dataDxfId="8644" dataCellStyle="Normal 2 2 3 2"/>
    <tableColumn id="7741" name="Coluna7741" dataDxfId="8643" dataCellStyle="Normal 2 2 3 2"/>
    <tableColumn id="7742" name="Coluna7742" dataDxfId="8642" dataCellStyle="Normal 2 2 3 2"/>
    <tableColumn id="7743" name="Coluna7743" dataDxfId="8641" dataCellStyle="Normal 2 2 3 2"/>
    <tableColumn id="7744" name="Coluna7744" dataDxfId="8640" dataCellStyle="Normal 2 2 3 2"/>
    <tableColumn id="7745" name="Coluna7745" dataDxfId="8639" dataCellStyle="Normal 2 2 3 2"/>
    <tableColumn id="7746" name="Coluna7746" dataDxfId="8638" dataCellStyle="Normal 2 2 3 2"/>
    <tableColumn id="7747" name="Coluna7747" dataDxfId="8637" dataCellStyle="Normal 2 2 3 2"/>
    <tableColumn id="7748" name="Coluna7748" dataDxfId="8636" dataCellStyle="Normal 2 2 3 2"/>
    <tableColumn id="7749" name="Coluna7749" dataDxfId="8635" dataCellStyle="Normal 2 2 3 2"/>
    <tableColumn id="7750" name="Coluna7750" dataDxfId="8634" dataCellStyle="Normal 2 2 3 2"/>
    <tableColumn id="7751" name="Coluna7751" dataDxfId="8633" dataCellStyle="Normal 2 2 3 2"/>
    <tableColumn id="7752" name="Coluna7752" dataDxfId="8632" dataCellStyle="Normal 2 2 3 2"/>
    <tableColumn id="7753" name="Coluna7753" dataDxfId="8631" dataCellStyle="Normal 2 2 3 2"/>
    <tableColumn id="7754" name="Coluna7754" dataDxfId="8630" dataCellStyle="Normal 2 2 3 2"/>
    <tableColumn id="7755" name="Coluna7755" dataDxfId="8629" dataCellStyle="Normal 2 2 3 2"/>
    <tableColumn id="7756" name="Coluna7756" dataDxfId="8628" dataCellStyle="Normal 2 2 3 2"/>
    <tableColumn id="7757" name="Coluna7757" dataDxfId="8627" dataCellStyle="Normal 2 2 3 2"/>
    <tableColumn id="7758" name="Coluna7758" dataDxfId="8626" dataCellStyle="Normal 2 2 3 2"/>
    <tableColumn id="7759" name="Coluna7759" dataDxfId="8625" dataCellStyle="Normal 2 2 3 2"/>
    <tableColumn id="7760" name="Coluna7760" dataDxfId="8624" dataCellStyle="Normal 2 2 3 2"/>
    <tableColumn id="7761" name="Coluna7761" dataDxfId="8623" dataCellStyle="Normal 2 2 3 2"/>
    <tableColumn id="7762" name="Coluna7762" dataDxfId="8622" dataCellStyle="Normal 2 2 3 2"/>
    <tableColumn id="7763" name="Coluna7763" dataDxfId="8621" dataCellStyle="Normal 2 2 3 2"/>
    <tableColumn id="7764" name="Coluna7764" dataDxfId="8620" dataCellStyle="Normal 2 2 3 2"/>
    <tableColumn id="7765" name="Coluna7765" dataDxfId="8619" dataCellStyle="Normal 2 2 3 2"/>
    <tableColumn id="7766" name="Coluna7766" dataDxfId="8618" dataCellStyle="Normal 2 2 3 2"/>
    <tableColumn id="7767" name="Coluna7767" dataDxfId="8617" dataCellStyle="Normal 2 2 3 2"/>
    <tableColumn id="7768" name="Coluna7768" dataDxfId="8616" dataCellStyle="Normal 2 2 3 2"/>
    <tableColumn id="7769" name="Coluna7769" dataDxfId="8615" dataCellStyle="Normal 2 2 3 2"/>
    <tableColumn id="7770" name="Coluna7770" dataDxfId="8614" dataCellStyle="Normal 2 2 3 2"/>
    <tableColumn id="7771" name="Coluna7771" dataDxfId="8613" dataCellStyle="Normal 2 2 3 2"/>
    <tableColumn id="7772" name="Coluna7772" dataDxfId="8612" dataCellStyle="Normal 2 2 3 2"/>
    <tableColumn id="7773" name="Coluna7773" dataDxfId="8611" dataCellStyle="Normal 2 2 3 2"/>
    <tableColumn id="7774" name="Coluna7774" dataDxfId="8610" dataCellStyle="Normal 2 2 3 2"/>
    <tableColumn id="7775" name="Coluna7775" dataDxfId="8609" dataCellStyle="Normal 2 2 3 2"/>
    <tableColumn id="7776" name="Coluna7776" dataDxfId="8608" dataCellStyle="Normal 2 2 3 2"/>
    <tableColumn id="7777" name="Coluna7777" dataDxfId="8607" dataCellStyle="Normal 2 2 3 2"/>
    <tableColumn id="7778" name="Coluna7778" dataDxfId="8606" dataCellStyle="Normal 2 2 3 2"/>
    <tableColumn id="7779" name="Coluna7779" dataDxfId="8605" dataCellStyle="Normal 2 2 3 2"/>
    <tableColumn id="7780" name="Coluna7780" dataDxfId="8604" dataCellStyle="Normal 2 2 3 2"/>
    <tableColumn id="7781" name="Coluna7781" dataDxfId="8603" dataCellStyle="Normal 2 2 3 2"/>
    <tableColumn id="7782" name="Coluna7782" dataDxfId="8602" dataCellStyle="Normal 2 2 3 2"/>
    <tableColumn id="7783" name="Coluna7783" dataDxfId="8601" dataCellStyle="Normal 2 2 3 2"/>
    <tableColumn id="7784" name="Coluna7784" dataDxfId="8600" dataCellStyle="Normal 2 2 3 2"/>
    <tableColumn id="7785" name="Coluna7785" dataDxfId="8599" dataCellStyle="Normal 2 2 3 2"/>
    <tableColumn id="7786" name="Coluna7786" dataDxfId="8598" dataCellStyle="Normal 2 2 3 2"/>
    <tableColumn id="7787" name="Coluna7787" dataDxfId="8597" dataCellStyle="Normal 2 2 3 2"/>
    <tableColumn id="7788" name="Coluna7788" dataDxfId="8596" dataCellStyle="Normal 2 2 3 2"/>
    <tableColumn id="7789" name="Coluna7789" dataDxfId="8595" dataCellStyle="Normal 2 2 3 2"/>
    <tableColumn id="7790" name="Coluna7790" dataDxfId="8594" dataCellStyle="Normal 2 2 3 2"/>
    <tableColumn id="7791" name="Coluna7791" dataDxfId="8593" dataCellStyle="Normal 2 2 3 2"/>
    <tableColumn id="7792" name="Coluna7792" dataDxfId="8592" dataCellStyle="Normal 2 2 3 2"/>
    <tableColumn id="7793" name="Coluna7793" dataDxfId="8591" dataCellStyle="Normal 2 2 3 2"/>
    <tableColumn id="7794" name="Coluna7794" dataDxfId="8590" dataCellStyle="Normal 2 2 3 2"/>
    <tableColumn id="7795" name="Coluna7795" dataDxfId="8589" dataCellStyle="Normal 2 2 3 2"/>
    <tableColumn id="7796" name="Coluna7796" dataDxfId="8588" dataCellStyle="Normal 2 2 3 2"/>
    <tableColumn id="7797" name="Coluna7797" dataDxfId="8587" dataCellStyle="Normal 2 2 3 2"/>
    <tableColumn id="7798" name="Coluna7798" dataDxfId="8586" dataCellStyle="Normal 2 2 3 2"/>
    <tableColumn id="7799" name="Coluna7799" dataDxfId="8585" dataCellStyle="Normal 2 2 3 2"/>
    <tableColumn id="7800" name="Coluna7800" dataDxfId="8584" dataCellStyle="Normal 2 2 3 2"/>
    <tableColumn id="7801" name="Coluna7801" dataDxfId="8583" dataCellStyle="Normal 2 2 3 2"/>
    <tableColumn id="7802" name="Coluna7802" dataDxfId="8582" dataCellStyle="Normal 2 2 3 2"/>
    <tableColumn id="7803" name="Coluna7803" dataDxfId="8581" dataCellStyle="Normal 2 2 3 2"/>
    <tableColumn id="7804" name="Coluna7804" dataDxfId="8580" dataCellStyle="Normal 2 2 3 2"/>
    <tableColumn id="7805" name="Coluna7805" dataDxfId="8579" dataCellStyle="Normal 2 2 3 2"/>
    <tableColumn id="7806" name="Coluna7806" dataDxfId="8578" dataCellStyle="Normal 2 2 3 2"/>
    <tableColumn id="7807" name="Coluna7807" dataDxfId="8577" dataCellStyle="Normal 2 2 3 2"/>
    <tableColumn id="7808" name="Coluna7808" dataDxfId="8576" dataCellStyle="Normal 2 2 3 2"/>
    <tableColumn id="7809" name="Coluna7809" dataDxfId="8575" dataCellStyle="Normal 2 2 3 2"/>
    <tableColumn id="7810" name="Coluna7810" dataDxfId="8574" dataCellStyle="Normal 2 2 3 2"/>
    <tableColumn id="7811" name="Coluna7811" dataDxfId="8573" dataCellStyle="Normal 2 2 3 2"/>
    <tableColumn id="7812" name="Coluna7812" dataDxfId="8572" dataCellStyle="Normal 2 2 3 2"/>
    <tableColumn id="7813" name="Coluna7813" dataDxfId="8571" dataCellStyle="Normal 2 2 3 2"/>
    <tableColumn id="7814" name="Coluna7814" dataDxfId="8570" dataCellStyle="Normal 2 2 3 2"/>
    <tableColumn id="7815" name="Coluna7815" dataDxfId="8569" dataCellStyle="Normal 2 2 3 2"/>
    <tableColumn id="7816" name="Coluna7816" dataDxfId="8568" dataCellStyle="Normal 2 2 3 2"/>
    <tableColumn id="7817" name="Coluna7817" dataDxfId="8567" dataCellStyle="Normal 2 2 3 2"/>
    <tableColumn id="7818" name="Coluna7818" dataDxfId="8566" dataCellStyle="Normal 2 2 3 2"/>
    <tableColumn id="7819" name="Coluna7819" dataDxfId="8565" dataCellStyle="Normal 2 2 3 2"/>
    <tableColumn id="7820" name="Coluna7820" dataDxfId="8564" dataCellStyle="Normal 2 2 3 2"/>
    <tableColumn id="7821" name="Coluna7821" dataDxfId="8563" dataCellStyle="Normal 2 2 3 2"/>
    <tableColumn id="7822" name="Coluna7822" dataDxfId="8562" dataCellStyle="Normal 2 2 3 2"/>
    <tableColumn id="7823" name="Coluna7823" dataDxfId="8561" dataCellStyle="Normal 2 2 3 2"/>
    <tableColumn id="7824" name="Coluna7824" dataDxfId="8560" dataCellStyle="Normal 2 2 3 2"/>
    <tableColumn id="7825" name="Coluna7825" dataDxfId="8559" dataCellStyle="Normal 2 2 3 2"/>
    <tableColumn id="7826" name="Coluna7826" dataDxfId="8558" dataCellStyle="Normal 2 2 3 2"/>
    <tableColumn id="7827" name="Coluna7827" dataDxfId="8557" dataCellStyle="Normal 2 2 3 2"/>
    <tableColumn id="7828" name="Coluna7828" dataDxfId="8556" dataCellStyle="Normal 2 2 3 2"/>
    <tableColumn id="7829" name="Coluna7829" dataDxfId="8555" dataCellStyle="Normal 2 2 3 2"/>
    <tableColumn id="7830" name="Coluna7830" dataDxfId="8554" dataCellStyle="Normal 2 2 3 2"/>
    <tableColumn id="7831" name="Coluna7831" dataDxfId="8553" dataCellStyle="Normal 2 2 3 2"/>
    <tableColumn id="7832" name="Coluna7832" dataDxfId="8552" dataCellStyle="Normal 2 2 3 2"/>
    <tableColumn id="7833" name="Coluna7833" dataDxfId="8551" dataCellStyle="Normal 2 2 3 2"/>
    <tableColumn id="7834" name="Coluna7834" dataDxfId="8550" dataCellStyle="Normal 2 2 3 2"/>
    <tableColumn id="7835" name="Coluna7835" dataDxfId="8549" dataCellStyle="Normal 2 2 3 2"/>
    <tableColumn id="7836" name="Coluna7836" dataDxfId="8548" dataCellStyle="Normal 2 2 3 2"/>
    <tableColumn id="7837" name="Coluna7837" dataDxfId="8547" dataCellStyle="Normal 2 2 3 2"/>
    <tableColumn id="7838" name="Coluna7838" dataDxfId="8546" dataCellStyle="Normal 2 2 3 2"/>
    <tableColumn id="7839" name="Coluna7839" dataDxfId="8545" dataCellStyle="Normal 2 2 3 2"/>
    <tableColumn id="7840" name="Coluna7840" dataDxfId="8544" dataCellStyle="Normal 2 2 3 2"/>
    <tableColumn id="7841" name="Coluna7841" dataDxfId="8543" dataCellStyle="Normal 2 2 3 2"/>
    <tableColumn id="7842" name="Coluna7842" dataDxfId="8542" dataCellStyle="Normal 2 2 3 2"/>
    <tableColumn id="7843" name="Coluna7843" dataDxfId="8541" dataCellStyle="Normal 2 2 3 2"/>
    <tableColumn id="7844" name="Coluna7844" dataDxfId="8540" dataCellStyle="Normal 2 2 3 2"/>
    <tableColumn id="7845" name="Coluna7845" dataDxfId="8539" dataCellStyle="Normal 2 2 3 2"/>
    <tableColumn id="7846" name="Coluna7846" dataDxfId="8538" dataCellStyle="Normal 2 2 3 2"/>
    <tableColumn id="7847" name="Coluna7847" dataDxfId="8537" dataCellStyle="Normal 2 2 3 2"/>
    <tableColumn id="7848" name="Coluna7848" dataDxfId="8536" dataCellStyle="Normal 2 2 3 2"/>
    <tableColumn id="7849" name="Coluna7849" dataDxfId="8535" dataCellStyle="Normal 2 2 3 2"/>
    <tableColumn id="7850" name="Coluna7850" dataDxfId="8534" dataCellStyle="Normal 2 2 3 2"/>
    <tableColumn id="7851" name="Coluna7851" dataDxfId="8533" dataCellStyle="Normal 2 2 3 2"/>
    <tableColumn id="7852" name="Coluna7852" dataDxfId="8532" dataCellStyle="Normal 2 2 3 2"/>
    <tableColumn id="7853" name="Coluna7853" dataDxfId="8531" dataCellStyle="Normal 2 2 3 2"/>
    <tableColumn id="7854" name="Coluna7854" dataDxfId="8530" dataCellStyle="Normal 2 2 3 2"/>
    <tableColumn id="7855" name="Coluna7855" dataDxfId="8529" dataCellStyle="Normal 2 2 3 2"/>
    <tableColumn id="7856" name="Coluna7856" dataDxfId="8528" dataCellStyle="Normal 2 2 3 2"/>
    <tableColumn id="7857" name="Coluna7857" dataDxfId="8527" dataCellStyle="Normal 2 2 3 2"/>
    <tableColumn id="7858" name="Coluna7858" dataDxfId="8526" dataCellStyle="Normal 2 2 3 2"/>
    <tableColumn id="7859" name="Coluna7859" dataDxfId="8525" dataCellStyle="Normal 2 2 3 2"/>
    <tableColumn id="7860" name="Coluna7860" dataDxfId="8524" dataCellStyle="Normal 2 2 3 2"/>
    <tableColumn id="7861" name="Coluna7861" dataDxfId="8523" dataCellStyle="Normal 2 2 3 2"/>
    <tableColumn id="7862" name="Coluna7862" dataDxfId="8522" dataCellStyle="Normal 2 2 3 2"/>
    <tableColumn id="7863" name="Coluna7863" dataDxfId="8521" dataCellStyle="Normal 2 2 3 2"/>
    <tableColumn id="7864" name="Coluna7864" dataDxfId="8520" dataCellStyle="Normal 2 2 3 2"/>
    <tableColumn id="7865" name="Coluna7865" dataDxfId="8519" dataCellStyle="Normal 2 2 3 2"/>
    <tableColumn id="7866" name="Coluna7866" dataDxfId="8518" dataCellStyle="Normal 2 2 3 2"/>
    <tableColumn id="7867" name="Coluna7867" dataDxfId="8517" dataCellStyle="Normal 2 2 3 2"/>
    <tableColumn id="7868" name="Coluna7868" dataDxfId="8516" dataCellStyle="Normal 2 2 3 2"/>
    <tableColumn id="7869" name="Coluna7869" dataDxfId="8515" dataCellStyle="Normal 2 2 3 2"/>
    <tableColumn id="7870" name="Coluna7870" dataDxfId="8514" dataCellStyle="Normal 2 2 3 2"/>
    <tableColumn id="7871" name="Coluna7871" dataDxfId="8513" dataCellStyle="Normal 2 2 3 2"/>
    <tableColumn id="7872" name="Coluna7872" dataDxfId="8512" dataCellStyle="Normal 2 2 3 2"/>
    <tableColumn id="7873" name="Coluna7873" dataDxfId="8511" dataCellStyle="Normal 2 2 3 2"/>
    <tableColumn id="7874" name="Coluna7874" dataDxfId="8510" dataCellStyle="Normal 2 2 3 2"/>
    <tableColumn id="7875" name="Coluna7875" dataDxfId="8509" dataCellStyle="Normal 2 2 3 2"/>
    <tableColumn id="7876" name="Coluna7876" dataDxfId="8508" dataCellStyle="Normal 2 2 3 2"/>
    <tableColumn id="7877" name="Coluna7877" dataDxfId="8507" dataCellStyle="Normal 2 2 3 2"/>
    <tableColumn id="7878" name="Coluna7878" dataDxfId="8506" dataCellStyle="Normal 2 2 3 2"/>
    <tableColumn id="7879" name="Coluna7879" dataDxfId="8505" dataCellStyle="Normal 2 2 3 2"/>
    <tableColumn id="7880" name="Coluna7880" dataDxfId="8504" dataCellStyle="Normal 2 2 3 2"/>
    <tableColumn id="7881" name="Coluna7881" dataDxfId="8503" dataCellStyle="Normal 2 2 3 2"/>
    <tableColumn id="7882" name="Coluna7882" dataDxfId="8502" dataCellStyle="Normal 2 2 3 2"/>
    <tableColumn id="7883" name="Coluna7883" dataDxfId="8501" dataCellStyle="Normal 2 2 3 2"/>
    <tableColumn id="7884" name="Coluna7884" dataDxfId="8500" dataCellStyle="Normal 2 2 3 2"/>
    <tableColumn id="7885" name="Coluna7885" dataDxfId="8499" dataCellStyle="Normal 2 2 3 2"/>
    <tableColumn id="7886" name="Coluna7886" dataDxfId="8498" dataCellStyle="Normal 2 2 3 2"/>
    <tableColumn id="7887" name="Coluna7887" dataDxfId="8497" dataCellStyle="Normal 2 2 3 2"/>
    <tableColumn id="7888" name="Coluna7888" dataDxfId="8496" dataCellStyle="Normal 2 2 3 2"/>
    <tableColumn id="7889" name="Coluna7889" dataDxfId="8495" dataCellStyle="Normal 2 2 3 2"/>
    <tableColumn id="7890" name="Coluna7890" dataDxfId="8494" dataCellStyle="Normal 2 2 3 2"/>
    <tableColumn id="7891" name="Coluna7891" dataDxfId="8493" dataCellStyle="Normal 2 2 3 2"/>
    <tableColumn id="7892" name="Coluna7892" dataDxfId="8492" dataCellStyle="Normal 2 2 3 2"/>
    <tableColumn id="7893" name="Coluna7893" dataDxfId="8491" dataCellStyle="Normal 2 2 3 2"/>
    <tableColumn id="7894" name="Coluna7894" dataDxfId="8490" dataCellStyle="Normal 2 2 3 2"/>
    <tableColumn id="7895" name="Coluna7895" dataDxfId="8489" dataCellStyle="Normal 2 2 3 2"/>
    <tableColumn id="7896" name="Coluna7896" dataDxfId="8488" dataCellStyle="Normal 2 2 3 2"/>
    <tableColumn id="7897" name="Coluna7897" dataDxfId="8487" dataCellStyle="Normal 2 2 3 2"/>
    <tableColumn id="7898" name="Coluna7898" dataDxfId="8486" dataCellStyle="Normal 2 2 3 2"/>
    <tableColumn id="7899" name="Coluna7899" dataDxfId="8485" dataCellStyle="Normal 2 2 3 2"/>
    <tableColumn id="7900" name="Coluna7900" dataDxfId="8484" dataCellStyle="Normal 2 2 3 2"/>
    <tableColumn id="7901" name="Coluna7901" dataDxfId="8483" dataCellStyle="Normal 2 2 3 2"/>
    <tableColumn id="7902" name="Coluna7902" dataDxfId="8482" dataCellStyle="Normal 2 2 3 2"/>
    <tableColumn id="7903" name="Coluna7903" dataDxfId="8481" dataCellStyle="Normal 2 2 3 2"/>
    <tableColumn id="7904" name="Coluna7904" dataDxfId="8480" dataCellStyle="Normal 2 2 3 2"/>
    <tableColumn id="7905" name="Coluna7905" dataDxfId="8479" dataCellStyle="Normal 2 2 3 2"/>
    <tableColumn id="7906" name="Coluna7906" dataDxfId="8478" dataCellStyle="Normal 2 2 3 2"/>
    <tableColumn id="7907" name="Coluna7907" dataDxfId="8477" dataCellStyle="Normal 2 2 3 2"/>
    <tableColumn id="7908" name="Coluna7908" dataDxfId="8476" dataCellStyle="Normal 2 2 3 2"/>
    <tableColumn id="7909" name="Coluna7909" dataDxfId="8475" dataCellStyle="Normal 2 2 3 2"/>
    <tableColumn id="7910" name="Coluna7910" dataDxfId="8474" dataCellStyle="Normal 2 2 3 2"/>
    <tableColumn id="7911" name="Coluna7911" dataDxfId="8473" dataCellStyle="Normal 2 2 3 2"/>
    <tableColumn id="7912" name="Coluna7912" dataDxfId="8472" dataCellStyle="Normal 2 2 3 2"/>
    <tableColumn id="7913" name="Coluna7913" dataDxfId="8471" dataCellStyle="Normal 2 2 3 2"/>
    <tableColumn id="7914" name="Coluna7914" dataDxfId="8470" dataCellStyle="Normal 2 2 3 2"/>
    <tableColumn id="7915" name="Coluna7915" dataDxfId="8469" dataCellStyle="Normal 2 2 3 2"/>
    <tableColumn id="7916" name="Coluna7916" dataDxfId="8468" dataCellStyle="Normal 2 2 3 2"/>
    <tableColumn id="7917" name="Coluna7917" dataDxfId="8467" dataCellStyle="Normal 2 2 3 2"/>
    <tableColumn id="7918" name="Coluna7918" dataDxfId="8466" dataCellStyle="Normal 2 2 3 2"/>
    <tableColumn id="7919" name="Coluna7919" dataDxfId="8465" dataCellStyle="Normal 2 2 3 2"/>
    <tableColumn id="7920" name="Coluna7920" dataDxfId="8464" dataCellStyle="Normal 2 2 3 2"/>
    <tableColumn id="7921" name="Coluna7921" dataDxfId="8463" dataCellStyle="Normal 2 2 3 2"/>
    <tableColumn id="7922" name="Coluna7922" dataDxfId="8462" dataCellStyle="Normal 2 2 3 2"/>
    <tableColumn id="7923" name="Coluna7923" dataDxfId="8461" dataCellStyle="Normal 2 2 3 2"/>
    <tableColumn id="7924" name="Coluna7924" dataDxfId="8460" dataCellStyle="Normal 2 2 3 2"/>
    <tableColumn id="7925" name="Coluna7925" dataDxfId="8459" dataCellStyle="Normal 2 2 3 2"/>
    <tableColumn id="7926" name="Coluna7926" dataDxfId="8458" dataCellStyle="Normal 2 2 3 2"/>
    <tableColumn id="7927" name="Coluna7927" dataDxfId="8457" dataCellStyle="Normal 2 2 3 2"/>
    <tableColumn id="7928" name="Coluna7928" dataDxfId="8456" dataCellStyle="Normal 2 2 3 2"/>
    <tableColumn id="7929" name="Coluna7929" dataDxfId="8455" dataCellStyle="Normal 2 2 3 2"/>
    <tableColumn id="7930" name="Coluna7930" dataDxfId="8454" dataCellStyle="Normal 2 2 3 2"/>
    <tableColumn id="7931" name="Coluna7931" dataDxfId="8453" dataCellStyle="Normal 2 2 3 2"/>
    <tableColumn id="7932" name="Coluna7932" dataDxfId="8452" dataCellStyle="Normal 2 2 3 2"/>
    <tableColumn id="7933" name="Coluna7933" dataDxfId="8451" dataCellStyle="Normal 2 2 3 2"/>
    <tableColumn id="7934" name="Coluna7934" dataDxfId="8450" dataCellStyle="Normal 2 2 3 2"/>
    <tableColumn id="7935" name="Coluna7935" dataDxfId="8449" dataCellStyle="Normal 2 2 3 2"/>
    <tableColumn id="7936" name="Coluna7936" dataDxfId="8448" dataCellStyle="Normal 2 2 3 2"/>
    <tableColumn id="7937" name="Coluna7937" dataDxfId="8447" dataCellStyle="Normal 2 2 3 2"/>
    <tableColumn id="7938" name="Coluna7938" dataDxfId="8446" dataCellStyle="Normal 2 2 3 2"/>
    <tableColumn id="7939" name="Coluna7939" dataDxfId="8445" dataCellStyle="Normal 2 2 3 2"/>
    <tableColumn id="7940" name="Coluna7940" dataDxfId="8444" dataCellStyle="Normal 2 2 3 2"/>
    <tableColumn id="7941" name="Coluna7941" dataDxfId="8443" dataCellStyle="Normal 2 2 3 2"/>
    <tableColumn id="7942" name="Coluna7942" dataDxfId="8442" dataCellStyle="Normal 2 2 3 2"/>
    <tableColumn id="7943" name="Coluna7943" dataDxfId="8441" dataCellStyle="Normal 2 2 3 2"/>
    <tableColumn id="7944" name="Coluna7944" dataDxfId="8440" dataCellStyle="Normal 2 2 3 2"/>
    <tableColumn id="7945" name="Coluna7945" dataDxfId="8439" dataCellStyle="Normal 2 2 3 2"/>
    <tableColumn id="7946" name="Coluna7946" dataDxfId="8438" dataCellStyle="Normal 2 2 3 2"/>
    <tableColumn id="7947" name="Coluna7947" dataDxfId="8437" dataCellStyle="Normal 2 2 3 2"/>
    <tableColumn id="7948" name="Coluna7948" dataDxfId="8436" dataCellStyle="Normal 2 2 3 2"/>
    <tableColumn id="7949" name="Coluna7949" dataDxfId="8435" dataCellStyle="Normal 2 2 3 2"/>
    <tableColumn id="7950" name="Coluna7950" dataDxfId="8434" dataCellStyle="Normal 2 2 3 2"/>
    <tableColumn id="7951" name="Coluna7951" dataDxfId="8433" dataCellStyle="Normal 2 2 3 2"/>
    <tableColumn id="7952" name="Coluna7952" dataDxfId="8432" dataCellStyle="Normal 2 2 3 2"/>
    <tableColumn id="7953" name="Coluna7953" dataDxfId="8431" dataCellStyle="Normal 2 2 3 2"/>
    <tableColumn id="7954" name="Coluna7954" dataDxfId="8430" dataCellStyle="Normal 2 2 3 2"/>
    <tableColumn id="7955" name="Coluna7955" dataDxfId="8429" dataCellStyle="Normal 2 2 3 2"/>
    <tableColumn id="7956" name="Coluna7956" dataDxfId="8428" dataCellStyle="Normal 2 2 3 2"/>
    <tableColumn id="7957" name="Coluna7957" dataDxfId="8427" dataCellStyle="Normal 2 2 3 2"/>
    <tableColumn id="7958" name="Coluna7958" dataDxfId="8426" dataCellStyle="Normal 2 2 3 2"/>
    <tableColumn id="7959" name="Coluna7959" dataDxfId="8425" dataCellStyle="Normal 2 2 3 2"/>
    <tableColumn id="7960" name="Coluna7960" dataDxfId="8424" dataCellStyle="Normal 2 2 3 2"/>
    <tableColumn id="7961" name="Coluna7961" dataDxfId="8423" dataCellStyle="Normal 2 2 3 2"/>
    <tableColumn id="7962" name="Coluna7962" dataDxfId="8422" dataCellStyle="Normal 2 2 3 2"/>
    <tableColumn id="7963" name="Coluna7963" dataDxfId="8421" dataCellStyle="Normal 2 2 3 2"/>
    <tableColumn id="7964" name="Coluna7964" dataDxfId="8420" dataCellStyle="Normal 2 2 3 2"/>
    <tableColumn id="7965" name="Coluna7965" dataDxfId="8419" dataCellStyle="Normal 2 2 3 2"/>
    <tableColumn id="7966" name="Coluna7966" dataDxfId="8418" dataCellStyle="Normal 2 2 3 2"/>
    <tableColumn id="7967" name="Coluna7967" dataDxfId="8417" dataCellStyle="Normal 2 2 3 2"/>
    <tableColumn id="7968" name="Coluna7968" dataDxfId="8416" dataCellStyle="Normal 2 2 3 2"/>
    <tableColumn id="7969" name="Coluna7969" dataDxfId="8415" dataCellStyle="Normal 2 2 3 2"/>
    <tableColumn id="7970" name="Coluna7970" dataDxfId="8414" dataCellStyle="Normal 2 2 3 2"/>
    <tableColumn id="7971" name="Coluna7971" dataDxfId="8413" dataCellStyle="Normal 2 2 3 2"/>
    <tableColumn id="7972" name="Coluna7972" dataDxfId="8412" dataCellStyle="Normal 2 2 3 2"/>
    <tableColumn id="7973" name="Coluna7973" dataDxfId="8411" dataCellStyle="Normal 2 2 3 2"/>
    <tableColumn id="7974" name="Coluna7974" dataDxfId="8410" dataCellStyle="Normal 2 2 3 2"/>
    <tableColumn id="7975" name="Coluna7975" dataDxfId="8409" dataCellStyle="Normal 2 2 3 2"/>
    <tableColumn id="7976" name="Coluna7976" dataDxfId="8408" dataCellStyle="Normal 2 2 3 2"/>
    <tableColumn id="7977" name="Coluna7977" dataDxfId="8407" dataCellStyle="Normal 2 2 3 2"/>
    <tableColumn id="7978" name="Coluna7978" dataDxfId="8406" dataCellStyle="Normal 2 2 3 2"/>
    <tableColumn id="7979" name="Coluna7979" dataDxfId="8405" dataCellStyle="Normal 2 2 3 2"/>
    <tableColumn id="7980" name="Coluna7980" dataDxfId="8404" dataCellStyle="Normal 2 2 3 2"/>
    <tableColumn id="7981" name="Coluna7981" dataDxfId="8403" dataCellStyle="Normal 2 2 3 2"/>
    <tableColumn id="7982" name="Coluna7982" dataDxfId="8402" dataCellStyle="Normal 2 2 3 2"/>
    <tableColumn id="7983" name="Coluna7983" dataDxfId="8401" dataCellStyle="Normal 2 2 3 2"/>
    <tableColumn id="7984" name="Coluna7984" dataDxfId="8400" dataCellStyle="Normal 2 2 3 2"/>
    <tableColumn id="7985" name="Coluna7985" dataDxfId="8399" dataCellStyle="Normal 2 2 3 2"/>
    <tableColumn id="7986" name="Coluna7986" dataDxfId="8398" dataCellStyle="Normal 2 2 3 2"/>
    <tableColumn id="7987" name="Coluna7987" dataDxfId="8397" dataCellStyle="Normal 2 2 3 2"/>
    <tableColumn id="7988" name="Coluna7988" dataDxfId="8396" dataCellStyle="Normal 2 2 3 2"/>
    <tableColumn id="7989" name="Coluna7989" dataDxfId="8395" dataCellStyle="Normal 2 2 3 2"/>
    <tableColumn id="7990" name="Coluna7990" dataDxfId="8394" dataCellStyle="Normal 2 2 3 2"/>
    <tableColumn id="7991" name="Coluna7991" dataDxfId="8393" dataCellStyle="Normal 2 2 3 2"/>
    <tableColumn id="7992" name="Coluna7992" dataDxfId="8392" dataCellStyle="Normal 2 2 3 2"/>
    <tableColumn id="7993" name="Coluna7993" dataDxfId="8391" dataCellStyle="Normal 2 2 3 2"/>
    <tableColumn id="7994" name="Coluna7994" dataDxfId="8390" dataCellStyle="Normal 2 2 3 2"/>
    <tableColumn id="7995" name="Coluna7995" dataDxfId="8389" dataCellStyle="Normal 2 2 3 2"/>
    <tableColumn id="7996" name="Coluna7996" dataDxfId="8388" dataCellStyle="Normal 2 2 3 2"/>
    <tableColumn id="7997" name="Coluna7997" dataDxfId="8387" dataCellStyle="Normal 2 2 3 2"/>
    <tableColumn id="7998" name="Coluna7998" dataDxfId="8386" dataCellStyle="Normal 2 2 3 2"/>
    <tableColumn id="7999" name="Coluna7999" dataDxfId="8385" dataCellStyle="Normal 2 2 3 2"/>
    <tableColumn id="8000" name="Coluna8000" dataDxfId="8384" dataCellStyle="Normal 2 2 3 2"/>
    <tableColumn id="8001" name="Coluna8001" dataDxfId="8383" dataCellStyle="Normal 2 2 3 2"/>
    <tableColumn id="8002" name="Coluna8002" dataDxfId="8382" dataCellStyle="Normal 2 2 3 2"/>
    <tableColumn id="8003" name="Coluna8003" dataDxfId="8381" dataCellStyle="Normal 2 2 3 2"/>
    <tableColumn id="8004" name="Coluna8004" dataDxfId="8380" dataCellStyle="Normal 2 2 3 2"/>
    <tableColumn id="8005" name="Coluna8005" dataDxfId="8379" dataCellStyle="Normal 2 2 3 2"/>
    <tableColumn id="8006" name="Coluna8006" dataDxfId="8378" dataCellStyle="Normal 2 2 3 2"/>
    <tableColumn id="8007" name="Coluna8007" dataDxfId="8377" dataCellStyle="Normal 2 2 3 2"/>
    <tableColumn id="8008" name="Coluna8008" dataDxfId="8376" dataCellStyle="Normal 2 2 3 2"/>
    <tableColumn id="8009" name="Coluna8009" dataDxfId="8375" dataCellStyle="Normal 2 2 3 2"/>
    <tableColumn id="8010" name="Coluna8010" dataDxfId="8374" dataCellStyle="Normal 2 2 3 2"/>
    <tableColumn id="8011" name="Coluna8011" dataDxfId="8373" dataCellStyle="Normal 2 2 3 2"/>
    <tableColumn id="8012" name="Coluna8012" dataDxfId="8372" dataCellStyle="Normal 2 2 3 2"/>
    <tableColumn id="8013" name="Coluna8013" dataDxfId="8371" dataCellStyle="Normal 2 2 3 2"/>
    <tableColumn id="8014" name="Coluna8014" dataDxfId="8370" dataCellStyle="Normal 2 2 3 2"/>
    <tableColumn id="8015" name="Coluna8015" dataDxfId="8369" dataCellStyle="Normal 2 2 3 2"/>
    <tableColumn id="8016" name="Coluna8016" dataDxfId="8368" dataCellStyle="Normal 2 2 3 2"/>
    <tableColumn id="8017" name="Coluna8017" dataDxfId="8367" dataCellStyle="Normal 2 2 3 2"/>
    <tableColumn id="8018" name="Coluna8018" dataDxfId="8366" dataCellStyle="Normal 2 2 3 2"/>
    <tableColumn id="8019" name="Coluna8019" dataDxfId="8365" dataCellStyle="Normal 2 2 3 2"/>
    <tableColumn id="8020" name="Coluna8020" dataDxfId="8364" dataCellStyle="Normal 2 2 3 2"/>
    <tableColumn id="8021" name="Coluna8021" dataDxfId="8363" dataCellStyle="Normal 2 2 3 2"/>
    <tableColumn id="8022" name="Coluna8022" dataDxfId="8362" dataCellStyle="Normal 2 2 3 2"/>
    <tableColumn id="8023" name="Coluna8023" dataDxfId="8361" dataCellStyle="Normal 2 2 3 2"/>
    <tableColumn id="8024" name="Coluna8024" dataDxfId="8360" dataCellStyle="Normal 2 2 3 2"/>
    <tableColumn id="8025" name="Coluna8025" dataDxfId="8359" dataCellStyle="Normal 2 2 3 2"/>
    <tableColumn id="8026" name="Coluna8026" dataDxfId="8358" dataCellStyle="Normal 2 2 3 2"/>
    <tableColumn id="8027" name="Coluna8027" dataDxfId="8357" dataCellStyle="Normal 2 2 3 2"/>
    <tableColumn id="8028" name="Coluna8028" dataDxfId="8356" dataCellStyle="Normal 2 2 3 2"/>
    <tableColumn id="8029" name="Coluna8029" dataDxfId="8355" dataCellStyle="Normal 2 2 3 2"/>
    <tableColumn id="8030" name="Coluna8030" dataDxfId="8354" dataCellStyle="Normal 2 2 3 2"/>
    <tableColumn id="8031" name="Coluna8031" dataDxfId="8353" dataCellStyle="Normal 2 2 3 2"/>
    <tableColumn id="8032" name="Coluna8032" dataDxfId="8352" dataCellStyle="Normal 2 2 3 2"/>
    <tableColumn id="8033" name="Coluna8033" dataDxfId="8351" dataCellStyle="Normal 2 2 3 2"/>
    <tableColumn id="8034" name="Coluna8034" dataDxfId="8350" dataCellStyle="Normal 2 2 3 2"/>
    <tableColumn id="8035" name="Coluna8035" dataDxfId="8349" dataCellStyle="Normal 2 2 3 2"/>
    <tableColumn id="8036" name="Coluna8036" dataDxfId="8348" dataCellStyle="Normal 2 2 3 2"/>
    <tableColumn id="8037" name="Coluna8037" dataDxfId="8347" dataCellStyle="Normal 2 2 3 2"/>
    <tableColumn id="8038" name="Coluna8038" dataDxfId="8346" dataCellStyle="Normal 2 2 3 2"/>
    <tableColumn id="8039" name="Coluna8039" dataDxfId="8345" dataCellStyle="Normal 2 2 3 2"/>
    <tableColumn id="8040" name="Coluna8040" dataDxfId="8344" dataCellStyle="Normal 2 2 3 2"/>
    <tableColumn id="8041" name="Coluna8041" dataDxfId="8343" dataCellStyle="Normal 2 2 3 2"/>
    <tableColumn id="8042" name="Coluna8042" dataDxfId="8342" dataCellStyle="Normal 2 2 3 2"/>
    <tableColumn id="8043" name="Coluna8043" dataDxfId="8341" dataCellStyle="Normal 2 2 3 2"/>
    <tableColumn id="8044" name="Coluna8044" dataDxfId="8340" dataCellStyle="Normal 2 2 3 2"/>
    <tableColumn id="8045" name="Coluna8045" dataDxfId="8339" dataCellStyle="Normal 2 2 3 2"/>
    <tableColumn id="8046" name="Coluna8046" dataDxfId="8338" dataCellStyle="Normal 2 2 3 2"/>
    <tableColumn id="8047" name="Coluna8047" dataDxfId="8337" dataCellStyle="Normal 2 2 3 2"/>
    <tableColumn id="8048" name="Coluna8048" dataDxfId="8336" dataCellStyle="Normal 2 2 3 2"/>
    <tableColumn id="8049" name="Coluna8049" dataDxfId="8335" dataCellStyle="Normal 2 2 3 2"/>
    <tableColumn id="8050" name="Coluna8050" dataDxfId="8334" dataCellStyle="Normal 2 2 3 2"/>
    <tableColumn id="8051" name="Coluna8051" dataDxfId="8333" dataCellStyle="Normal 2 2 3 2"/>
    <tableColumn id="8052" name="Coluna8052" dataDxfId="8332" dataCellStyle="Normal 2 2 3 2"/>
    <tableColumn id="8053" name="Coluna8053" dataDxfId="8331" dataCellStyle="Normal 2 2 3 2"/>
    <tableColumn id="8054" name="Coluna8054" dataDxfId="8330" dataCellStyle="Normal 2 2 3 2"/>
    <tableColumn id="8055" name="Coluna8055" dataDxfId="8329" dataCellStyle="Normal 2 2 3 2"/>
    <tableColumn id="8056" name="Coluna8056" dataDxfId="8328" dataCellStyle="Normal 2 2 3 2"/>
    <tableColumn id="8057" name="Coluna8057" dataDxfId="8327" dataCellStyle="Normal 2 2 3 2"/>
    <tableColumn id="8058" name="Coluna8058" dataDxfId="8326" dataCellStyle="Normal 2 2 3 2"/>
    <tableColumn id="8059" name="Coluna8059" dataDxfId="8325" dataCellStyle="Normal 2 2 3 2"/>
    <tableColumn id="8060" name="Coluna8060" dataDxfId="8324" dataCellStyle="Normal 2 2 3 2"/>
    <tableColumn id="8061" name="Coluna8061" dataDxfId="8323" dataCellStyle="Normal 2 2 3 2"/>
    <tableColumn id="8062" name="Coluna8062" dataDxfId="8322" dataCellStyle="Normal 2 2 3 2"/>
    <tableColumn id="8063" name="Coluna8063" dataDxfId="8321" dataCellStyle="Normal 2 2 3 2"/>
    <tableColumn id="8064" name="Coluna8064" dataDxfId="8320" dataCellStyle="Normal 2 2 3 2"/>
    <tableColumn id="8065" name="Coluna8065" dataDxfId="8319" dataCellStyle="Normal 2 2 3 2"/>
    <tableColumn id="8066" name="Coluna8066" dataDxfId="8318" dataCellStyle="Normal 2 2 3 2"/>
    <tableColumn id="8067" name="Coluna8067" dataDxfId="8317" dataCellStyle="Normal 2 2 3 2"/>
    <tableColumn id="8068" name="Coluna8068" dataDxfId="8316" dataCellStyle="Normal 2 2 3 2"/>
    <tableColumn id="8069" name="Coluna8069" dataDxfId="8315" dataCellStyle="Normal 2 2 3 2"/>
    <tableColumn id="8070" name="Coluna8070" dataDxfId="8314" dataCellStyle="Normal 2 2 3 2"/>
    <tableColumn id="8071" name="Coluna8071" dataDxfId="8313" dataCellStyle="Normal 2 2 3 2"/>
    <tableColumn id="8072" name="Coluna8072" dataDxfId="8312" dataCellStyle="Normal 2 2 3 2"/>
    <tableColumn id="8073" name="Coluna8073" dataDxfId="8311" dataCellStyle="Normal 2 2 3 2"/>
    <tableColumn id="8074" name="Coluna8074" dataDxfId="8310" dataCellStyle="Normal 2 2 3 2"/>
    <tableColumn id="8075" name="Coluna8075" dataDxfId="8309" dataCellStyle="Normal 2 2 3 2"/>
    <tableColumn id="8076" name="Coluna8076" dataDxfId="8308" dataCellStyle="Normal 2 2 3 2"/>
    <tableColumn id="8077" name="Coluna8077" dataDxfId="8307" dataCellStyle="Normal 2 2 3 2"/>
    <tableColumn id="8078" name="Coluna8078" dataDxfId="8306" dataCellStyle="Normal 2 2 3 2"/>
    <tableColumn id="8079" name="Coluna8079" dataDxfId="8305" dataCellStyle="Normal 2 2 3 2"/>
    <tableColumn id="8080" name="Coluna8080" dataDxfId="8304" dataCellStyle="Normal 2 2 3 2"/>
    <tableColumn id="8081" name="Coluna8081" dataDxfId="8303" dataCellStyle="Normal 2 2 3 2"/>
    <tableColumn id="8082" name="Coluna8082" dataDxfId="8302" dataCellStyle="Normal 2 2 3 2"/>
    <tableColumn id="8083" name="Coluna8083" dataDxfId="8301" dataCellStyle="Normal 2 2 3 2"/>
    <tableColumn id="8084" name="Coluna8084" dataDxfId="8300" dataCellStyle="Normal 2 2 3 2"/>
    <tableColumn id="8085" name="Coluna8085" dataDxfId="8299" dataCellStyle="Normal 2 2 3 2"/>
    <tableColumn id="8086" name="Coluna8086" dataDxfId="8298" dataCellStyle="Normal 2 2 3 2"/>
    <tableColumn id="8087" name="Coluna8087" dataDxfId="8297" dataCellStyle="Normal 2 2 3 2"/>
    <tableColumn id="8088" name="Coluna8088" dataDxfId="8296" dataCellStyle="Normal 2 2 3 2"/>
    <tableColumn id="8089" name="Coluna8089" dataDxfId="8295" dataCellStyle="Normal 2 2 3 2"/>
    <tableColumn id="8090" name="Coluna8090" dataDxfId="8294" dataCellStyle="Normal 2 2 3 2"/>
    <tableColumn id="8091" name="Coluna8091" dataDxfId="8293" dataCellStyle="Normal 2 2 3 2"/>
    <tableColumn id="8092" name="Coluna8092" dataDxfId="8292" dataCellStyle="Normal 2 2 3 2"/>
    <tableColumn id="8093" name="Coluna8093" dataDxfId="8291" dataCellStyle="Normal 2 2 3 2"/>
    <tableColumn id="8094" name="Coluna8094" dataDxfId="8290" dataCellStyle="Normal 2 2 3 2"/>
    <tableColumn id="8095" name="Coluna8095" dataDxfId="8289" dataCellStyle="Normal 2 2 3 2"/>
    <tableColumn id="8096" name="Coluna8096" dataDxfId="8288" dataCellStyle="Normal 2 2 3 2"/>
    <tableColumn id="8097" name="Coluna8097" dataDxfId="8287" dataCellStyle="Normal 2 2 3 2"/>
    <tableColumn id="8098" name="Coluna8098" dataDxfId="8286" dataCellStyle="Normal 2 2 3 2"/>
    <tableColumn id="8099" name="Coluna8099" dataDxfId="8285" dataCellStyle="Normal 2 2 3 2"/>
    <tableColumn id="8100" name="Coluna8100" dataDxfId="8284" dataCellStyle="Normal 2 2 3 2"/>
    <tableColumn id="8101" name="Coluna8101" dataDxfId="8283" dataCellStyle="Normal 2 2 3 2"/>
    <tableColumn id="8102" name="Coluna8102" dataDxfId="8282" dataCellStyle="Normal 2 2 3 2"/>
    <tableColumn id="8103" name="Coluna8103" dataDxfId="8281" dataCellStyle="Normal 2 2 3 2"/>
    <tableColumn id="8104" name="Coluna8104" dataDxfId="8280" dataCellStyle="Normal 2 2 3 2"/>
    <tableColumn id="8105" name="Coluna8105" dataDxfId="8279" dataCellStyle="Normal 2 2 3 2"/>
    <tableColumn id="8106" name="Coluna8106" dataDxfId="8278" dataCellStyle="Normal 2 2 3 2"/>
    <tableColumn id="8107" name="Coluna8107" dataDxfId="8277" dataCellStyle="Normal 2 2 3 2"/>
    <tableColumn id="8108" name="Coluna8108" dataDxfId="8276" dataCellStyle="Normal 2 2 3 2"/>
    <tableColumn id="8109" name="Coluna8109" dataDxfId="8275" dataCellStyle="Normal 2 2 3 2"/>
    <tableColumn id="8110" name="Coluna8110" dataDxfId="8274" dataCellStyle="Normal 2 2 3 2"/>
    <tableColumn id="8111" name="Coluna8111" dataDxfId="8273" dataCellStyle="Normal 2 2 3 2"/>
    <tableColumn id="8112" name="Coluna8112" dataDxfId="8272" dataCellStyle="Normal 2 2 3 2"/>
    <tableColumn id="8113" name="Coluna8113" dataDxfId="8271" dataCellStyle="Normal 2 2 3 2"/>
    <tableColumn id="8114" name="Coluna8114" dataDxfId="8270" dataCellStyle="Normal 2 2 3 2"/>
    <tableColumn id="8115" name="Coluna8115" dataDxfId="8269" dataCellStyle="Normal 2 2 3 2"/>
    <tableColumn id="8116" name="Coluna8116" dataDxfId="8268" dataCellStyle="Normal 2 2 3 2"/>
    <tableColumn id="8117" name="Coluna8117" dataDxfId="8267" dataCellStyle="Normal 2 2 3 2"/>
    <tableColumn id="8118" name="Coluna8118" dataDxfId="8266" dataCellStyle="Normal 2 2 3 2"/>
    <tableColumn id="8119" name="Coluna8119" dataDxfId="8265" dataCellStyle="Normal 2 2 3 2"/>
    <tableColumn id="8120" name="Coluna8120" dataDxfId="8264" dataCellStyle="Normal 2 2 3 2"/>
    <tableColumn id="8121" name="Coluna8121" dataDxfId="8263" dataCellStyle="Normal 2 2 3 2"/>
    <tableColumn id="8122" name="Coluna8122" dataDxfId="8262" dataCellStyle="Normal 2 2 3 2"/>
    <tableColumn id="8123" name="Coluna8123" dataDxfId="8261" dataCellStyle="Normal 2 2 3 2"/>
    <tableColumn id="8124" name="Coluna8124" dataDxfId="8260" dataCellStyle="Normal 2 2 3 2"/>
    <tableColumn id="8125" name="Coluna8125" dataDxfId="8259" dataCellStyle="Normal 2 2 3 2"/>
    <tableColumn id="8126" name="Coluna8126" dataDxfId="8258" dataCellStyle="Normal 2 2 3 2"/>
    <tableColumn id="8127" name="Coluna8127" dataDxfId="8257" dataCellStyle="Normal 2 2 3 2"/>
    <tableColumn id="8128" name="Coluna8128" dataDxfId="8256" dataCellStyle="Normal 2 2 3 2"/>
    <tableColumn id="8129" name="Coluna8129" dataDxfId="8255" dataCellStyle="Normal 2 2 3 2"/>
    <tableColumn id="8130" name="Coluna8130" dataDxfId="8254" dataCellStyle="Normal 2 2 3 2"/>
    <tableColumn id="8131" name="Coluna8131" dataDxfId="8253" dataCellStyle="Normal 2 2 3 2"/>
    <tableColumn id="8132" name="Coluna8132" dataDxfId="8252" dataCellStyle="Normal 2 2 3 2"/>
    <tableColumn id="8133" name="Coluna8133" dataDxfId="8251" dataCellStyle="Normal 2 2 3 2"/>
    <tableColumn id="8134" name="Coluna8134" dataDxfId="8250" dataCellStyle="Normal 2 2 3 2"/>
    <tableColumn id="8135" name="Coluna8135" dataDxfId="8249" dataCellStyle="Normal 2 2 3 2"/>
    <tableColumn id="8136" name="Coluna8136" dataDxfId="8248" dataCellStyle="Normal 2 2 3 2"/>
    <tableColumn id="8137" name="Coluna8137" dataDxfId="8247" dataCellStyle="Normal 2 2 3 2"/>
    <tableColumn id="8138" name="Coluna8138" dataDxfId="8246" dataCellStyle="Normal 2 2 3 2"/>
    <tableColumn id="8139" name="Coluna8139" dataDxfId="8245" dataCellStyle="Normal 2 2 3 2"/>
    <tableColumn id="8140" name="Coluna8140" dataDxfId="8244" dataCellStyle="Normal 2 2 3 2"/>
    <tableColumn id="8141" name="Coluna8141" dataDxfId="8243" dataCellStyle="Normal 2 2 3 2"/>
    <tableColumn id="8142" name="Coluna8142" dataDxfId="8242" dataCellStyle="Normal 2 2 3 2"/>
    <tableColumn id="8143" name="Coluna8143" dataDxfId="8241" dataCellStyle="Normal 2 2 3 2"/>
    <tableColumn id="8144" name="Coluna8144" dataDxfId="8240" dataCellStyle="Normal 2 2 3 2"/>
    <tableColumn id="8145" name="Coluna8145" dataDxfId="8239" dataCellStyle="Normal 2 2 3 2"/>
    <tableColumn id="8146" name="Coluna8146" dataDxfId="8238" dataCellStyle="Normal 2 2 3 2"/>
    <tableColumn id="8147" name="Coluna8147" dataDxfId="8237" dataCellStyle="Normal 2 2 3 2"/>
    <tableColumn id="8148" name="Coluna8148" dataDxfId="8236" dataCellStyle="Normal 2 2 3 2"/>
    <tableColumn id="8149" name="Coluna8149" dataDxfId="8235" dataCellStyle="Normal 2 2 3 2"/>
    <tableColumn id="8150" name="Coluna8150" dataDxfId="8234" dataCellStyle="Normal 2 2 3 2"/>
    <tableColumn id="8151" name="Coluna8151" dataDxfId="8233" dataCellStyle="Normal 2 2 3 2"/>
    <tableColumn id="8152" name="Coluna8152" dataDxfId="8232" dataCellStyle="Normal 2 2 3 2"/>
    <tableColumn id="8153" name="Coluna8153" dataDxfId="8231" dataCellStyle="Normal 2 2 3 2"/>
    <tableColumn id="8154" name="Coluna8154" dataDxfId="8230" dataCellStyle="Normal 2 2 3 2"/>
    <tableColumn id="8155" name="Coluna8155" dataDxfId="8229" dataCellStyle="Normal 2 2 3 2"/>
    <tableColumn id="8156" name="Coluna8156" dataDxfId="8228" dataCellStyle="Normal 2 2 3 2"/>
    <tableColumn id="8157" name="Coluna8157" dataDxfId="8227" dataCellStyle="Normal 2 2 3 2"/>
    <tableColumn id="8158" name="Coluna8158" dataDxfId="8226" dataCellStyle="Normal 2 2 3 2"/>
    <tableColumn id="8159" name="Coluna8159" dataDxfId="8225" dataCellStyle="Normal 2 2 3 2"/>
    <tableColumn id="8160" name="Coluna8160" dataDxfId="8224" dataCellStyle="Normal 2 2 3 2"/>
    <tableColumn id="8161" name="Coluna8161" dataDxfId="8223" dataCellStyle="Normal 2 2 3 2"/>
    <tableColumn id="8162" name="Coluna8162" dataDxfId="8222" dataCellStyle="Normal 2 2 3 2"/>
    <tableColumn id="8163" name="Coluna8163" dataDxfId="8221" dataCellStyle="Normal 2 2 3 2"/>
    <tableColumn id="8164" name="Coluna8164" dataDxfId="8220" dataCellStyle="Normal 2 2 3 2"/>
    <tableColumn id="8165" name="Coluna8165" dataDxfId="8219" dataCellStyle="Normal 2 2 3 2"/>
    <tableColumn id="8166" name="Coluna8166" dataDxfId="8218" dataCellStyle="Normal 2 2 3 2"/>
    <tableColumn id="8167" name="Coluna8167" dataDxfId="8217" dataCellStyle="Normal 2 2 3 2"/>
    <tableColumn id="8168" name="Coluna8168" dataDxfId="8216" dataCellStyle="Normal 2 2 3 2"/>
    <tableColumn id="8169" name="Coluna8169" dataDxfId="8215" dataCellStyle="Normal 2 2 3 2"/>
    <tableColumn id="8170" name="Coluna8170" dataDxfId="8214" dataCellStyle="Normal 2 2 3 2"/>
    <tableColumn id="8171" name="Coluna8171" dataDxfId="8213" dataCellStyle="Normal 2 2 3 2"/>
    <tableColumn id="8172" name="Coluna8172" dataDxfId="8212" dataCellStyle="Normal 2 2 3 2"/>
    <tableColumn id="8173" name="Coluna8173" dataDxfId="8211" dataCellStyle="Normal 2 2 3 2"/>
    <tableColumn id="8174" name="Coluna8174" dataDxfId="8210" dataCellStyle="Normal 2 2 3 2"/>
    <tableColumn id="8175" name="Coluna8175" dataDxfId="8209" dataCellStyle="Normal 2 2 3 2"/>
    <tableColumn id="8176" name="Coluna8176" dataDxfId="8208" dataCellStyle="Normal 2 2 3 2"/>
    <tableColumn id="8177" name="Coluna8177" dataDxfId="8207" dataCellStyle="Normal 2 2 3 2"/>
    <tableColumn id="8178" name="Coluna8178" dataDxfId="8206" dataCellStyle="Normal 2 2 3 2"/>
    <tableColumn id="8179" name="Coluna8179" dataDxfId="8205" dataCellStyle="Normal 2 2 3 2"/>
    <tableColumn id="8180" name="Coluna8180" dataDxfId="8204" dataCellStyle="Normal 2 2 3 2"/>
    <tableColumn id="8181" name="Coluna8181" dataDxfId="8203" dataCellStyle="Normal 2 2 3 2"/>
    <tableColumn id="8182" name="Coluna8182" dataDxfId="8202" dataCellStyle="Normal 2 2 3 2"/>
    <tableColumn id="8183" name="Coluna8183" dataDxfId="8201" dataCellStyle="Normal 2 2 3 2"/>
    <tableColumn id="8184" name="Coluna8184" dataDxfId="8200" dataCellStyle="Normal 2 2 3 2"/>
    <tableColumn id="8185" name="Coluna8185" dataDxfId="8199" dataCellStyle="Normal 2 2 3 2"/>
    <tableColumn id="8186" name="Coluna8186" dataDxfId="8198" dataCellStyle="Normal 2 2 3 2"/>
    <tableColumn id="8187" name="Coluna8187" dataDxfId="8197" dataCellStyle="Normal 2 2 3 2"/>
    <tableColumn id="8188" name="Coluna8188" dataDxfId="8196" dataCellStyle="Normal 2 2 3 2"/>
    <tableColumn id="8189" name="Coluna8189" dataDxfId="8195" dataCellStyle="Normal 2 2 3 2"/>
    <tableColumn id="8190" name="Coluna8190" dataDxfId="8194" dataCellStyle="Normal 2 2 3 2"/>
    <tableColumn id="8191" name="Coluna8191" dataDxfId="8193" dataCellStyle="Normal 2 2 3 2"/>
    <tableColumn id="8192" name="Coluna8192" dataDxfId="8192" dataCellStyle="Normal 2 2 3 2"/>
    <tableColumn id="8193" name="Coluna8193" dataDxfId="8191" dataCellStyle="Normal 2 2 3 2"/>
    <tableColumn id="8194" name="Coluna8194" dataDxfId="8190" dataCellStyle="Normal 2 2 3 2"/>
    <tableColumn id="8195" name="Coluna8195" dataDxfId="8189" dataCellStyle="Normal 2 2 3 2"/>
    <tableColumn id="8196" name="Coluna8196" dataDxfId="8188" dataCellStyle="Normal 2 2 3 2"/>
    <tableColumn id="8197" name="Coluna8197" dataDxfId="8187" dataCellStyle="Normal 2 2 3 2"/>
    <tableColumn id="8198" name="Coluna8198" dataDxfId="8186" dataCellStyle="Normal 2 2 3 2"/>
    <tableColumn id="8199" name="Coluna8199" dataDxfId="8185" dataCellStyle="Normal 2 2 3 2"/>
    <tableColumn id="8200" name="Coluna8200" dataDxfId="8184" dataCellStyle="Normal 2 2 3 2"/>
    <tableColumn id="8201" name="Coluna8201" dataDxfId="8183" dataCellStyle="Normal 2 2 3 2"/>
    <tableColumn id="8202" name="Coluna8202" dataDxfId="8182" dataCellStyle="Normal 2 2 3 2"/>
    <tableColumn id="8203" name="Coluna8203" dataDxfId="8181" dataCellStyle="Normal 2 2 3 2"/>
    <tableColumn id="8204" name="Coluna8204" dataDxfId="8180" dataCellStyle="Normal 2 2 3 2"/>
    <tableColumn id="8205" name="Coluna8205" dataDxfId="8179" dataCellStyle="Normal 2 2 3 2"/>
    <tableColumn id="8206" name="Coluna8206" dataDxfId="8178" dataCellStyle="Normal 2 2 3 2"/>
    <tableColumn id="8207" name="Coluna8207" dataDxfId="8177" dataCellStyle="Normal 2 2 3 2"/>
    <tableColumn id="8208" name="Coluna8208" dataDxfId="8176" dataCellStyle="Normal 2 2 3 2"/>
    <tableColumn id="8209" name="Coluna8209" dataDxfId="8175" dataCellStyle="Normal 2 2 3 2"/>
    <tableColumn id="8210" name="Coluna8210" dataDxfId="8174" dataCellStyle="Normal 2 2 3 2"/>
    <tableColumn id="8211" name="Coluna8211" dataDxfId="8173" dataCellStyle="Normal 2 2 3 2"/>
    <tableColumn id="8212" name="Coluna8212" dataDxfId="8172" dataCellStyle="Normal 2 2 3 2"/>
    <tableColumn id="8213" name="Coluna8213" dataDxfId="8171" dataCellStyle="Normal 2 2 3 2"/>
    <tableColumn id="8214" name="Coluna8214" dataDxfId="8170" dataCellStyle="Normal 2 2 3 2"/>
    <tableColumn id="8215" name="Coluna8215" dataDxfId="8169" dataCellStyle="Normal 2 2 3 2"/>
    <tableColumn id="8216" name="Coluna8216" dataDxfId="8168" dataCellStyle="Normal 2 2 3 2"/>
    <tableColumn id="8217" name="Coluna8217" dataDxfId="8167" dataCellStyle="Normal 2 2 3 2"/>
    <tableColumn id="8218" name="Coluna8218" dataDxfId="8166" dataCellStyle="Normal 2 2 3 2"/>
    <tableColumn id="8219" name="Coluna8219" dataDxfId="8165" dataCellStyle="Normal 2 2 3 2"/>
    <tableColumn id="8220" name="Coluna8220" dataDxfId="8164" dataCellStyle="Normal 2 2 3 2"/>
    <tableColumn id="8221" name="Coluna8221" dataDxfId="8163" dataCellStyle="Normal 2 2 3 2"/>
    <tableColumn id="8222" name="Coluna8222" dataDxfId="8162" dataCellStyle="Normal 2 2 3 2"/>
    <tableColumn id="8223" name="Coluna8223" dataDxfId="8161" dataCellStyle="Normal 2 2 3 2"/>
    <tableColumn id="8224" name="Coluna8224" dataDxfId="8160" dataCellStyle="Normal 2 2 3 2"/>
    <tableColumn id="8225" name="Coluna8225" dataDxfId="8159" dataCellStyle="Normal 2 2 3 2"/>
    <tableColumn id="8226" name="Coluna8226" dataDxfId="8158" dataCellStyle="Normal 2 2 3 2"/>
    <tableColumn id="8227" name="Coluna8227" dataDxfId="8157" dataCellStyle="Normal 2 2 3 2"/>
    <tableColumn id="8228" name="Coluna8228" dataDxfId="8156" dataCellStyle="Normal 2 2 3 2"/>
    <tableColumn id="8229" name="Coluna8229" dataDxfId="8155" dataCellStyle="Normal 2 2 3 2"/>
    <tableColumn id="8230" name="Coluna8230" dataDxfId="8154" dataCellStyle="Normal 2 2 3 2"/>
    <tableColumn id="8231" name="Coluna8231" dataDxfId="8153" dataCellStyle="Normal 2 2 3 2"/>
    <tableColumn id="8232" name="Coluna8232" dataDxfId="8152" dataCellStyle="Normal 2 2 3 2"/>
    <tableColumn id="8233" name="Coluna8233" dataDxfId="8151" dataCellStyle="Normal 2 2 3 2"/>
    <tableColumn id="8234" name="Coluna8234" dataDxfId="8150" dataCellStyle="Normal 2 2 3 2"/>
    <tableColumn id="8235" name="Coluna8235" dataDxfId="8149" dataCellStyle="Normal 2 2 3 2"/>
    <tableColumn id="8236" name="Coluna8236" dataDxfId="8148" dataCellStyle="Normal 2 2 3 2"/>
    <tableColumn id="8237" name="Coluna8237" dataDxfId="8147" dataCellStyle="Normal 2 2 3 2"/>
    <tableColumn id="8238" name="Coluna8238" dataDxfId="8146" dataCellStyle="Normal 2 2 3 2"/>
    <tableColumn id="8239" name="Coluna8239" dataDxfId="8145" dataCellStyle="Normal 2 2 3 2"/>
    <tableColumn id="8240" name="Coluna8240" dataDxfId="8144" dataCellStyle="Normal 2 2 3 2"/>
    <tableColumn id="8241" name="Coluna8241" dataDxfId="8143" dataCellStyle="Normal 2 2 3 2"/>
    <tableColumn id="8242" name="Coluna8242" dataDxfId="8142" dataCellStyle="Normal 2 2 3 2"/>
    <tableColumn id="8243" name="Coluna8243" dataDxfId="8141" dataCellStyle="Normal 2 2 3 2"/>
    <tableColumn id="8244" name="Coluna8244" dataDxfId="8140" dataCellStyle="Normal 2 2 3 2"/>
    <tableColumn id="8245" name="Coluna8245" dataDxfId="8139" dataCellStyle="Normal 2 2 3 2"/>
    <tableColumn id="8246" name="Coluna8246" dataDxfId="8138" dataCellStyle="Normal 2 2 3 2"/>
    <tableColumn id="8247" name="Coluna8247" dataDxfId="8137" dataCellStyle="Normal 2 2 3 2"/>
    <tableColumn id="8248" name="Coluna8248" dataDxfId="8136" dataCellStyle="Normal 2 2 3 2"/>
    <tableColumn id="8249" name="Coluna8249" dataDxfId="8135" dataCellStyle="Normal 2 2 3 2"/>
    <tableColumn id="8250" name="Coluna8250" dataDxfId="8134" dataCellStyle="Normal 2 2 3 2"/>
    <tableColumn id="8251" name="Coluna8251" dataDxfId="8133" dataCellStyle="Normal 2 2 3 2"/>
    <tableColumn id="8252" name="Coluna8252" dataDxfId="8132" dataCellStyle="Normal 2 2 3 2"/>
    <tableColumn id="8253" name="Coluna8253" dataDxfId="8131" dataCellStyle="Normal 2 2 3 2"/>
    <tableColumn id="8254" name="Coluna8254" dataDxfId="8130" dataCellStyle="Normal 2 2 3 2"/>
    <tableColumn id="8255" name="Coluna8255" dataDxfId="8129" dataCellStyle="Normal 2 2 3 2"/>
    <tableColumn id="8256" name="Coluna8256" dataDxfId="8128" dataCellStyle="Normal 2 2 3 2"/>
    <tableColumn id="8257" name="Coluna8257" dataDxfId="8127" dataCellStyle="Normal 2 2 3 2"/>
    <tableColumn id="8258" name="Coluna8258" dataDxfId="8126" dataCellStyle="Normal 2 2 3 2"/>
    <tableColumn id="8259" name="Coluna8259" dataDxfId="8125" dataCellStyle="Normal 2 2 3 2"/>
    <tableColumn id="8260" name="Coluna8260" dataDxfId="8124" dataCellStyle="Normal 2 2 3 2"/>
    <tableColumn id="8261" name="Coluna8261" dataDxfId="8123" dataCellStyle="Normal 2 2 3 2"/>
    <tableColumn id="8262" name="Coluna8262" dataDxfId="8122" dataCellStyle="Normal 2 2 3 2"/>
    <tableColumn id="8263" name="Coluna8263" dataDxfId="8121" dataCellStyle="Normal 2 2 3 2"/>
    <tableColumn id="8264" name="Coluna8264" dataDxfId="8120" dataCellStyle="Normal 2 2 3 2"/>
    <tableColumn id="8265" name="Coluna8265" dataDxfId="8119" dataCellStyle="Normal 2 2 3 2"/>
    <tableColumn id="8266" name="Coluna8266" dataDxfId="8118" dataCellStyle="Normal 2 2 3 2"/>
    <tableColumn id="8267" name="Coluna8267" dataDxfId="8117" dataCellStyle="Normal 2 2 3 2"/>
    <tableColumn id="8268" name="Coluna8268" dataDxfId="8116" dataCellStyle="Normal 2 2 3 2"/>
    <tableColumn id="8269" name="Coluna8269" dataDxfId="8115" dataCellStyle="Normal 2 2 3 2"/>
    <tableColumn id="8270" name="Coluna8270" dataDxfId="8114" dataCellStyle="Normal 2 2 3 2"/>
    <tableColumn id="8271" name="Coluna8271" dataDxfId="8113" dataCellStyle="Normal 2 2 3 2"/>
    <tableColumn id="8272" name="Coluna8272" dataDxfId="8112" dataCellStyle="Normal 2 2 3 2"/>
    <tableColumn id="8273" name="Coluna8273" dataDxfId="8111" dataCellStyle="Normal 2 2 3 2"/>
    <tableColumn id="8274" name="Coluna8274" dataDxfId="8110" dataCellStyle="Normal 2 2 3 2"/>
    <tableColumn id="8275" name="Coluna8275" dataDxfId="8109" dataCellStyle="Normal 2 2 3 2"/>
    <tableColumn id="8276" name="Coluna8276" dataDxfId="8108" dataCellStyle="Normal 2 2 3 2"/>
    <tableColumn id="8277" name="Coluna8277" dataDxfId="8107" dataCellStyle="Normal 2 2 3 2"/>
    <tableColumn id="8278" name="Coluna8278" dataDxfId="8106" dataCellStyle="Normal 2 2 3 2"/>
    <tableColumn id="8279" name="Coluna8279" dataDxfId="8105" dataCellStyle="Normal 2 2 3 2"/>
    <tableColumn id="8280" name="Coluna8280" dataDxfId="8104" dataCellStyle="Normal 2 2 3 2"/>
    <tableColumn id="8281" name="Coluna8281" dataDxfId="8103" dataCellStyle="Normal 2 2 3 2"/>
    <tableColumn id="8282" name="Coluna8282" dataDxfId="8102" dataCellStyle="Normal 2 2 3 2"/>
    <tableColumn id="8283" name="Coluna8283" dataDxfId="8101" dataCellStyle="Normal 2 2 3 2"/>
    <tableColumn id="8284" name="Coluna8284" dataDxfId="8100" dataCellStyle="Normal 2 2 3 2"/>
    <tableColumn id="8285" name="Coluna8285" dataDxfId="8099" dataCellStyle="Normal 2 2 3 2"/>
    <tableColumn id="8286" name="Coluna8286" dataDxfId="8098" dataCellStyle="Normal 2 2 3 2"/>
    <tableColumn id="8287" name="Coluna8287" dataDxfId="8097" dataCellStyle="Normal 2 2 3 2"/>
    <tableColumn id="8288" name="Coluna8288" dataDxfId="8096" dataCellStyle="Normal 2 2 3 2"/>
    <tableColumn id="8289" name="Coluna8289" dataDxfId="8095" dataCellStyle="Normal 2 2 3 2"/>
    <tableColumn id="8290" name="Coluna8290" dataDxfId="8094" dataCellStyle="Normal 2 2 3 2"/>
    <tableColumn id="8291" name="Coluna8291" dataDxfId="8093" dataCellStyle="Normal 2 2 3 2"/>
    <tableColumn id="8292" name="Coluna8292" dataDxfId="8092" dataCellStyle="Normal 2 2 3 2"/>
    <tableColumn id="8293" name="Coluna8293" dataDxfId="8091" dataCellStyle="Normal 2 2 3 2"/>
    <tableColumn id="8294" name="Coluna8294" dataDxfId="8090" dataCellStyle="Normal 2 2 3 2"/>
    <tableColumn id="8295" name="Coluna8295" dataDxfId="8089" dataCellStyle="Normal 2 2 3 2"/>
    <tableColumn id="8296" name="Coluna8296" dataDxfId="8088" dataCellStyle="Normal 2 2 3 2"/>
    <tableColumn id="8297" name="Coluna8297" dataDxfId="8087" dataCellStyle="Normal 2 2 3 2"/>
    <tableColumn id="8298" name="Coluna8298" dataDxfId="8086" dataCellStyle="Normal 2 2 3 2"/>
    <tableColumn id="8299" name="Coluna8299" dataDxfId="8085" dataCellStyle="Normal 2 2 3 2"/>
    <tableColumn id="8300" name="Coluna8300" dataDxfId="8084" dataCellStyle="Normal 2 2 3 2"/>
    <tableColumn id="8301" name="Coluna8301" dataDxfId="8083" dataCellStyle="Normal 2 2 3 2"/>
    <tableColumn id="8302" name="Coluna8302" dataDxfId="8082" dataCellStyle="Normal 2 2 3 2"/>
    <tableColumn id="8303" name="Coluna8303" dataDxfId="8081" dataCellStyle="Normal 2 2 3 2"/>
    <tableColumn id="8304" name="Coluna8304" dataDxfId="8080" dataCellStyle="Normal 2 2 3 2"/>
    <tableColumn id="8305" name="Coluna8305" dataDxfId="8079" dataCellStyle="Normal 2 2 3 2"/>
    <tableColumn id="8306" name="Coluna8306" dataDxfId="8078" dataCellStyle="Normal 2 2 3 2"/>
    <tableColumn id="8307" name="Coluna8307" dataDxfId="8077" dataCellStyle="Normal 2 2 3 2"/>
    <tableColumn id="8308" name="Coluna8308" dataDxfId="8076" dataCellStyle="Normal 2 2 3 2"/>
    <tableColumn id="8309" name="Coluna8309" dataDxfId="8075" dataCellStyle="Normal 2 2 3 2"/>
    <tableColumn id="8310" name="Coluna8310" dataDxfId="8074" dataCellStyle="Normal 2 2 3 2"/>
    <tableColumn id="8311" name="Coluna8311" dataDxfId="8073" dataCellStyle="Normal 2 2 3 2"/>
    <tableColumn id="8312" name="Coluna8312" dataDxfId="8072" dataCellStyle="Normal 2 2 3 2"/>
    <tableColumn id="8313" name="Coluna8313" dataDxfId="8071" dataCellStyle="Normal 2 2 3 2"/>
    <tableColumn id="8314" name="Coluna8314" dataDxfId="8070" dataCellStyle="Normal 2 2 3 2"/>
    <tableColumn id="8315" name="Coluna8315" dataDxfId="8069" dataCellStyle="Normal 2 2 3 2"/>
    <tableColumn id="8316" name="Coluna8316" dataDxfId="8068" dataCellStyle="Normal 2 2 3 2"/>
    <tableColumn id="8317" name="Coluna8317" dataDxfId="8067" dataCellStyle="Normal 2 2 3 2"/>
    <tableColumn id="8318" name="Coluna8318" dataDxfId="8066" dataCellStyle="Normal 2 2 3 2"/>
    <tableColumn id="8319" name="Coluna8319" dataDxfId="8065" dataCellStyle="Normal 2 2 3 2"/>
    <tableColumn id="8320" name="Coluna8320" dataDxfId="8064" dataCellStyle="Normal 2 2 3 2"/>
    <tableColumn id="8321" name="Coluna8321" dataDxfId="8063" dataCellStyle="Normal 2 2 3 2"/>
    <tableColumn id="8322" name="Coluna8322" dataDxfId="8062" dataCellStyle="Normal 2 2 3 2"/>
    <tableColumn id="8323" name="Coluna8323" dataDxfId="8061" dataCellStyle="Normal 2 2 3 2"/>
    <tableColumn id="8324" name="Coluna8324" dataDxfId="8060" dataCellStyle="Normal 2 2 3 2"/>
    <tableColumn id="8325" name="Coluna8325" dataDxfId="8059" dataCellStyle="Normal 2 2 3 2"/>
    <tableColumn id="8326" name="Coluna8326" dataDxfId="8058" dataCellStyle="Normal 2 2 3 2"/>
    <tableColumn id="8327" name="Coluna8327" dataDxfId="8057" dataCellStyle="Normal 2 2 3 2"/>
    <tableColumn id="8328" name="Coluna8328" dataDxfId="8056" dataCellStyle="Normal 2 2 3 2"/>
    <tableColumn id="8329" name="Coluna8329" dataDxfId="8055" dataCellStyle="Normal 2 2 3 2"/>
    <tableColumn id="8330" name="Coluna8330" dataDxfId="8054" dataCellStyle="Normal 2 2 3 2"/>
    <tableColumn id="8331" name="Coluna8331" dataDxfId="8053" dataCellStyle="Normal 2 2 3 2"/>
    <tableColumn id="8332" name="Coluna8332" dataDxfId="8052" dataCellStyle="Normal 2 2 3 2"/>
    <tableColumn id="8333" name="Coluna8333" dataDxfId="8051" dataCellStyle="Normal 2 2 3 2"/>
    <tableColumn id="8334" name="Coluna8334" dataDxfId="8050" dataCellStyle="Normal 2 2 3 2"/>
    <tableColumn id="8335" name="Coluna8335" dataDxfId="8049" dataCellStyle="Normal 2 2 3 2"/>
    <tableColumn id="8336" name="Coluna8336" dataDxfId="8048" dataCellStyle="Normal 2 2 3 2"/>
    <tableColumn id="8337" name="Coluna8337" dataDxfId="8047" dataCellStyle="Normal 2 2 3 2"/>
    <tableColumn id="8338" name="Coluna8338" dataDxfId="8046" dataCellStyle="Normal 2 2 3 2"/>
    <tableColumn id="8339" name="Coluna8339" dataDxfId="8045" dataCellStyle="Normal 2 2 3 2"/>
    <tableColumn id="8340" name="Coluna8340" dataDxfId="8044" dataCellStyle="Normal 2 2 3 2"/>
    <tableColumn id="8341" name="Coluna8341" dataDxfId="8043" dataCellStyle="Normal 2 2 3 2"/>
    <tableColumn id="8342" name="Coluna8342" dataDxfId="8042" dataCellStyle="Normal 2 2 3 2"/>
    <tableColumn id="8343" name="Coluna8343" dataDxfId="8041" dataCellStyle="Normal 2 2 3 2"/>
    <tableColumn id="8344" name="Coluna8344" dataDxfId="8040" dataCellStyle="Normal 2 2 3 2"/>
    <tableColumn id="8345" name="Coluna8345" dataDxfId="8039" dataCellStyle="Normal 2 2 3 2"/>
    <tableColumn id="8346" name="Coluna8346" dataDxfId="8038" dataCellStyle="Normal 2 2 3 2"/>
    <tableColumn id="8347" name="Coluna8347" dataDxfId="8037" dataCellStyle="Normal 2 2 3 2"/>
    <tableColumn id="8348" name="Coluna8348" dataDxfId="8036" dataCellStyle="Normal 2 2 3 2"/>
    <tableColumn id="8349" name="Coluna8349" dataDxfId="8035" dataCellStyle="Normal 2 2 3 2"/>
    <tableColumn id="8350" name="Coluna8350" dataDxfId="8034" dataCellStyle="Normal 2 2 3 2"/>
    <tableColumn id="8351" name="Coluna8351" dataDxfId="8033" dataCellStyle="Normal 2 2 3 2"/>
    <tableColumn id="8352" name="Coluna8352" dataDxfId="8032" dataCellStyle="Normal 2 2 3 2"/>
    <tableColumn id="8353" name="Coluna8353" dataDxfId="8031" dataCellStyle="Normal 2 2 3 2"/>
    <tableColumn id="8354" name="Coluna8354" dataDxfId="8030" dataCellStyle="Normal 2 2 3 2"/>
    <tableColumn id="8355" name="Coluna8355" dataDxfId="8029" dataCellStyle="Normal 2 2 3 2"/>
    <tableColumn id="8356" name="Coluna8356" dataDxfId="8028" dataCellStyle="Normal 2 2 3 2"/>
    <tableColumn id="8357" name="Coluna8357" dataDxfId="8027" dataCellStyle="Normal 2 2 3 2"/>
    <tableColumn id="8358" name="Coluna8358" dataDxfId="8026" dataCellStyle="Normal 2 2 3 2"/>
    <tableColumn id="8359" name="Coluna8359" dataDxfId="8025" dataCellStyle="Normal 2 2 3 2"/>
    <tableColumn id="8360" name="Coluna8360" dataDxfId="8024" dataCellStyle="Normal 2 2 3 2"/>
    <tableColumn id="8361" name="Coluna8361" dataDxfId="8023" dataCellStyle="Normal 2 2 3 2"/>
    <tableColumn id="8362" name="Coluna8362" dataDxfId="8022" dataCellStyle="Normal 2 2 3 2"/>
    <tableColumn id="8363" name="Coluna8363" dataDxfId="8021" dataCellStyle="Normal 2 2 3 2"/>
    <tableColumn id="8364" name="Coluna8364" dataDxfId="8020" dataCellStyle="Normal 2 2 3 2"/>
    <tableColumn id="8365" name="Coluna8365" dataDxfId="8019" dataCellStyle="Normal 2 2 3 2"/>
    <tableColumn id="8366" name="Coluna8366" dataDxfId="8018" dataCellStyle="Normal 2 2 3 2"/>
    <tableColumn id="8367" name="Coluna8367" dataDxfId="8017" dataCellStyle="Normal 2 2 3 2"/>
    <tableColumn id="8368" name="Coluna8368" dataDxfId="8016" dataCellStyle="Normal 2 2 3 2"/>
    <tableColumn id="8369" name="Coluna8369" dataDxfId="8015" dataCellStyle="Normal 2 2 3 2"/>
    <tableColumn id="8370" name="Coluna8370" dataDxfId="8014" dataCellStyle="Normal 2 2 3 2"/>
    <tableColumn id="8371" name="Coluna8371" dataDxfId="8013" dataCellStyle="Normal 2 2 3 2"/>
    <tableColumn id="8372" name="Coluna8372" dataDxfId="8012" dataCellStyle="Normal 2 2 3 2"/>
    <tableColumn id="8373" name="Coluna8373" dataDxfId="8011" dataCellStyle="Normal 2 2 3 2"/>
    <tableColumn id="8374" name="Coluna8374" dataDxfId="8010" dataCellStyle="Normal 2 2 3 2"/>
    <tableColumn id="8375" name="Coluna8375" dataDxfId="8009" dataCellStyle="Normal 2 2 3 2"/>
    <tableColumn id="8376" name="Coluna8376" dataDxfId="8008" dataCellStyle="Normal 2 2 3 2"/>
    <tableColumn id="8377" name="Coluna8377" dataDxfId="8007" dataCellStyle="Normal 2 2 3 2"/>
    <tableColumn id="8378" name="Coluna8378" dataDxfId="8006" dataCellStyle="Normal 2 2 3 2"/>
    <tableColumn id="8379" name="Coluna8379" dataDxfId="8005" dataCellStyle="Normal 2 2 3 2"/>
    <tableColumn id="8380" name="Coluna8380" dataDxfId="8004" dataCellStyle="Normal 2 2 3 2"/>
    <tableColumn id="8381" name="Coluna8381" dataDxfId="8003" dataCellStyle="Normal 2 2 3 2"/>
    <tableColumn id="8382" name="Coluna8382" dataDxfId="8002" dataCellStyle="Normal 2 2 3 2"/>
    <tableColumn id="8383" name="Coluna8383" dataDxfId="8001" dataCellStyle="Normal 2 2 3 2"/>
    <tableColumn id="8384" name="Coluna8384" dataDxfId="8000" dataCellStyle="Normal 2 2 3 2"/>
    <tableColumn id="8385" name="Coluna8385" dataDxfId="7999" dataCellStyle="Normal 2 2 3 2"/>
    <tableColumn id="8386" name="Coluna8386" dataDxfId="7998" dataCellStyle="Normal 2 2 3 2"/>
    <tableColumn id="8387" name="Coluna8387" dataDxfId="7997" dataCellStyle="Normal 2 2 3 2"/>
    <tableColumn id="8388" name="Coluna8388" dataDxfId="7996" dataCellStyle="Normal 2 2 3 2"/>
    <tableColumn id="8389" name="Coluna8389" dataDxfId="7995" dataCellStyle="Normal 2 2 3 2"/>
    <tableColumn id="8390" name="Coluna8390" dataDxfId="7994" dataCellStyle="Normal 2 2 3 2"/>
    <tableColumn id="8391" name="Coluna8391" dataDxfId="7993" dataCellStyle="Normal 2 2 3 2"/>
    <tableColumn id="8392" name="Coluna8392" dataDxfId="7992" dataCellStyle="Normal 2 2 3 2"/>
    <tableColumn id="8393" name="Coluna8393" dataDxfId="7991" dataCellStyle="Normal 2 2 3 2"/>
    <tableColumn id="8394" name="Coluna8394" dataDxfId="7990" dataCellStyle="Normal 2 2 3 2"/>
    <tableColumn id="8395" name="Coluna8395" dataDxfId="7989" dataCellStyle="Normal 2 2 3 2"/>
    <tableColumn id="8396" name="Coluna8396" dataDxfId="7988" dataCellStyle="Normal 2 2 3 2"/>
    <tableColumn id="8397" name="Coluna8397" dataDxfId="7987" dataCellStyle="Normal 2 2 3 2"/>
    <tableColumn id="8398" name="Coluna8398" dataDxfId="7986" dataCellStyle="Normal 2 2 3 2"/>
    <tableColumn id="8399" name="Coluna8399" dataDxfId="7985" dataCellStyle="Normal 2 2 3 2"/>
    <tableColumn id="8400" name="Coluna8400" dataDxfId="7984" dataCellStyle="Normal 2 2 3 2"/>
    <tableColumn id="8401" name="Coluna8401" dataDxfId="7983" dataCellStyle="Normal 2 2 3 2"/>
    <tableColumn id="8402" name="Coluna8402" dataDxfId="7982" dataCellStyle="Normal 2 2 3 2"/>
    <tableColumn id="8403" name="Coluna8403" dataDxfId="7981" dataCellStyle="Normal 2 2 3 2"/>
    <tableColumn id="8404" name="Coluna8404" dataDxfId="7980" dataCellStyle="Normal 2 2 3 2"/>
    <tableColumn id="8405" name="Coluna8405" dataDxfId="7979" dataCellStyle="Normal 2 2 3 2"/>
    <tableColumn id="8406" name="Coluna8406" dataDxfId="7978" dataCellStyle="Normal 2 2 3 2"/>
    <tableColumn id="8407" name="Coluna8407" dataDxfId="7977" dataCellStyle="Normal 2 2 3 2"/>
    <tableColumn id="8408" name="Coluna8408" dataDxfId="7976" dataCellStyle="Normal 2 2 3 2"/>
    <tableColumn id="8409" name="Coluna8409" dataDxfId="7975" dataCellStyle="Normal 2 2 3 2"/>
    <tableColumn id="8410" name="Coluna8410" dataDxfId="7974" dataCellStyle="Normal 2 2 3 2"/>
    <tableColumn id="8411" name="Coluna8411" dataDxfId="7973" dataCellStyle="Normal 2 2 3 2"/>
    <tableColumn id="8412" name="Coluna8412" dataDxfId="7972" dataCellStyle="Normal 2 2 3 2"/>
    <tableColumn id="8413" name="Coluna8413" dataDxfId="7971" dataCellStyle="Normal 2 2 3 2"/>
    <tableColumn id="8414" name="Coluna8414" dataDxfId="7970" dataCellStyle="Normal 2 2 3 2"/>
    <tableColumn id="8415" name="Coluna8415" dataDxfId="7969" dataCellStyle="Normal 2 2 3 2"/>
    <tableColumn id="8416" name="Coluna8416" dataDxfId="7968" dataCellStyle="Normal 2 2 3 2"/>
    <tableColumn id="8417" name="Coluna8417" dataDxfId="7967" dataCellStyle="Normal 2 2 3 2"/>
    <tableColumn id="8418" name="Coluna8418" dataDxfId="7966" dataCellStyle="Normal 2 2 3 2"/>
    <tableColumn id="8419" name="Coluna8419" dataDxfId="7965" dataCellStyle="Normal 2 2 3 2"/>
    <tableColumn id="8420" name="Coluna8420" dataDxfId="7964" dataCellStyle="Normal 2 2 3 2"/>
    <tableColumn id="8421" name="Coluna8421" dataDxfId="7963" dataCellStyle="Normal 2 2 3 2"/>
    <tableColumn id="8422" name="Coluna8422" dataDxfId="7962" dataCellStyle="Normal 2 2 3 2"/>
    <tableColumn id="8423" name="Coluna8423" dataDxfId="7961" dataCellStyle="Normal 2 2 3 2"/>
    <tableColumn id="8424" name="Coluna8424" dataDxfId="7960" dataCellStyle="Normal 2 2 3 2"/>
    <tableColumn id="8425" name="Coluna8425" dataDxfId="7959" dataCellStyle="Normal 2 2 3 2"/>
    <tableColumn id="8426" name="Coluna8426" dataDxfId="7958" dataCellStyle="Normal 2 2 3 2"/>
    <tableColumn id="8427" name="Coluna8427" dataDxfId="7957" dataCellStyle="Normal 2 2 3 2"/>
    <tableColumn id="8428" name="Coluna8428" dataDxfId="7956" dataCellStyle="Normal 2 2 3 2"/>
    <tableColumn id="8429" name="Coluna8429" dataDxfId="7955" dataCellStyle="Normal 2 2 3 2"/>
    <tableColumn id="8430" name="Coluna8430" dataDxfId="7954" dataCellStyle="Normal 2 2 3 2"/>
    <tableColumn id="8431" name="Coluna8431" dataDxfId="7953" dataCellStyle="Normal 2 2 3 2"/>
    <tableColumn id="8432" name="Coluna8432" dataDxfId="7952" dataCellStyle="Normal 2 2 3 2"/>
    <tableColumn id="8433" name="Coluna8433" dataDxfId="7951" dataCellStyle="Normal 2 2 3 2"/>
    <tableColumn id="8434" name="Coluna8434" dataDxfId="7950" dataCellStyle="Normal 2 2 3 2"/>
    <tableColumn id="8435" name="Coluna8435" dataDxfId="7949" dataCellStyle="Normal 2 2 3 2"/>
    <tableColumn id="8436" name="Coluna8436" dataDxfId="7948" dataCellStyle="Normal 2 2 3 2"/>
    <tableColumn id="8437" name="Coluna8437" dataDxfId="7947" dataCellStyle="Normal 2 2 3 2"/>
    <tableColumn id="8438" name="Coluna8438" dataDxfId="7946" dataCellStyle="Normal 2 2 3 2"/>
    <tableColumn id="8439" name="Coluna8439" dataDxfId="7945" dataCellStyle="Normal 2 2 3 2"/>
    <tableColumn id="8440" name="Coluna8440" dataDxfId="7944" dataCellStyle="Normal 2 2 3 2"/>
    <tableColumn id="8441" name="Coluna8441" dataDxfId="7943" dataCellStyle="Normal 2 2 3 2"/>
    <tableColumn id="8442" name="Coluna8442" dataDxfId="7942" dataCellStyle="Normal 2 2 3 2"/>
    <tableColumn id="8443" name="Coluna8443" dataDxfId="7941" dataCellStyle="Normal 2 2 3 2"/>
    <tableColumn id="8444" name="Coluna8444" dataDxfId="7940" dataCellStyle="Normal 2 2 3 2"/>
    <tableColumn id="8445" name="Coluna8445" dataDxfId="7939" dataCellStyle="Normal 2 2 3 2"/>
    <tableColumn id="8446" name="Coluna8446" dataDxfId="7938" dataCellStyle="Normal 2 2 3 2"/>
    <tableColumn id="8447" name="Coluna8447" dataDxfId="7937" dataCellStyle="Normal 2 2 3 2"/>
    <tableColumn id="8448" name="Coluna8448" dataDxfId="7936" dataCellStyle="Normal 2 2 3 2"/>
    <tableColumn id="8449" name="Coluna8449" dataDxfId="7935" dataCellStyle="Normal 2 2 3 2"/>
    <tableColumn id="8450" name="Coluna8450" dataDxfId="7934" dataCellStyle="Normal 2 2 3 2"/>
    <tableColumn id="8451" name="Coluna8451" dataDxfId="7933" dataCellStyle="Normal 2 2 3 2"/>
    <tableColumn id="8452" name="Coluna8452" dataDxfId="7932" dataCellStyle="Normal 2 2 3 2"/>
    <tableColumn id="8453" name="Coluna8453" dataDxfId="7931" dataCellStyle="Normal 2 2 3 2"/>
    <tableColumn id="8454" name="Coluna8454" dataDxfId="7930" dataCellStyle="Normal 2 2 3 2"/>
    <tableColumn id="8455" name="Coluna8455" dataDxfId="7929" dataCellStyle="Normal 2 2 3 2"/>
    <tableColumn id="8456" name="Coluna8456" dataDxfId="7928" dataCellStyle="Normal 2 2 3 2"/>
    <tableColumn id="8457" name="Coluna8457" dataDxfId="7927" dataCellStyle="Normal 2 2 3 2"/>
    <tableColumn id="8458" name="Coluna8458" dataDxfId="7926" dataCellStyle="Normal 2 2 3 2"/>
    <tableColumn id="8459" name="Coluna8459" dataDxfId="7925" dataCellStyle="Normal 2 2 3 2"/>
    <tableColumn id="8460" name="Coluna8460" dataDxfId="7924" dataCellStyle="Normal 2 2 3 2"/>
    <tableColumn id="8461" name="Coluna8461" dataDxfId="7923" dataCellStyle="Normal 2 2 3 2"/>
    <tableColumn id="8462" name="Coluna8462" dataDxfId="7922" dataCellStyle="Normal 2 2 3 2"/>
    <tableColumn id="8463" name="Coluna8463" dataDxfId="7921" dataCellStyle="Normal 2 2 3 2"/>
    <tableColumn id="8464" name="Coluna8464" dataDxfId="7920" dataCellStyle="Normal 2 2 3 2"/>
    <tableColumn id="8465" name="Coluna8465" dataDxfId="7919" dataCellStyle="Normal 2 2 3 2"/>
    <tableColumn id="8466" name="Coluna8466" dataDxfId="7918" dataCellStyle="Normal 2 2 3 2"/>
    <tableColumn id="8467" name="Coluna8467" dataDxfId="7917" dataCellStyle="Normal 2 2 3 2"/>
    <tableColumn id="8468" name="Coluna8468" dataDxfId="7916" dataCellStyle="Normal 2 2 3 2"/>
    <tableColumn id="8469" name="Coluna8469" dataDxfId="7915" dataCellStyle="Normal 2 2 3 2"/>
    <tableColumn id="8470" name="Coluna8470" dataDxfId="7914" dataCellStyle="Normal 2 2 3 2"/>
    <tableColumn id="8471" name="Coluna8471" dataDxfId="7913" dataCellStyle="Normal 2 2 3 2"/>
    <tableColumn id="8472" name="Coluna8472" dataDxfId="7912" dataCellStyle="Normal 2 2 3 2"/>
    <tableColumn id="8473" name="Coluna8473" dataDxfId="7911" dataCellStyle="Normal 2 2 3 2"/>
    <tableColumn id="8474" name="Coluna8474" dataDxfId="7910" dataCellStyle="Normal 2 2 3 2"/>
    <tableColumn id="8475" name="Coluna8475" dataDxfId="7909" dataCellStyle="Normal 2 2 3 2"/>
    <tableColumn id="8476" name="Coluna8476" dataDxfId="7908" dataCellStyle="Normal 2 2 3 2"/>
    <tableColumn id="8477" name="Coluna8477" dataDxfId="7907" dataCellStyle="Normal 2 2 3 2"/>
    <tableColumn id="8478" name="Coluna8478" dataDxfId="7906" dataCellStyle="Normal 2 2 3 2"/>
    <tableColumn id="8479" name="Coluna8479" dataDxfId="7905" dataCellStyle="Normal 2 2 3 2"/>
    <tableColumn id="8480" name="Coluna8480" dataDxfId="7904" dataCellStyle="Normal 2 2 3 2"/>
    <tableColumn id="8481" name="Coluna8481" dataDxfId="7903" dataCellStyle="Normal 2 2 3 2"/>
    <tableColumn id="8482" name="Coluna8482" dataDxfId="7902" dataCellStyle="Normal 2 2 3 2"/>
    <tableColumn id="8483" name="Coluna8483" dataDxfId="7901" dataCellStyle="Normal 2 2 3 2"/>
    <tableColumn id="8484" name="Coluna8484" dataDxfId="7900" dataCellStyle="Normal 2 2 3 2"/>
    <tableColumn id="8485" name="Coluna8485" dataDxfId="7899" dataCellStyle="Normal 2 2 3 2"/>
    <tableColumn id="8486" name="Coluna8486" dataDxfId="7898" dataCellStyle="Normal 2 2 3 2"/>
    <tableColumn id="8487" name="Coluna8487" dataDxfId="7897" dataCellStyle="Normal 2 2 3 2"/>
    <tableColumn id="8488" name="Coluna8488" dataDxfId="7896" dataCellStyle="Normal 2 2 3 2"/>
    <tableColumn id="8489" name="Coluna8489" dataDxfId="7895" dataCellStyle="Normal 2 2 3 2"/>
    <tableColumn id="8490" name="Coluna8490" dataDxfId="7894" dataCellStyle="Normal 2 2 3 2"/>
    <tableColumn id="8491" name="Coluna8491" dataDxfId="7893" dataCellStyle="Normal 2 2 3 2"/>
    <tableColumn id="8492" name="Coluna8492" dataDxfId="7892" dataCellStyle="Normal 2 2 3 2"/>
    <tableColumn id="8493" name="Coluna8493" dataDxfId="7891" dataCellStyle="Normal 2 2 3 2"/>
    <tableColumn id="8494" name="Coluna8494" dataDxfId="7890" dataCellStyle="Normal 2 2 3 2"/>
    <tableColumn id="8495" name="Coluna8495" dataDxfId="7889" dataCellStyle="Normal 2 2 3 2"/>
    <tableColumn id="8496" name="Coluna8496" dataDxfId="7888" dataCellStyle="Normal 2 2 3 2"/>
    <tableColumn id="8497" name="Coluna8497" dataDxfId="7887" dataCellStyle="Normal 2 2 3 2"/>
    <tableColumn id="8498" name="Coluna8498" dataDxfId="7886" dataCellStyle="Normal 2 2 3 2"/>
    <tableColumn id="8499" name="Coluna8499" dataDxfId="7885" dataCellStyle="Normal 2 2 3 2"/>
    <tableColumn id="8500" name="Coluna8500" dataDxfId="7884" dataCellStyle="Normal 2 2 3 2"/>
    <tableColumn id="8501" name="Coluna8501" dataDxfId="7883" dataCellStyle="Normal 2 2 3 2"/>
    <tableColumn id="8502" name="Coluna8502" dataDxfId="7882" dataCellStyle="Normal 2 2 3 2"/>
    <tableColumn id="8503" name="Coluna8503" dataDxfId="7881" dataCellStyle="Normal 2 2 3 2"/>
    <tableColumn id="8504" name="Coluna8504" dataDxfId="7880" dataCellStyle="Normal 2 2 3 2"/>
    <tableColumn id="8505" name="Coluna8505" dataDxfId="7879" dataCellStyle="Normal 2 2 3 2"/>
    <tableColumn id="8506" name="Coluna8506" dataDxfId="7878" dataCellStyle="Normal 2 2 3 2"/>
    <tableColumn id="8507" name="Coluna8507" dataDxfId="7877" dataCellStyle="Normal 2 2 3 2"/>
    <tableColumn id="8508" name="Coluna8508" dataDxfId="7876" dataCellStyle="Normal 2 2 3 2"/>
    <tableColumn id="8509" name="Coluna8509" dataDxfId="7875" dataCellStyle="Normal 2 2 3 2"/>
    <tableColumn id="8510" name="Coluna8510" dataDxfId="7874" dataCellStyle="Normal 2 2 3 2"/>
    <tableColumn id="8511" name="Coluna8511" dataDxfId="7873" dataCellStyle="Normal 2 2 3 2"/>
    <tableColumn id="8512" name="Coluna8512" dataDxfId="7872" dataCellStyle="Normal 2 2 3 2"/>
    <tableColumn id="8513" name="Coluna8513" dataDxfId="7871" dataCellStyle="Normal 2 2 3 2"/>
    <tableColumn id="8514" name="Coluna8514" dataDxfId="7870" dataCellStyle="Normal 2 2 3 2"/>
    <tableColumn id="8515" name="Coluna8515" dataDxfId="7869" dataCellStyle="Normal 2 2 3 2"/>
    <tableColumn id="8516" name="Coluna8516" dataDxfId="7868" dataCellStyle="Normal 2 2 3 2"/>
    <tableColumn id="8517" name="Coluna8517" dataDxfId="7867" dataCellStyle="Normal 2 2 3 2"/>
    <tableColumn id="8518" name="Coluna8518" dataDxfId="7866" dataCellStyle="Normal 2 2 3 2"/>
    <tableColumn id="8519" name="Coluna8519" dataDxfId="7865" dataCellStyle="Normal 2 2 3 2"/>
    <tableColumn id="8520" name="Coluna8520" dataDxfId="7864" dataCellStyle="Normal 2 2 3 2"/>
    <tableColumn id="8521" name="Coluna8521" dataDxfId="7863" dataCellStyle="Normal 2 2 3 2"/>
    <tableColumn id="8522" name="Coluna8522" dataDxfId="7862" dataCellStyle="Normal 2 2 3 2"/>
    <tableColumn id="8523" name="Coluna8523" dataDxfId="7861" dataCellStyle="Normal 2 2 3 2"/>
    <tableColumn id="8524" name="Coluna8524" dataDxfId="7860" dataCellStyle="Normal 2 2 3 2"/>
    <tableColumn id="8525" name="Coluna8525" dataDxfId="7859" dataCellStyle="Normal 2 2 3 2"/>
    <tableColumn id="8526" name="Coluna8526" dataDxfId="7858" dataCellStyle="Normal 2 2 3 2"/>
    <tableColumn id="8527" name="Coluna8527" dataDxfId="7857" dataCellStyle="Normal 2 2 3 2"/>
    <tableColumn id="8528" name="Coluna8528" dataDxfId="7856" dataCellStyle="Normal 2 2 3 2"/>
    <tableColumn id="8529" name="Coluna8529" dataDxfId="7855" dataCellStyle="Normal 2 2 3 2"/>
    <tableColumn id="8530" name="Coluna8530" dataDxfId="7854" dataCellStyle="Normal 2 2 3 2"/>
    <tableColumn id="8531" name="Coluna8531" dataDxfId="7853" dataCellStyle="Normal 2 2 3 2"/>
    <tableColumn id="8532" name="Coluna8532" dataDxfId="7852" dataCellStyle="Normal 2 2 3 2"/>
    <tableColumn id="8533" name="Coluna8533" dataDxfId="7851" dataCellStyle="Normal 2 2 3 2"/>
    <tableColumn id="8534" name="Coluna8534" dataDxfId="7850" dataCellStyle="Normal 2 2 3 2"/>
    <tableColumn id="8535" name="Coluna8535" dataDxfId="7849" dataCellStyle="Normal 2 2 3 2"/>
    <tableColumn id="8536" name="Coluna8536" dataDxfId="7848" dataCellStyle="Normal 2 2 3 2"/>
    <tableColumn id="8537" name="Coluna8537" dataDxfId="7847" dataCellStyle="Normal 2 2 3 2"/>
    <tableColumn id="8538" name="Coluna8538" dataDxfId="7846" dataCellStyle="Normal 2 2 3 2"/>
    <tableColumn id="8539" name="Coluna8539" dataDxfId="7845" dataCellStyle="Normal 2 2 3 2"/>
    <tableColumn id="8540" name="Coluna8540" dataDxfId="7844" dataCellStyle="Normal 2 2 3 2"/>
    <tableColumn id="8541" name="Coluna8541" dataDxfId="7843" dataCellStyle="Normal 2 2 3 2"/>
    <tableColumn id="8542" name="Coluna8542" dataDxfId="7842" dataCellStyle="Normal 2 2 3 2"/>
    <tableColumn id="8543" name="Coluna8543" dataDxfId="7841" dataCellStyle="Normal 2 2 3 2"/>
    <tableColumn id="8544" name="Coluna8544" dataDxfId="7840" dataCellStyle="Normal 2 2 3 2"/>
    <tableColumn id="8545" name="Coluna8545" dataDxfId="7839" dataCellStyle="Normal 2 2 3 2"/>
    <tableColumn id="8546" name="Coluna8546" dataDxfId="7838" dataCellStyle="Normal 2 2 3 2"/>
    <tableColumn id="8547" name="Coluna8547" dataDxfId="7837" dataCellStyle="Normal 2 2 3 2"/>
    <tableColumn id="8548" name="Coluna8548" dataDxfId="7836" dataCellStyle="Normal 2 2 3 2"/>
    <tableColumn id="8549" name="Coluna8549" dataDxfId="7835" dataCellStyle="Normal 2 2 3 2"/>
    <tableColumn id="8550" name="Coluna8550" dataDxfId="7834" dataCellStyle="Normal 2 2 3 2"/>
    <tableColumn id="8551" name="Coluna8551" dataDxfId="7833" dataCellStyle="Normal 2 2 3 2"/>
    <tableColumn id="8552" name="Coluna8552" dataDxfId="7832" dataCellStyle="Normal 2 2 3 2"/>
    <tableColumn id="8553" name="Coluna8553" dataDxfId="7831" dataCellStyle="Normal 2 2 3 2"/>
    <tableColumn id="8554" name="Coluna8554" dataDxfId="7830" dataCellStyle="Normal 2 2 3 2"/>
    <tableColumn id="8555" name="Coluna8555" dataDxfId="7829" dataCellStyle="Normal 2 2 3 2"/>
    <tableColumn id="8556" name="Coluna8556" dataDxfId="7828" dataCellStyle="Normal 2 2 3 2"/>
    <tableColumn id="8557" name="Coluna8557" dataDxfId="7827" dataCellStyle="Normal 2 2 3 2"/>
    <tableColumn id="8558" name="Coluna8558" dataDxfId="7826" dataCellStyle="Normal 2 2 3 2"/>
    <tableColumn id="8559" name="Coluna8559" dataDxfId="7825" dataCellStyle="Normal 2 2 3 2"/>
    <tableColumn id="8560" name="Coluna8560" dataDxfId="7824" dataCellStyle="Normal 2 2 3 2"/>
    <tableColumn id="8561" name="Coluna8561" dataDxfId="7823" dataCellStyle="Normal 2 2 3 2"/>
    <tableColumn id="8562" name="Coluna8562" dataDxfId="7822" dataCellStyle="Normal 2 2 3 2"/>
    <tableColumn id="8563" name="Coluna8563" dataDxfId="7821" dataCellStyle="Normal 2 2 3 2"/>
    <tableColumn id="8564" name="Coluna8564" dataDxfId="7820" dataCellStyle="Normal 2 2 3 2"/>
    <tableColumn id="8565" name="Coluna8565" dataDxfId="7819" dataCellStyle="Normal 2 2 3 2"/>
    <tableColumn id="8566" name="Coluna8566" dataDxfId="7818" dataCellStyle="Normal 2 2 3 2"/>
    <tableColumn id="8567" name="Coluna8567" dataDxfId="7817" dataCellStyle="Normal 2 2 3 2"/>
    <tableColumn id="8568" name="Coluna8568" dataDxfId="7816" dataCellStyle="Normal 2 2 3 2"/>
    <tableColumn id="8569" name="Coluna8569" dataDxfId="7815" dataCellStyle="Normal 2 2 3 2"/>
    <tableColumn id="8570" name="Coluna8570" dataDxfId="7814" dataCellStyle="Normal 2 2 3 2"/>
    <tableColumn id="8571" name="Coluna8571" dataDxfId="7813" dataCellStyle="Normal 2 2 3 2"/>
    <tableColumn id="8572" name="Coluna8572" dataDxfId="7812" dataCellStyle="Normal 2 2 3 2"/>
    <tableColumn id="8573" name="Coluna8573" dataDxfId="7811" dataCellStyle="Normal 2 2 3 2"/>
    <tableColumn id="8574" name="Coluna8574" dataDxfId="7810" dataCellStyle="Normal 2 2 3 2"/>
    <tableColumn id="8575" name="Coluna8575" dataDxfId="7809" dataCellStyle="Normal 2 2 3 2"/>
    <tableColumn id="8576" name="Coluna8576" dataDxfId="7808" dataCellStyle="Normal 2 2 3 2"/>
    <tableColumn id="8577" name="Coluna8577" dataDxfId="7807" dataCellStyle="Normal 2 2 3 2"/>
    <tableColumn id="8578" name="Coluna8578" dataDxfId="7806" dataCellStyle="Normal 2 2 3 2"/>
    <tableColumn id="8579" name="Coluna8579" dataDxfId="7805" dataCellStyle="Normal 2 2 3 2"/>
    <tableColumn id="8580" name="Coluna8580" dataDxfId="7804" dataCellStyle="Normal 2 2 3 2"/>
    <tableColumn id="8581" name="Coluna8581" dataDxfId="7803" dataCellStyle="Normal 2 2 3 2"/>
    <tableColumn id="8582" name="Coluna8582" dataDxfId="7802" dataCellStyle="Normal 2 2 3 2"/>
    <tableColumn id="8583" name="Coluna8583" dataDxfId="7801" dataCellStyle="Normal 2 2 3 2"/>
    <tableColumn id="8584" name="Coluna8584" dataDxfId="7800" dataCellStyle="Normal 2 2 3 2"/>
    <tableColumn id="8585" name="Coluna8585" dataDxfId="7799" dataCellStyle="Normal 2 2 3 2"/>
    <tableColumn id="8586" name="Coluna8586" dataDxfId="7798" dataCellStyle="Normal 2 2 3 2"/>
    <tableColumn id="8587" name="Coluna8587" dataDxfId="7797" dataCellStyle="Normal 2 2 3 2"/>
    <tableColumn id="8588" name="Coluna8588" dataDxfId="7796" dataCellStyle="Normal 2 2 3 2"/>
    <tableColumn id="8589" name="Coluna8589" dataDxfId="7795" dataCellStyle="Normal 2 2 3 2"/>
    <tableColumn id="8590" name="Coluna8590" dataDxfId="7794" dataCellStyle="Normal 2 2 3 2"/>
    <tableColumn id="8591" name="Coluna8591" dataDxfId="7793" dataCellStyle="Normal 2 2 3 2"/>
    <tableColumn id="8592" name="Coluna8592" dataDxfId="7792" dataCellStyle="Normal 2 2 3 2"/>
    <tableColumn id="8593" name="Coluna8593" dataDxfId="7791" dataCellStyle="Normal 2 2 3 2"/>
    <tableColumn id="8594" name="Coluna8594" dataDxfId="7790" dataCellStyle="Normal 2 2 3 2"/>
    <tableColumn id="8595" name="Coluna8595" dataDxfId="7789" dataCellStyle="Normal 2 2 3 2"/>
    <tableColumn id="8596" name="Coluna8596" dataDxfId="7788" dataCellStyle="Normal 2 2 3 2"/>
    <tableColumn id="8597" name="Coluna8597" dataDxfId="7787" dataCellStyle="Normal 2 2 3 2"/>
    <tableColumn id="8598" name="Coluna8598" dataDxfId="7786" dataCellStyle="Normal 2 2 3 2"/>
    <tableColumn id="8599" name="Coluna8599" dataDxfId="7785" dataCellStyle="Normal 2 2 3 2"/>
    <tableColumn id="8600" name="Coluna8600" dataDxfId="7784" dataCellStyle="Normal 2 2 3 2"/>
    <tableColumn id="8601" name="Coluna8601" dataDxfId="7783" dataCellStyle="Normal 2 2 3 2"/>
    <tableColumn id="8602" name="Coluna8602" dataDxfId="7782" dataCellStyle="Normal 2 2 3 2"/>
    <tableColumn id="8603" name="Coluna8603" dataDxfId="7781" dataCellStyle="Normal 2 2 3 2"/>
    <tableColumn id="8604" name="Coluna8604" dataDxfId="7780" dataCellStyle="Normal 2 2 3 2"/>
    <tableColumn id="8605" name="Coluna8605" dataDxfId="7779" dataCellStyle="Normal 2 2 3 2"/>
    <tableColumn id="8606" name="Coluna8606" dataDxfId="7778" dataCellStyle="Normal 2 2 3 2"/>
    <tableColumn id="8607" name="Coluna8607" dataDxfId="7777" dataCellStyle="Normal 2 2 3 2"/>
    <tableColumn id="8608" name="Coluna8608" dataDxfId="7776" dataCellStyle="Normal 2 2 3 2"/>
    <tableColumn id="8609" name="Coluna8609" dataDxfId="7775" dataCellStyle="Normal 2 2 3 2"/>
    <tableColumn id="8610" name="Coluna8610" dataDxfId="7774" dataCellStyle="Normal 2 2 3 2"/>
    <tableColumn id="8611" name="Coluna8611" dataDxfId="7773" dataCellStyle="Normal 2 2 3 2"/>
    <tableColumn id="8612" name="Coluna8612" dataDxfId="7772" dataCellStyle="Normal 2 2 3 2"/>
    <tableColumn id="8613" name="Coluna8613" dataDxfId="7771" dataCellStyle="Normal 2 2 3 2"/>
    <tableColumn id="8614" name="Coluna8614" dataDxfId="7770" dataCellStyle="Normal 2 2 3 2"/>
    <tableColumn id="8615" name="Coluna8615" dataDxfId="7769" dataCellStyle="Normal 2 2 3 2"/>
    <tableColumn id="8616" name="Coluna8616" dataDxfId="7768" dataCellStyle="Normal 2 2 3 2"/>
    <tableColumn id="8617" name="Coluna8617" dataDxfId="7767" dataCellStyle="Normal 2 2 3 2"/>
    <tableColumn id="8618" name="Coluna8618" dataDxfId="7766" dataCellStyle="Normal 2 2 3 2"/>
    <tableColumn id="8619" name="Coluna8619" dataDxfId="7765" dataCellStyle="Normal 2 2 3 2"/>
    <tableColumn id="8620" name="Coluna8620" dataDxfId="7764" dataCellStyle="Normal 2 2 3 2"/>
    <tableColumn id="8621" name="Coluna8621" dataDxfId="7763" dataCellStyle="Normal 2 2 3 2"/>
    <tableColumn id="8622" name="Coluna8622" dataDxfId="7762" dataCellStyle="Normal 2 2 3 2"/>
    <tableColumn id="8623" name="Coluna8623" dataDxfId="7761" dataCellStyle="Normal 2 2 3 2"/>
    <tableColumn id="8624" name="Coluna8624" dataDxfId="7760" dataCellStyle="Normal 2 2 3 2"/>
    <tableColumn id="8625" name="Coluna8625" dataDxfId="7759" dataCellStyle="Normal 2 2 3 2"/>
    <tableColumn id="8626" name="Coluna8626" dataDxfId="7758" dataCellStyle="Normal 2 2 3 2"/>
    <tableColumn id="8627" name="Coluna8627" dataDxfId="7757" dataCellStyle="Normal 2 2 3 2"/>
    <tableColumn id="8628" name="Coluna8628" dataDxfId="7756" dataCellStyle="Normal 2 2 3 2"/>
    <tableColumn id="8629" name="Coluna8629" dataDxfId="7755" dataCellStyle="Normal 2 2 3 2"/>
    <tableColumn id="8630" name="Coluna8630" dataDxfId="7754" dataCellStyle="Normal 2 2 3 2"/>
    <tableColumn id="8631" name="Coluna8631" dataDxfId="7753" dataCellStyle="Normal 2 2 3 2"/>
    <tableColumn id="8632" name="Coluna8632" dataDxfId="7752" dataCellStyle="Normal 2 2 3 2"/>
    <tableColumn id="8633" name="Coluna8633" dataDxfId="7751" dataCellStyle="Normal 2 2 3 2"/>
    <tableColumn id="8634" name="Coluna8634" dataDxfId="7750" dataCellStyle="Normal 2 2 3 2"/>
    <tableColumn id="8635" name="Coluna8635" dataDxfId="7749" dataCellStyle="Normal 2 2 3 2"/>
    <tableColumn id="8636" name="Coluna8636" dataDxfId="7748" dataCellStyle="Normal 2 2 3 2"/>
    <tableColumn id="8637" name="Coluna8637" dataDxfId="7747" dataCellStyle="Normal 2 2 3 2"/>
    <tableColumn id="8638" name="Coluna8638" dataDxfId="7746" dataCellStyle="Normal 2 2 3 2"/>
    <tableColumn id="8639" name="Coluna8639" dataDxfId="7745" dataCellStyle="Normal 2 2 3 2"/>
    <tableColumn id="8640" name="Coluna8640" dataDxfId="7744" dataCellStyle="Normal 2 2 3 2"/>
    <tableColumn id="8641" name="Coluna8641" dataDxfId="7743" dataCellStyle="Normal 2 2 3 2"/>
    <tableColumn id="8642" name="Coluna8642" dataDxfId="7742" dataCellStyle="Normal 2 2 3 2"/>
    <tableColumn id="8643" name="Coluna8643" dataDxfId="7741" dataCellStyle="Normal 2 2 3 2"/>
    <tableColumn id="8644" name="Coluna8644" dataDxfId="7740" dataCellStyle="Normal 2 2 3 2"/>
    <tableColumn id="8645" name="Coluna8645" dataDxfId="7739" dataCellStyle="Normal 2 2 3 2"/>
    <tableColumn id="8646" name="Coluna8646" dataDxfId="7738" dataCellStyle="Normal 2 2 3 2"/>
    <tableColumn id="8647" name="Coluna8647" dataDxfId="7737" dataCellStyle="Normal 2 2 3 2"/>
    <tableColumn id="8648" name="Coluna8648" dataDxfId="7736" dataCellStyle="Normal 2 2 3 2"/>
    <tableColumn id="8649" name="Coluna8649" dataDxfId="7735" dataCellStyle="Normal 2 2 3 2"/>
    <tableColumn id="8650" name="Coluna8650" dataDxfId="7734" dataCellStyle="Normal 2 2 3 2"/>
    <tableColumn id="8651" name="Coluna8651" dataDxfId="7733" dataCellStyle="Normal 2 2 3 2"/>
    <tableColumn id="8652" name="Coluna8652" dataDxfId="7732" dataCellStyle="Normal 2 2 3 2"/>
    <tableColumn id="8653" name="Coluna8653" dataDxfId="7731" dataCellStyle="Normal 2 2 3 2"/>
    <tableColumn id="8654" name="Coluna8654" dataDxfId="7730" dataCellStyle="Normal 2 2 3 2"/>
    <tableColumn id="8655" name="Coluna8655" dataDxfId="7729" dataCellStyle="Normal 2 2 3 2"/>
    <tableColumn id="8656" name="Coluna8656" dataDxfId="7728" dataCellStyle="Normal 2 2 3 2"/>
    <tableColumn id="8657" name="Coluna8657" dataDxfId="7727" dataCellStyle="Normal 2 2 3 2"/>
    <tableColumn id="8658" name="Coluna8658" dataDxfId="7726" dataCellStyle="Normal 2 2 3 2"/>
    <tableColumn id="8659" name="Coluna8659" dataDxfId="7725" dataCellStyle="Normal 2 2 3 2"/>
    <tableColumn id="8660" name="Coluna8660" dataDxfId="7724" dataCellStyle="Normal 2 2 3 2"/>
    <tableColumn id="8661" name="Coluna8661" dataDxfId="7723" dataCellStyle="Normal 2 2 3 2"/>
    <tableColumn id="8662" name="Coluna8662" dataDxfId="7722" dataCellStyle="Normal 2 2 3 2"/>
    <tableColumn id="8663" name="Coluna8663" dataDxfId="7721" dataCellStyle="Normal 2 2 3 2"/>
    <tableColumn id="8664" name="Coluna8664" dataDxfId="7720" dataCellStyle="Normal 2 2 3 2"/>
    <tableColumn id="8665" name="Coluna8665" dataDxfId="7719" dataCellStyle="Normal 2 2 3 2"/>
    <tableColumn id="8666" name="Coluna8666" dataDxfId="7718" dataCellStyle="Normal 2 2 3 2"/>
    <tableColumn id="8667" name="Coluna8667" dataDxfId="7717" dataCellStyle="Normal 2 2 3 2"/>
    <tableColumn id="8668" name="Coluna8668" dataDxfId="7716" dataCellStyle="Normal 2 2 3 2"/>
    <tableColumn id="8669" name="Coluna8669" dataDxfId="7715" dataCellStyle="Normal 2 2 3 2"/>
    <tableColumn id="8670" name="Coluna8670" dataDxfId="7714" dataCellStyle="Normal 2 2 3 2"/>
    <tableColumn id="8671" name="Coluna8671" dataDxfId="7713" dataCellStyle="Normal 2 2 3 2"/>
    <tableColumn id="8672" name="Coluna8672" dataDxfId="7712" dataCellStyle="Normal 2 2 3 2"/>
    <tableColumn id="8673" name="Coluna8673" dataDxfId="7711" dataCellStyle="Normal 2 2 3 2"/>
    <tableColumn id="8674" name="Coluna8674" dataDxfId="7710" dataCellStyle="Normal 2 2 3 2"/>
    <tableColumn id="8675" name="Coluna8675" dataDxfId="7709" dataCellStyle="Normal 2 2 3 2"/>
    <tableColumn id="8676" name="Coluna8676" dataDxfId="7708" dataCellStyle="Normal 2 2 3 2"/>
    <tableColumn id="8677" name="Coluna8677" dataDxfId="7707" dataCellStyle="Normal 2 2 3 2"/>
    <tableColumn id="8678" name="Coluna8678" dataDxfId="7706" dataCellStyle="Normal 2 2 3 2"/>
    <tableColumn id="8679" name="Coluna8679" dataDxfId="7705" dataCellStyle="Normal 2 2 3 2"/>
    <tableColumn id="8680" name="Coluna8680" dataDxfId="7704" dataCellStyle="Normal 2 2 3 2"/>
    <tableColumn id="8681" name="Coluna8681" dataDxfId="7703" dataCellStyle="Normal 2 2 3 2"/>
    <tableColumn id="8682" name="Coluna8682" dataDxfId="7702" dataCellStyle="Normal 2 2 3 2"/>
    <tableColumn id="8683" name="Coluna8683" dataDxfId="7701" dataCellStyle="Normal 2 2 3 2"/>
    <tableColumn id="8684" name="Coluna8684" dataDxfId="7700" dataCellStyle="Normal 2 2 3 2"/>
    <tableColumn id="8685" name="Coluna8685" dataDxfId="7699" dataCellStyle="Normal 2 2 3 2"/>
    <tableColumn id="8686" name="Coluna8686" dataDxfId="7698" dataCellStyle="Normal 2 2 3 2"/>
    <tableColumn id="8687" name="Coluna8687" dataDxfId="7697" dataCellStyle="Normal 2 2 3 2"/>
    <tableColumn id="8688" name="Coluna8688" dataDxfId="7696" dataCellStyle="Normal 2 2 3 2"/>
    <tableColumn id="8689" name="Coluna8689" dataDxfId="7695" dataCellStyle="Normal 2 2 3 2"/>
    <tableColumn id="8690" name="Coluna8690" dataDxfId="7694" dataCellStyle="Normal 2 2 3 2"/>
    <tableColumn id="8691" name="Coluna8691" dataDxfId="7693" dataCellStyle="Normal 2 2 3 2"/>
    <tableColumn id="8692" name="Coluna8692" dataDxfId="7692" dataCellStyle="Normal 2 2 3 2"/>
    <tableColumn id="8693" name="Coluna8693" dataDxfId="7691" dataCellStyle="Normal 2 2 3 2"/>
    <tableColumn id="8694" name="Coluna8694" dataDxfId="7690" dataCellStyle="Normal 2 2 3 2"/>
    <tableColumn id="8695" name="Coluna8695" dataDxfId="7689" dataCellStyle="Normal 2 2 3 2"/>
    <tableColumn id="8696" name="Coluna8696" dataDxfId="7688" dataCellStyle="Normal 2 2 3 2"/>
    <tableColumn id="8697" name="Coluna8697" dataDxfId="7687" dataCellStyle="Normal 2 2 3 2"/>
    <tableColumn id="8698" name="Coluna8698" dataDxfId="7686" dataCellStyle="Normal 2 2 3 2"/>
    <tableColumn id="8699" name="Coluna8699" dataDxfId="7685" dataCellStyle="Normal 2 2 3 2"/>
    <tableColumn id="8700" name="Coluna8700" dataDxfId="7684" dataCellStyle="Normal 2 2 3 2"/>
    <tableColumn id="8701" name="Coluna8701" dataDxfId="7683" dataCellStyle="Normal 2 2 3 2"/>
    <tableColumn id="8702" name="Coluna8702" dataDxfId="7682" dataCellStyle="Normal 2 2 3 2"/>
    <tableColumn id="8703" name="Coluna8703" dataDxfId="7681" dataCellStyle="Normal 2 2 3 2"/>
    <tableColumn id="8704" name="Coluna8704" dataDxfId="7680" dataCellStyle="Normal 2 2 3 2"/>
    <tableColumn id="8705" name="Coluna8705" dataDxfId="7679" dataCellStyle="Normal 2 2 3 2"/>
    <tableColumn id="8706" name="Coluna8706" dataDxfId="7678" dataCellStyle="Normal 2 2 3 2"/>
    <tableColumn id="8707" name="Coluna8707" dataDxfId="7677" dataCellStyle="Normal 2 2 3 2"/>
    <tableColumn id="8708" name="Coluna8708" dataDxfId="7676" dataCellStyle="Normal 2 2 3 2"/>
    <tableColumn id="8709" name="Coluna8709" dataDxfId="7675" dataCellStyle="Normal 2 2 3 2"/>
    <tableColumn id="8710" name="Coluna8710" dataDxfId="7674" dataCellStyle="Normal 2 2 3 2"/>
    <tableColumn id="8711" name="Coluna8711" dataDxfId="7673" dataCellStyle="Normal 2 2 3 2"/>
    <tableColumn id="8712" name="Coluna8712" dataDxfId="7672" dataCellStyle="Normal 2 2 3 2"/>
    <tableColumn id="8713" name="Coluna8713" dataDxfId="7671" dataCellStyle="Normal 2 2 3 2"/>
    <tableColumn id="8714" name="Coluna8714" dataDxfId="7670" dataCellStyle="Normal 2 2 3 2"/>
    <tableColumn id="8715" name="Coluna8715" dataDxfId="7669" dataCellStyle="Normal 2 2 3 2"/>
    <tableColumn id="8716" name="Coluna8716" dataDxfId="7668" dataCellStyle="Normal 2 2 3 2"/>
    <tableColumn id="8717" name="Coluna8717" dataDxfId="7667" dataCellStyle="Normal 2 2 3 2"/>
    <tableColumn id="8718" name="Coluna8718" dataDxfId="7666" dataCellStyle="Normal 2 2 3 2"/>
    <tableColumn id="8719" name="Coluna8719" dataDxfId="7665" dataCellStyle="Normal 2 2 3 2"/>
    <tableColumn id="8720" name="Coluna8720" dataDxfId="7664" dataCellStyle="Normal 2 2 3 2"/>
    <tableColumn id="8721" name="Coluna8721" dataDxfId="7663" dataCellStyle="Normal 2 2 3 2"/>
    <tableColumn id="8722" name="Coluna8722" dataDxfId="7662" dataCellStyle="Normal 2 2 3 2"/>
    <tableColumn id="8723" name="Coluna8723" dataDxfId="7661" dataCellStyle="Normal 2 2 3 2"/>
    <tableColumn id="8724" name="Coluna8724" dataDxfId="7660" dataCellStyle="Normal 2 2 3 2"/>
    <tableColumn id="8725" name="Coluna8725" dataDxfId="7659" dataCellStyle="Normal 2 2 3 2"/>
    <tableColumn id="8726" name="Coluna8726" dataDxfId="7658" dataCellStyle="Normal 2 2 3 2"/>
    <tableColumn id="8727" name="Coluna8727" dataDxfId="7657" dataCellStyle="Normal 2 2 3 2"/>
    <tableColumn id="8728" name="Coluna8728" dataDxfId="7656" dataCellStyle="Normal 2 2 3 2"/>
    <tableColumn id="8729" name="Coluna8729" dataDxfId="7655" dataCellStyle="Normal 2 2 3 2"/>
    <tableColumn id="8730" name="Coluna8730" dataDxfId="7654" dataCellStyle="Normal 2 2 3 2"/>
    <tableColumn id="8731" name="Coluna8731" dataDxfId="7653" dataCellStyle="Normal 2 2 3 2"/>
    <tableColumn id="8732" name="Coluna8732" dataDxfId="7652" dataCellStyle="Normal 2 2 3 2"/>
    <tableColumn id="8733" name="Coluna8733" dataDxfId="7651" dataCellStyle="Normal 2 2 3 2"/>
    <tableColumn id="8734" name="Coluna8734" dataDxfId="7650" dataCellStyle="Normal 2 2 3 2"/>
    <tableColumn id="8735" name="Coluna8735" dataDxfId="7649" dataCellStyle="Normal 2 2 3 2"/>
    <tableColumn id="8736" name="Coluna8736" dataDxfId="7648" dataCellStyle="Normal 2 2 3 2"/>
    <tableColumn id="8737" name="Coluna8737" dataDxfId="7647" dataCellStyle="Normal 2 2 3 2"/>
    <tableColumn id="8738" name="Coluna8738" dataDxfId="7646" dataCellStyle="Normal 2 2 3 2"/>
    <tableColumn id="8739" name="Coluna8739" dataDxfId="7645" dataCellStyle="Normal 2 2 3 2"/>
    <tableColumn id="8740" name="Coluna8740" dataDxfId="7644" dataCellStyle="Normal 2 2 3 2"/>
    <tableColumn id="8741" name="Coluna8741" dataDxfId="7643" dataCellStyle="Normal 2 2 3 2"/>
    <tableColumn id="8742" name="Coluna8742" dataDxfId="7642" dataCellStyle="Normal 2 2 3 2"/>
    <tableColumn id="8743" name="Coluna8743" dataDxfId="7641" dataCellStyle="Normal 2 2 3 2"/>
    <tableColumn id="8744" name="Coluna8744" dataDxfId="7640" dataCellStyle="Normal 2 2 3 2"/>
    <tableColumn id="8745" name="Coluna8745" dataDxfId="7639" dataCellStyle="Normal 2 2 3 2"/>
    <tableColumn id="8746" name="Coluna8746" dataDxfId="7638" dataCellStyle="Normal 2 2 3 2"/>
    <tableColumn id="8747" name="Coluna8747" dataDxfId="7637" dataCellStyle="Normal 2 2 3 2"/>
    <tableColumn id="8748" name="Coluna8748" dataDxfId="7636" dataCellStyle="Normal 2 2 3 2"/>
    <tableColumn id="8749" name="Coluna8749" dataDxfId="7635" dataCellStyle="Normal 2 2 3 2"/>
    <tableColumn id="8750" name="Coluna8750" dataDxfId="7634" dataCellStyle="Normal 2 2 3 2"/>
    <tableColumn id="8751" name="Coluna8751" dataDxfId="7633" dataCellStyle="Normal 2 2 3 2"/>
    <tableColumn id="8752" name="Coluna8752" dataDxfId="7632" dataCellStyle="Normal 2 2 3 2"/>
    <tableColumn id="8753" name="Coluna8753" dataDxfId="7631" dataCellStyle="Normal 2 2 3 2"/>
    <tableColumn id="8754" name="Coluna8754" dataDxfId="7630" dataCellStyle="Normal 2 2 3 2"/>
    <tableColumn id="8755" name="Coluna8755" dataDxfId="7629" dataCellStyle="Normal 2 2 3 2"/>
    <tableColumn id="8756" name="Coluna8756" dataDxfId="7628" dataCellStyle="Normal 2 2 3 2"/>
    <tableColumn id="8757" name="Coluna8757" dataDxfId="7627" dataCellStyle="Normal 2 2 3 2"/>
    <tableColumn id="8758" name="Coluna8758" dataDxfId="7626" dataCellStyle="Normal 2 2 3 2"/>
    <tableColumn id="8759" name="Coluna8759" dataDxfId="7625" dataCellStyle="Normal 2 2 3 2"/>
    <tableColumn id="8760" name="Coluna8760" dataDxfId="7624" dataCellStyle="Normal 2 2 3 2"/>
    <tableColumn id="8761" name="Coluna8761" dataDxfId="7623" dataCellStyle="Normal 2 2 3 2"/>
    <tableColumn id="8762" name="Coluna8762" dataDxfId="7622" dataCellStyle="Normal 2 2 3 2"/>
    <tableColumn id="8763" name="Coluna8763" dataDxfId="7621" dataCellStyle="Normal 2 2 3 2"/>
    <tableColumn id="8764" name="Coluna8764" dataDxfId="7620" dataCellStyle="Normal 2 2 3 2"/>
    <tableColumn id="8765" name="Coluna8765" dataDxfId="7619" dataCellStyle="Normal 2 2 3 2"/>
    <tableColumn id="8766" name="Coluna8766" dataDxfId="7618" dataCellStyle="Normal 2 2 3 2"/>
    <tableColumn id="8767" name="Coluna8767" dataDxfId="7617" dataCellStyle="Normal 2 2 3 2"/>
    <tableColumn id="8768" name="Coluna8768" dataDxfId="7616" dataCellStyle="Normal 2 2 3 2"/>
    <tableColumn id="8769" name="Coluna8769" dataDxfId="7615" dataCellStyle="Normal 2 2 3 2"/>
    <tableColumn id="8770" name="Coluna8770" dataDxfId="7614" dataCellStyle="Normal 2 2 3 2"/>
    <tableColumn id="8771" name="Coluna8771" dataDxfId="7613" dataCellStyle="Normal 2 2 3 2"/>
    <tableColumn id="8772" name="Coluna8772" dataDxfId="7612" dataCellStyle="Normal 2 2 3 2"/>
    <tableColumn id="8773" name="Coluna8773" dataDxfId="7611" dataCellStyle="Normal 2 2 3 2"/>
    <tableColumn id="8774" name="Coluna8774" dataDxfId="7610" dataCellStyle="Normal 2 2 3 2"/>
    <tableColumn id="8775" name="Coluna8775" dataDxfId="7609" dataCellStyle="Normal 2 2 3 2"/>
    <tableColumn id="8776" name="Coluna8776" dataDxfId="7608" dataCellStyle="Normal 2 2 3 2"/>
    <tableColumn id="8777" name="Coluna8777" dataDxfId="7607" dataCellStyle="Normal 2 2 3 2"/>
    <tableColumn id="8778" name="Coluna8778" dataDxfId="7606" dataCellStyle="Normal 2 2 3 2"/>
    <tableColumn id="8779" name="Coluna8779" dataDxfId="7605" dataCellStyle="Normal 2 2 3 2"/>
    <tableColumn id="8780" name="Coluna8780" dataDxfId="7604" dataCellStyle="Normal 2 2 3 2"/>
    <tableColumn id="8781" name="Coluna8781" dataDxfId="7603" dataCellStyle="Normal 2 2 3 2"/>
    <tableColumn id="8782" name="Coluna8782" dataDxfId="7602" dataCellStyle="Normal 2 2 3 2"/>
    <tableColumn id="8783" name="Coluna8783" dataDxfId="7601" dataCellStyle="Normal 2 2 3 2"/>
    <tableColumn id="8784" name="Coluna8784" dataDxfId="7600" dataCellStyle="Normal 2 2 3 2"/>
    <tableColumn id="8785" name="Coluna8785" dataDxfId="7599" dataCellStyle="Normal 2 2 3 2"/>
    <tableColumn id="8786" name="Coluna8786" dataDxfId="7598" dataCellStyle="Normal 2 2 3 2"/>
    <tableColumn id="8787" name="Coluna8787" dataDxfId="7597" dataCellStyle="Normal 2 2 3 2"/>
    <tableColumn id="8788" name="Coluna8788" dataDxfId="7596" dataCellStyle="Normal 2 2 3 2"/>
    <tableColumn id="8789" name="Coluna8789" dataDxfId="7595" dataCellStyle="Normal 2 2 3 2"/>
    <tableColumn id="8790" name="Coluna8790" dataDxfId="7594" dataCellStyle="Normal 2 2 3 2"/>
    <tableColumn id="8791" name="Coluna8791" dataDxfId="7593" dataCellStyle="Normal 2 2 3 2"/>
    <tableColumn id="8792" name="Coluna8792" dataDxfId="7592" dataCellStyle="Normal 2 2 3 2"/>
    <tableColumn id="8793" name="Coluna8793" dataDxfId="7591" dataCellStyle="Normal 2 2 3 2"/>
    <tableColumn id="8794" name="Coluna8794" dataDxfId="7590" dataCellStyle="Normal 2 2 3 2"/>
    <tableColumn id="8795" name="Coluna8795" dataDxfId="7589" dataCellStyle="Normal 2 2 3 2"/>
    <tableColumn id="8796" name="Coluna8796" dataDxfId="7588" dataCellStyle="Normal 2 2 3 2"/>
    <tableColumn id="8797" name="Coluna8797" dataDxfId="7587" dataCellStyle="Normal 2 2 3 2"/>
    <tableColumn id="8798" name="Coluna8798" dataDxfId="7586" dataCellStyle="Normal 2 2 3 2"/>
    <tableColumn id="8799" name="Coluna8799" dataDxfId="7585" dataCellStyle="Normal 2 2 3 2"/>
    <tableColumn id="8800" name="Coluna8800" dataDxfId="7584" dataCellStyle="Normal 2 2 3 2"/>
    <tableColumn id="8801" name="Coluna8801" dataDxfId="7583" dataCellStyle="Normal 2 2 3 2"/>
    <tableColumn id="8802" name="Coluna8802" dataDxfId="7582" dataCellStyle="Normal 2 2 3 2"/>
    <tableColumn id="8803" name="Coluna8803" dataDxfId="7581" dataCellStyle="Normal 2 2 3 2"/>
    <tableColumn id="8804" name="Coluna8804" dataDxfId="7580" dataCellStyle="Normal 2 2 3 2"/>
    <tableColumn id="8805" name="Coluna8805" dataDxfId="7579" dataCellStyle="Normal 2 2 3 2"/>
    <tableColumn id="8806" name="Coluna8806" dataDxfId="7578" dataCellStyle="Normal 2 2 3 2"/>
    <tableColumn id="8807" name="Coluna8807" dataDxfId="7577" dataCellStyle="Normal 2 2 3 2"/>
    <tableColumn id="8808" name="Coluna8808" dataDxfId="7576" dataCellStyle="Normal 2 2 3 2"/>
    <tableColumn id="8809" name="Coluna8809" dataDxfId="7575" dataCellStyle="Normal 2 2 3 2"/>
    <tableColumn id="8810" name="Coluna8810" dataDxfId="7574" dataCellStyle="Normal 2 2 3 2"/>
    <tableColumn id="8811" name="Coluna8811" dataDxfId="7573" dataCellStyle="Normal 2 2 3 2"/>
    <tableColumn id="8812" name="Coluna8812" dataDxfId="7572" dataCellStyle="Normal 2 2 3 2"/>
    <tableColumn id="8813" name="Coluna8813" dataDxfId="7571" dataCellStyle="Normal 2 2 3 2"/>
    <tableColumn id="8814" name="Coluna8814" dataDxfId="7570" dataCellStyle="Normal 2 2 3 2"/>
    <tableColumn id="8815" name="Coluna8815" dataDxfId="7569" dataCellStyle="Normal 2 2 3 2"/>
    <tableColumn id="8816" name="Coluna8816" dataDxfId="7568" dataCellStyle="Normal 2 2 3 2"/>
    <tableColumn id="8817" name="Coluna8817" dataDxfId="7567" dataCellStyle="Normal 2 2 3 2"/>
    <tableColumn id="8818" name="Coluna8818" dataDxfId="7566" dataCellStyle="Normal 2 2 3 2"/>
    <tableColumn id="8819" name="Coluna8819" dataDxfId="7565" dataCellStyle="Normal 2 2 3 2"/>
    <tableColumn id="8820" name="Coluna8820" dataDxfId="7564" dataCellStyle="Normal 2 2 3 2"/>
    <tableColumn id="8821" name="Coluna8821" dataDxfId="7563" dataCellStyle="Normal 2 2 3 2"/>
    <tableColumn id="8822" name="Coluna8822" dataDxfId="7562" dataCellStyle="Normal 2 2 3 2"/>
    <tableColumn id="8823" name="Coluna8823" dataDxfId="7561" dataCellStyle="Normal 2 2 3 2"/>
    <tableColumn id="8824" name="Coluna8824" dataDxfId="7560" dataCellStyle="Normal 2 2 3 2"/>
    <tableColumn id="8825" name="Coluna8825" dataDxfId="7559" dataCellStyle="Normal 2 2 3 2"/>
    <tableColumn id="8826" name="Coluna8826" dataDxfId="7558" dataCellStyle="Normal 2 2 3 2"/>
    <tableColumn id="8827" name="Coluna8827" dataDxfId="7557" dataCellStyle="Normal 2 2 3 2"/>
    <tableColumn id="8828" name="Coluna8828" dataDxfId="7556" dataCellStyle="Normal 2 2 3 2"/>
    <tableColumn id="8829" name="Coluna8829" dataDxfId="7555" dataCellStyle="Normal 2 2 3 2"/>
    <tableColumn id="8830" name="Coluna8830" dataDxfId="7554" dataCellStyle="Normal 2 2 3 2"/>
    <tableColumn id="8831" name="Coluna8831" dataDxfId="7553" dataCellStyle="Normal 2 2 3 2"/>
    <tableColumn id="8832" name="Coluna8832" dataDxfId="7552" dataCellStyle="Normal 2 2 3 2"/>
    <tableColumn id="8833" name="Coluna8833" dataDxfId="7551" dataCellStyle="Normal 2 2 3 2"/>
    <tableColumn id="8834" name="Coluna8834" dataDxfId="7550" dataCellStyle="Normal 2 2 3 2"/>
    <tableColumn id="8835" name="Coluna8835" dataDxfId="7549" dataCellStyle="Normal 2 2 3 2"/>
    <tableColumn id="8836" name="Coluna8836" dataDxfId="7548" dataCellStyle="Normal 2 2 3 2"/>
    <tableColumn id="8837" name="Coluna8837" dataDxfId="7547" dataCellStyle="Normal 2 2 3 2"/>
    <tableColumn id="8838" name="Coluna8838" dataDxfId="7546" dataCellStyle="Normal 2 2 3 2"/>
    <tableColumn id="8839" name="Coluna8839" dataDxfId="7545" dataCellStyle="Normal 2 2 3 2"/>
    <tableColumn id="8840" name="Coluna8840" dataDxfId="7544" dataCellStyle="Normal 2 2 3 2"/>
    <tableColumn id="8841" name="Coluna8841" dataDxfId="7543" dataCellStyle="Normal 2 2 3 2"/>
    <tableColumn id="8842" name="Coluna8842" dataDxfId="7542" dataCellStyle="Normal 2 2 3 2"/>
    <tableColumn id="8843" name="Coluna8843" dataDxfId="7541" dataCellStyle="Normal 2 2 3 2"/>
    <tableColumn id="8844" name="Coluna8844" dataDxfId="7540" dataCellStyle="Normal 2 2 3 2"/>
    <tableColumn id="8845" name="Coluna8845" dataDxfId="7539" dataCellStyle="Normal 2 2 3 2"/>
    <tableColumn id="8846" name="Coluna8846" dataDxfId="7538" dataCellStyle="Normal 2 2 3 2"/>
    <tableColumn id="8847" name="Coluna8847" dataDxfId="7537" dataCellStyle="Normal 2 2 3 2"/>
    <tableColumn id="8848" name="Coluna8848" dataDxfId="7536" dataCellStyle="Normal 2 2 3 2"/>
    <tableColumn id="8849" name="Coluna8849" dataDxfId="7535" dataCellStyle="Normal 2 2 3 2"/>
    <tableColumn id="8850" name="Coluna8850" dataDxfId="7534" dataCellStyle="Normal 2 2 3 2"/>
    <tableColumn id="8851" name="Coluna8851" dataDxfId="7533" dataCellStyle="Normal 2 2 3 2"/>
    <tableColumn id="8852" name="Coluna8852" dataDxfId="7532" dataCellStyle="Normal 2 2 3 2"/>
    <tableColumn id="8853" name="Coluna8853" dataDxfId="7531" dataCellStyle="Normal 2 2 3 2"/>
    <tableColumn id="8854" name="Coluna8854" dataDxfId="7530" dataCellStyle="Normal 2 2 3 2"/>
    <tableColumn id="8855" name="Coluna8855" dataDxfId="7529" dataCellStyle="Normal 2 2 3 2"/>
    <tableColumn id="8856" name="Coluna8856" dataDxfId="7528" dataCellStyle="Normal 2 2 3 2"/>
    <tableColumn id="8857" name="Coluna8857" dataDxfId="7527" dataCellStyle="Normal 2 2 3 2"/>
    <tableColumn id="8858" name="Coluna8858" dataDxfId="7526" dataCellStyle="Normal 2 2 3 2"/>
    <tableColumn id="8859" name="Coluna8859" dataDxfId="7525" dataCellStyle="Normal 2 2 3 2"/>
    <tableColumn id="8860" name="Coluna8860" dataDxfId="7524" dataCellStyle="Normal 2 2 3 2"/>
    <tableColumn id="8861" name="Coluna8861" dataDxfId="7523" dataCellStyle="Normal 2 2 3 2"/>
    <tableColumn id="8862" name="Coluna8862" dataDxfId="7522" dataCellStyle="Normal 2 2 3 2"/>
    <tableColumn id="8863" name="Coluna8863" dataDxfId="7521" dataCellStyle="Normal 2 2 3 2"/>
    <tableColumn id="8864" name="Coluna8864" dataDxfId="7520" dataCellStyle="Normal 2 2 3 2"/>
    <tableColumn id="8865" name="Coluna8865" dataDxfId="7519" dataCellStyle="Normal 2 2 3 2"/>
    <tableColumn id="8866" name="Coluna8866" dataDxfId="7518" dataCellStyle="Normal 2 2 3 2"/>
    <tableColumn id="8867" name="Coluna8867" dataDxfId="7517" dataCellStyle="Normal 2 2 3 2"/>
    <tableColumn id="8868" name="Coluna8868" dataDxfId="7516" dataCellStyle="Normal 2 2 3 2"/>
    <tableColumn id="8869" name="Coluna8869" dataDxfId="7515" dataCellStyle="Normal 2 2 3 2"/>
    <tableColumn id="8870" name="Coluna8870" dataDxfId="7514" dataCellStyle="Normal 2 2 3 2"/>
    <tableColumn id="8871" name="Coluna8871" dataDxfId="7513" dataCellStyle="Normal 2 2 3 2"/>
    <tableColumn id="8872" name="Coluna8872" dataDxfId="7512" dataCellStyle="Normal 2 2 3 2"/>
    <tableColumn id="8873" name="Coluna8873" dataDxfId="7511" dataCellStyle="Normal 2 2 3 2"/>
    <tableColumn id="8874" name="Coluna8874" dataDxfId="7510" dataCellStyle="Normal 2 2 3 2"/>
    <tableColumn id="8875" name="Coluna8875" dataDxfId="7509" dataCellStyle="Normal 2 2 3 2"/>
    <tableColumn id="8876" name="Coluna8876" dataDxfId="7508" dataCellStyle="Normal 2 2 3 2"/>
    <tableColumn id="8877" name="Coluna8877" dataDxfId="7507" dataCellStyle="Normal 2 2 3 2"/>
    <tableColumn id="8878" name="Coluna8878" dataDxfId="7506" dataCellStyle="Normal 2 2 3 2"/>
    <tableColumn id="8879" name="Coluna8879" dataDxfId="7505" dataCellStyle="Normal 2 2 3 2"/>
    <tableColumn id="8880" name="Coluna8880" dataDxfId="7504" dataCellStyle="Normal 2 2 3 2"/>
    <tableColumn id="8881" name="Coluna8881" dataDxfId="7503" dataCellStyle="Normal 2 2 3 2"/>
    <tableColumn id="8882" name="Coluna8882" dataDxfId="7502" dataCellStyle="Normal 2 2 3 2"/>
    <tableColumn id="8883" name="Coluna8883" dataDxfId="7501" dataCellStyle="Normal 2 2 3 2"/>
    <tableColumn id="8884" name="Coluna8884" dataDxfId="7500" dataCellStyle="Normal 2 2 3 2"/>
    <tableColumn id="8885" name="Coluna8885" dataDxfId="7499" dataCellStyle="Normal 2 2 3 2"/>
    <tableColumn id="8886" name="Coluna8886" dataDxfId="7498" dataCellStyle="Normal 2 2 3 2"/>
    <tableColumn id="8887" name="Coluna8887" dataDxfId="7497" dataCellStyle="Normal 2 2 3 2"/>
    <tableColumn id="8888" name="Coluna8888" dataDxfId="7496" dataCellStyle="Normal 2 2 3 2"/>
    <tableColumn id="8889" name="Coluna8889" dataDxfId="7495" dataCellStyle="Normal 2 2 3 2"/>
    <tableColumn id="8890" name="Coluna8890" dataDxfId="7494" dataCellStyle="Normal 2 2 3 2"/>
    <tableColumn id="8891" name="Coluna8891" dataDxfId="7493" dataCellStyle="Normal 2 2 3 2"/>
    <tableColumn id="8892" name="Coluna8892" dataDxfId="7492" dataCellStyle="Normal 2 2 3 2"/>
    <tableColumn id="8893" name="Coluna8893" dataDxfId="7491" dataCellStyle="Normal 2 2 3 2"/>
    <tableColumn id="8894" name="Coluna8894" dataDxfId="7490" dataCellStyle="Normal 2 2 3 2"/>
    <tableColumn id="8895" name="Coluna8895" dataDxfId="7489" dataCellStyle="Normal 2 2 3 2"/>
    <tableColumn id="8896" name="Coluna8896" dataDxfId="7488" dataCellStyle="Normal 2 2 3 2"/>
    <tableColumn id="8897" name="Coluna8897" dataDxfId="7487" dataCellStyle="Normal 2 2 3 2"/>
    <tableColumn id="8898" name="Coluna8898" dataDxfId="7486" dataCellStyle="Normal 2 2 3 2"/>
    <tableColumn id="8899" name="Coluna8899" dataDxfId="7485" dataCellStyle="Normal 2 2 3 2"/>
    <tableColumn id="8900" name="Coluna8900" dataDxfId="7484" dataCellStyle="Normal 2 2 3 2"/>
    <tableColumn id="8901" name="Coluna8901" dataDxfId="7483" dataCellStyle="Normal 2 2 3 2"/>
    <tableColumn id="8902" name="Coluna8902" dataDxfId="7482" dataCellStyle="Normal 2 2 3 2"/>
    <tableColumn id="8903" name="Coluna8903" dataDxfId="7481" dataCellStyle="Normal 2 2 3 2"/>
    <tableColumn id="8904" name="Coluna8904" dataDxfId="7480" dataCellStyle="Normal 2 2 3 2"/>
    <tableColumn id="8905" name="Coluna8905" dataDxfId="7479" dataCellStyle="Normal 2 2 3 2"/>
    <tableColumn id="8906" name="Coluna8906" dataDxfId="7478" dataCellStyle="Normal 2 2 3 2"/>
    <tableColumn id="8907" name="Coluna8907" dataDxfId="7477" dataCellStyle="Normal 2 2 3 2"/>
    <tableColumn id="8908" name="Coluna8908" dataDxfId="7476" dataCellStyle="Normal 2 2 3 2"/>
    <tableColumn id="8909" name="Coluna8909" dataDxfId="7475" dataCellStyle="Normal 2 2 3 2"/>
    <tableColumn id="8910" name="Coluna8910" dataDxfId="7474" dataCellStyle="Normal 2 2 3 2"/>
    <tableColumn id="8911" name="Coluna8911" dataDxfId="7473" dataCellStyle="Normal 2 2 3 2"/>
    <tableColumn id="8912" name="Coluna8912" dataDxfId="7472" dataCellStyle="Normal 2 2 3 2"/>
    <tableColumn id="8913" name="Coluna8913" dataDxfId="7471" dataCellStyle="Normal 2 2 3 2"/>
    <tableColumn id="8914" name="Coluna8914" dataDxfId="7470" dataCellStyle="Normal 2 2 3 2"/>
    <tableColumn id="8915" name="Coluna8915" dataDxfId="7469" dataCellStyle="Normal 2 2 3 2"/>
    <tableColumn id="8916" name="Coluna8916" dataDxfId="7468" dataCellStyle="Normal 2 2 3 2"/>
    <tableColumn id="8917" name="Coluna8917" dataDxfId="7467" dataCellStyle="Normal 2 2 3 2"/>
    <tableColumn id="8918" name="Coluna8918" dataDxfId="7466" dataCellStyle="Normal 2 2 3 2"/>
    <tableColumn id="8919" name="Coluna8919" dataDxfId="7465" dataCellStyle="Normal 2 2 3 2"/>
    <tableColumn id="8920" name="Coluna8920" dataDxfId="7464" dataCellStyle="Normal 2 2 3 2"/>
    <tableColumn id="8921" name="Coluna8921" dataDxfId="7463" dataCellStyle="Normal 2 2 3 2"/>
    <tableColumn id="8922" name="Coluna8922" dataDxfId="7462" dataCellStyle="Normal 2 2 3 2"/>
    <tableColumn id="8923" name="Coluna8923" dataDxfId="7461" dataCellStyle="Normal 2 2 3 2"/>
    <tableColumn id="8924" name="Coluna8924" dataDxfId="7460" dataCellStyle="Normal 2 2 3 2"/>
    <tableColumn id="8925" name="Coluna8925" dataDxfId="7459" dataCellStyle="Normal 2 2 3 2"/>
    <tableColumn id="8926" name="Coluna8926" dataDxfId="7458" dataCellStyle="Normal 2 2 3 2"/>
    <tableColumn id="8927" name="Coluna8927" dataDxfId="7457" dataCellStyle="Normal 2 2 3 2"/>
    <tableColumn id="8928" name="Coluna8928" dataDxfId="7456" dataCellStyle="Normal 2 2 3 2"/>
    <tableColumn id="8929" name="Coluna8929" dataDxfId="7455" dataCellStyle="Normal 2 2 3 2"/>
    <tableColumn id="8930" name="Coluna8930" dataDxfId="7454" dataCellStyle="Normal 2 2 3 2"/>
    <tableColumn id="8931" name="Coluna8931" dataDxfId="7453" dataCellStyle="Normal 2 2 3 2"/>
    <tableColumn id="8932" name="Coluna8932" dataDxfId="7452" dataCellStyle="Normal 2 2 3 2"/>
    <tableColumn id="8933" name="Coluna8933" dataDxfId="7451" dataCellStyle="Normal 2 2 3 2"/>
    <tableColumn id="8934" name="Coluna8934" dataDxfId="7450" dataCellStyle="Normal 2 2 3 2"/>
    <tableColumn id="8935" name="Coluna8935" dataDxfId="7449" dataCellStyle="Normal 2 2 3 2"/>
    <tableColumn id="8936" name="Coluna8936" dataDxfId="7448" dataCellStyle="Normal 2 2 3 2"/>
    <tableColumn id="8937" name="Coluna8937" dataDxfId="7447" dataCellStyle="Normal 2 2 3 2"/>
    <tableColumn id="8938" name="Coluna8938" dataDxfId="7446" dataCellStyle="Normal 2 2 3 2"/>
    <tableColumn id="8939" name="Coluna8939" dataDxfId="7445" dataCellStyle="Normal 2 2 3 2"/>
    <tableColumn id="8940" name="Coluna8940" dataDxfId="7444" dataCellStyle="Normal 2 2 3 2"/>
    <tableColumn id="8941" name="Coluna8941" dataDxfId="7443" dataCellStyle="Normal 2 2 3 2"/>
    <tableColumn id="8942" name="Coluna8942" dataDxfId="7442" dataCellStyle="Normal 2 2 3 2"/>
    <tableColumn id="8943" name="Coluna8943" dataDxfId="7441" dataCellStyle="Normal 2 2 3 2"/>
    <tableColumn id="8944" name="Coluna8944" dataDxfId="7440" dataCellStyle="Normal 2 2 3 2"/>
    <tableColumn id="8945" name="Coluna8945" dataDxfId="7439" dataCellStyle="Normal 2 2 3 2"/>
    <tableColumn id="8946" name="Coluna8946" dataDxfId="7438" dataCellStyle="Normal 2 2 3 2"/>
    <tableColumn id="8947" name="Coluna8947" dataDxfId="7437" dataCellStyle="Normal 2 2 3 2"/>
    <tableColumn id="8948" name="Coluna8948" dataDxfId="7436" dataCellStyle="Normal 2 2 3 2"/>
    <tableColumn id="8949" name="Coluna8949" dataDxfId="7435" dataCellStyle="Normal 2 2 3 2"/>
    <tableColumn id="8950" name="Coluna8950" dataDxfId="7434" dataCellStyle="Normal 2 2 3 2"/>
    <tableColumn id="8951" name="Coluna8951" dataDxfId="7433" dataCellStyle="Normal 2 2 3 2"/>
    <tableColumn id="8952" name="Coluna8952" dataDxfId="7432" dataCellStyle="Normal 2 2 3 2"/>
    <tableColumn id="8953" name="Coluna8953" dataDxfId="7431" dataCellStyle="Normal 2 2 3 2"/>
    <tableColumn id="8954" name="Coluna8954" dataDxfId="7430" dataCellStyle="Normal 2 2 3 2"/>
    <tableColumn id="8955" name="Coluna8955" dataDxfId="7429" dataCellStyle="Normal 2 2 3 2"/>
    <tableColumn id="8956" name="Coluna8956" dataDxfId="7428" dataCellStyle="Normal 2 2 3 2"/>
    <tableColumn id="8957" name="Coluna8957" dataDxfId="7427" dataCellStyle="Normal 2 2 3 2"/>
    <tableColumn id="8958" name="Coluna8958" dataDxfId="7426" dataCellStyle="Normal 2 2 3 2"/>
    <tableColumn id="8959" name="Coluna8959" dataDxfId="7425" dataCellStyle="Normal 2 2 3 2"/>
    <tableColumn id="8960" name="Coluna8960" dataDxfId="7424" dataCellStyle="Normal 2 2 3 2"/>
    <tableColumn id="8961" name="Coluna8961" dataDxfId="7423" dataCellStyle="Normal 2 2 3 2"/>
    <tableColumn id="8962" name="Coluna8962" dataDxfId="7422" dataCellStyle="Normal 2 2 3 2"/>
    <tableColumn id="8963" name="Coluna8963" dataDxfId="7421" dataCellStyle="Normal 2 2 3 2"/>
    <tableColumn id="8964" name="Coluna8964" dataDxfId="7420" dataCellStyle="Normal 2 2 3 2"/>
    <tableColumn id="8965" name="Coluna8965" dataDxfId="7419" dataCellStyle="Normal 2 2 3 2"/>
    <tableColumn id="8966" name="Coluna8966" dataDxfId="7418" dataCellStyle="Normal 2 2 3 2"/>
    <tableColumn id="8967" name="Coluna8967" dataDxfId="7417" dataCellStyle="Normal 2 2 3 2"/>
    <tableColumn id="8968" name="Coluna8968" dataDxfId="7416" dataCellStyle="Normal 2 2 3 2"/>
    <tableColumn id="8969" name="Coluna8969" dataDxfId="7415" dataCellStyle="Normal 2 2 3 2"/>
    <tableColumn id="8970" name="Coluna8970" dataDxfId="7414" dataCellStyle="Normal 2 2 3 2"/>
    <tableColumn id="8971" name="Coluna8971" dataDxfId="7413" dataCellStyle="Normal 2 2 3 2"/>
    <tableColumn id="8972" name="Coluna8972" dataDxfId="7412" dataCellStyle="Normal 2 2 3 2"/>
    <tableColumn id="8973" name="Coluna8973" dataDxfId="7411" dataCellStyle="Normal 2 2 3 2"/>
    <tableColumn id="8974" name="Coluna8974" dataDxfId="7410" dataCellStyle="Normal 2 2 3 2"/>
    <tableColumn id="8975" name="Coluna8975" dataDxfId="7409" dataCellStyle="Normal 2 2 3 2"/>
    <tableColumn id="8976" name="Coluna8976" dataDxfId="7408" dataCellStyle="Normal 2 2 3 2"/>
    <tableColumn id="8977" name="Coluna8977" dataDxfId="7407" dataCellStyle="Normal 2 2 3 2"/>
    <tableColumn id="8978" name="Coluna8978" dataDxfId="7406" dataCellStyle="Normal 2 2 3 2"/>
    <tableColumn id="8979" name="Coluna8979" dataDxfId="7405" dataCellStyle="Normal 2 2 3 2"/>
    <tableColumn id="8980" name="Coluna8980" dataDxfId="7404" dataCellStyle="Normal 2 2 3 2"/>
    <tableColumn id="8981" name="Coluna8981" dataDxfId="7403" dataCellStyle="Normal 2 2 3 2"/>
    <tableColumn id="8982" name="Coluna8982" dataDxfId="7402" dataCellStyle="Normal 2 2 3 2"/>
    <tableColumn id="8983" name="Coluna8983" dataDxfId="7401" dataCellStyle="Normal 2 2 3 2"/>
    <tableColumn id="8984" name="Coluna8984" dataDxfId="7400" dataCellStyle="Normal 2 2 3 2"/>
    <tableColumn id="8985" name="Coluna8985" dataDxfId="7399" dataCellStyle="Normal 2 2 3 2"/>
    <tableColumn id="8986" name="Coluna8986" dataDxfId="7398" dataCellStyle="Normal 2 2 3 2"/>
    <tableColumn id="8987" name="Coluna8987" dataDxfId="7397" dataCellStyle="Normal 2 2 3 2"/>
    <tableColumn id="8988" name="Coluna8988" dataDxfId="7396" dataCellStyle="Normal 2 2 3 2"/>
    <tableColumn id="8989" name="Coluna8989" dataDxfId="7395" dataCellStyle="Normal 2 2 3 2"/>
    <tableColumn id="8990" name="Coluna8990" dataDxfId="7394" dataCellStyle="Normal 2 2 3 2"/>
    <tableColumn id="8991" name="Coluna8991" dataDxfId="7393" dataCellStyle="Normal 2 2 3 2"/>
    <tableColumn id="8992" name="Coluna8992" dataDxfId="7392" dataCellStyle="Normal 2 2 3 2"/>
    <tableColumn id="8993" name="Coluna8993" dataDxfId="7391" dataCellStyle="Normal 2 2 3 2"/>
    <tableColumn id="8994" name="Coluna8994" dataDxfId="7390" dataCellStyle="Normal 2 2 3 2"/>
    <tableColumn id="8995" name="Coluna8995" dataDxfId="7389" dataCellStyle="Normal 2 2 3 2"/>
    <tableColumn id="8996" name="Coluna8996" dataDxfId="7388" dataCellStyle="Normal 2 2 3 2"/>
    <tableColumn id="8997" name="Coluna8997" dataDxfId="7387" dataCellStyle="Normal 2 2 3 2"/>
    <tableColumn id="8998" name="Coluna8998" dataDxfId="7386" dataCellStyle="Normal 2 2 3 2"/>
    <tableColumn id="8999" name="Coluna8999" dataDxfId="7385" dataCellStyle="Normal 2 2 3 2"/>
    <tableColumn id="9000" name="Coluna9000" dataDxfId="7384" dataCellStyle="Normal 2 2 3 2"/>
    <tableColumn id="9001" name="Coluna9001" dataDxfId="7383" dataCellStyle="Normal 2 2 3 2"/>
    <tableColumn id="9002" name="Coluna9002" dataDxfId="7382" dataCellStyle="Normal 2 2 3 2"/>
    <tableColumn id="9003" name="Coluna9003" dataDxfId="7381" dataCellStyle="Normal 2 2 3 2"/>
    <tableColumn id="9004" name="Coluna9004" dataDxfId="7380" dataCellStyle="Normal 2 2 3 2"/>
    <tableColumn id="9005" name="Coluna9005" dataDxfId="7379" dataCellStyle="Normal 2 2 3 2"/>
    <tableColumn id="9006" name="Coluna9006" dataDxfId="7378" dataCellStyle="Normal 2 2 3 2"/>
    <tableColumn id="9007" name="Coluna9007" dataDxfId="7377" dataCellStyle="Normal 2 2 3 2"/>
    <tableColumn id="9008" name="Coluna9008" dataDxfId="7376" dataCellStyle="Normal 2 2 3 2"/>
    <tableColumn id="9009" name="Coluna9009" dataDxfId="7375" dataCellStyle="Normal 2 2 3 2"/>
    <tableColumn id="9010" name="Coluna9010" dataDxfId="7374" dataCellStyle="Normal 2 2 3 2"/>
    <tableColumn id="9011" name="Coluna9011" dataDxfId="7373" dataCellStyle="Normal 2 2 3 2"/>
    <tableColumn id="9012" name="Coluna9012" dataDxfId="7372" dataCellStyle="Normal 2 2 3 2"/>
    <tableColumn id="9013" name="Coluna9013" dataDxfId="7371" dataCellStyle="Normal 2 2 3 2"/>
    <tableColumn id="9014" name="Coluna9014" dataDxfId="7370" dataCellStyle="Normal 2 2 3 2"/>
    <tableColumn id="9015" name="Coluna9015" dataDxfId="7369" dataCellStyle="Normal 2 2 3 2"/>
    <tableColumn id="9016" name="Coluna9016" dataDxfId="7368" dataCellStyle="Normal 2 2 3 2"/>
    <tableColumn id="9017" name="Coluna9017" dataDxfId="7367" dataCellStyle="Normal 2 2 3 2"/>
    <tableColumn id="9018" name="Coluna9018" dataDxfId="7366" dataCellStyle="Normal 2 2 3 2"/>
    <tableColumn id="9019" name="Coluna9019" dataDxfId="7365" dataCellStyle="Normal 2 2 3 2"/>
    <tableColumn id="9020" name="Coluna9020" dataDxfId="7364" dataCellStyle="Normal 2 2 3 2"/>
    <tableColumn id="9021" name="Coluna9021" dataDxfId="7363" dataCellStyle="Normal 2 2 3 2"/>
    <tableColumn id="9022" name="Coluna9022" dataDxfId="7362" dataCellStyle="Normal 2 2 3 2"/>
    <tableColumn id="9023" name="Coluna9023" dataDxfId="7361" dataCellStyle="Normal 2 2 3 2"/>
    <tableColumn id="9024" name="Coluna9024" dataDxfId="7360" dataCellStyle="Normal 2 2 3 2"/>
    <tableColumn id="9025" name="Coluna9025" dataDxfId="7359" dataCellStyle="Normal 2 2 3 2"/>
    <tableColumn id="9026" name="Coluna9026" dataDxfId="7358" dataCellStyle="Normal 2 2 3 2"/>
    <tableColumn id="9027" name="Coluna9027" dataDxfId="7357" dataCellStyle="Normal 2 2 3 2"/>
    <tableColumn id="9028" name="Coluna9028" dataDxfId="7356" dataCellStyle="Normal 2 2 3 2"/>
    <tableColumn id="9029" name="Coluna9029" dataDxfId="7355" dataCellStyle="Normal 2 2 3 2"/>
    <tableColumn id="9030" name="Coluna9030" dataDxfId="7354" dataCellStyle="Normal 2 2 3 2"/>
    <tableColumn id="9031" name="Coluna9031" dataDxfId="7353" dataCellStyle="Normal 2 2 3 2"/>
    <tableColumn id="9032" name="Coluna9032" dataDxfId="7352" dataCellStyle="Normal 2 2 3 2"/>
    <tableColumn id="9033" name="Coluna9033" dataDxfId="7351" dataCellStyle="Normal 2 2 3 2"/>
    <tableColumn id="9034" name="Coluna9034" dataDxfId="7350" dataCellStyle="Normal 2 2 3 2"/>
    <tableColumn id="9035" name="Coluna9035" dataDxfId="7349" dataCellStyle="Normal 2 2 3 2"/>
    <tableColumn id="9036" name="Coluna9036" dataDxfId="7348" dataCellStyle="Normal 2 2 3 2"/>
    <tableColumn id="9037" name="Coluna9037" dataDxfId="7347" dataCellStyle="Normal 2 2 3 2"/>
    <tableColumn id="9038" name="Coluna9038" dataDxfId="7346" dataCellStyle="Normal 2 2 3 2"/>
    <tableColumn id="9039" name="Coluna9039" dataDxfId="7345" dataCellStyle="Normal 2 2 3 2"/>
    <tableColumn id="9040" name="Coluna9040" dataDxfId="7344" dataCellStyle="Normal 2 2 3 2"/>
    <tableColumn id="9041" name="Coluna9041" dataDxfId="7343" dataCellStyle="Normal 2 2 3 2"/>
    <tableColumn id="9042" name="Coluna9042" dataDxfId="7342" dataCellStyle="Normal 2 2 3 2"/>
    <tableColumn id="9043" name="Coluna9043" dataDxfId="7341" dataCellStyle="Normal 2 2 3 2"/>
    <tableColumn id="9044" name="Coluna9044" dataDxfId="7340" dataCellStyle="Normal 2 2 3 2"/>
    <tableColumn id="9045" name="Coluna9045" dataDxfId="7339" dataCellStyle="Normal 2 2 3 2"/>
    <tableColumn id="9046" name="Coluna9046" dataDxfId="7338" dataCellStyle="Normal 2 2 3 2"/>
    <tableColumn id="9047" name="Coluna9047" dataDxfId="7337" dataCellStyle="Normal 2 2 3 2"/>
    <tableColumn id="9048" name="Coluna9048" dataDxfId="7336" dataCellStyle="Normal 2 2 3 2"/>
    <tableColumn id="9049" name="Coluna9049" dataDxfId="7335" dataCellStyle="Normal 2 2 3 2"/>
    <tableColumn id="9050" name="Coluna9050" dataDxfId="7334" dataCellStyle="Normal 2 2 3 2"/>
    <tableColumn id="9051" name="Coluna9051" dataDxfId="7333" dataCellStyle="Normal 2 2 3 2"/>
    <tableColumn id="9052" name="Coluna9052" dataDxfId="7332" dataCellStyle="Normal 2 2 3 2"/>
    <tableColumn id="9053" name="Coluna9053" dataDxfId="7331" dataCellStyle="Normal 2 2 3 2"/>
    <tableColumn id="9054" name="Coluna9054" dataDxfId="7330" dataCellStyle="Normal 2 2 3 2"/>
    <tableColumn id="9055" name="Coluna9055" dataDxfId="7329" dataCellStyle="Normal 2 2 3 2"/>
    <tableColumn id="9056" name="Coluna9056" dataDxfId="7328" dataCellStyle="Normal 2 2 3 2"/>
    <tableColumn id="9057" name="Coluna9057" dataDxfId="7327" dataCellStyle="Normal 2 2 3 2"/>
    <tableColumn id="9058" name="Coluna9058" dataDxfId="7326" dataCellStyle="Normal 2 2 3 2"/>
    <tableColumn id="9059" name="Coluna9059" dataDxfId="7325" dataCellStyle="Normal 2 2 3 2"/>
    <tableColumn id="9060" name="Coluna9060" dataDxfId="7324" dataCellStyle="Normal 2 2 3 2"/>
    <tableColumn id="9061" name="Coluna9061" dataDxfId="7323" dataCellStyle="Normal 2 2 3 2"/>
    <tableColumn id="9062" name="Coluna9062" dataDxfId="7322" dataCellStyle="Normal 2 2 3 2"/>
    <tableColumn id="9063" name="Coluna9063" dataDxfId="7321" dataCellStyle="Normal 2 2 3 2"/>
    <tableColumn id="9064" name="Coluna9064" dataDxfId="7320" dataCellStyle="Normal 2 2 3 2"/>
    <tableColumn id="9065" name="Coluna9065" dataDxfId="7319" dataCellStyle="Normal 2 2 3 2"/>
    <tableColumn id="9066" name="Coluna9066" dataDxfId="7318" dataCellStyle="Normal 2 2 3 2"/>
    <tableColumn id="9067" name="Coluna9067" dataDxfId="7317" dataCellStyle="Normal 2 2 3 2"/>
    <tableColumn id="9068" name="Coluna9068" dataDxfId="7316" dataCellStyle="Normal 2 2 3 2"/>
    <tableColumn id="9069" name="Coluna9069" dataDxfId="7315" dataCellStyle="Normal 2 2 3 2"/>
    <tableColumn id="9070" name="Coluna9070" dataDxfId="7314" dataCellStyle="Normal 2 2 3 2"/>
    <tableColumn id="9071" name="Coluna9071" dataDxfId="7313" dataCellStyle="Normal 2 2 3 2"/>
    <tableColumn id="9072" name="Coluna9072" dataDxfId="7312" dataCellStyle="Normal 2 2 3 2"/>
    <tableColumn id="9073" name="Coluna9073" dataDxfId="7311" dataCellStyle="Normal 2 2 3 2"/>
    <tableColumn id="9074" name="Coluna9074" dataDxfId="7310" dataCellStyle="Normal 2 2 3 2"/>
    <tableColumn id="9075" name="Coluna9075" dataDxfId="7309" dataCellStyle="Normal 2 2 3 2"/>
    <tableColumn id="9076" name="Coluna9076" dataDxfId="7308" dataCellStyle="Normal 2 2 3 2"/>
    <tableColumn id="9077" name="Coluna9077" dataDxfId="7307" dataCellStyle="Normal 2 2 3 2"/>
    <tableColumn id="9078" name="Coluna9078" dataDxfId="7306" dataCellStyle="Normal 2 2 3 2"/>
    <tableColumn id="9079" name="Coluna9079" dataDxfId="7305" dataCellStyle="Normal 2 2 3 2"/>
    <tableColumn id="9080" name="Coluna9080" dataDxfId="7304" dataCellStyle="Normal 2 2 3 2"/>
    <tableColumn id="9081" name="Coluna9081" dataDxfId="7303" dataCellStyle="Normal 2 2 3 2"/>
    <tableColumn id="9082" name="Coluna9082" dataDxfId="7302" dataCellStyle="Normal 2 2 3 2"/>
    <tableColumn id="9083" name="Coluna9083" dataDxfId="7301" dataCellStyle="Normal 2 2 3 2"/>
    <tableColumn id="9084" name="Coluna9084" dataDxfId="7300" dataCellStyle="Normal 2 2 3 2"/>
    <tableColumn id="9085" name="Coluna9085" dataDxfId="7299" dataCellStyle="Normal 2 2 3 2"/>
    <tableColumn id="9086" name="Coluna9086" dataDxfId="7298" dataCellStyle="Normal 2 2 3 2"/>
    <tableColumn id="9087" name="Coluna9087" dataDxfId="7297" dataCellStyle="Normal 2 2 3 2"/>
    <tableColumn id="9088" name="Coluna9088" dataDxfId="7296" dataCellStyle="Normal 2 2 3 2"/>
    <tableColumn id="9089" name="Coluna9089" dataDxfId="7295" dataCellStyle="Normal 2 2 3 2"/>
    <tableColumn id="9090" name="Coluna9090" dataDxfId="7294" dataCellStyle="Normal 2 2 3 2"/>
    <tableColumn id="9091" name="Coluna9091" dataDxfId="7293" dataCellStyle="Normal 2 2 3 2"/>
    <tableColumn id="9092" name="Coluna9092" dataDxfId="7292" dataCellStyle="Normal 2 2 3 2"/>
    <tableColumn id="9093" name="Coluna9093" dataDxfId="7291" dataCellStyle="Normal 2 2 3 2"/>
    <tableColumn id="9094" name="Coluna9094" dataDxfId="7290" dataCellStyle="Normal 2 2 3 2"/>
    <tableColumn id="9095" name="Coluna9095" dataDxfId="7289" dataCellStyle="Normal 2 2 3 2"/>
    <tableColumn id="9096" name="Coluna9096" dataDxfId="7288" dataCellStyle="Normal 2 2 3 2"/>
    <tableColumn id="9097" name="Coluna9097" dataDxfId="7287" dataCellStyle="Normal 2 2 3 2"/>
    <tableColumn id="9098" name="Coluna9098" dataDxfId="7286" dataCellStyle="Normal 2 2 3 2"/>
    <tableColumn id="9099" name="Coluna9099" dataDxfId="7285" dataCellStyle="Normal 2 2 3 2"/>
    <tableColumn id="9100" name="Coluna9100" dataDxfId="7284" dataCellStyle="Normal 2 2 3 2"/>
    <tableColumn id="9101" name="Coluna9101" dataDxfId="7283" dataCellStyle="Normal 2 2 3 2"/>
    <tableColumn id="9102" name="Coluna9102" dataDxfId="7282" dataCellStyle="Normal 2 2 3 2"/>
    <tableColumn id="9103" name="Coluna9103" dataDxfId="7281" dataCellStyle="Normal 2 2 3 2"/>
    <tableColumn id="9104" name="Coluna9104" dataDxfId="7280" dataCellStyle="Normal 2 2 3 2"/>
    <tableColumn id="9105" name="Coluna9105" dataDxfId="7279" dataCellStyle="Normal 2 2 3 2"/>
    <tableColumn id="9106" name="Coluna9106" dataDxfId="7278" dataCellStyle="Normal 2 2 3 2"/>
    <tableColumn id="9107" name="Coluna9107" dataDxfId="7277" dataCellStyle="Normal 2 2 3 2"/>
    <tableColumn id="9108" name="Coluna9108" dataDxfId="7276" dataCellStyle="Normal 2 2 3 2"/>
    <tableColumn id="9109" name="Coluna9109" dataDxfId="7275" dataCellStyle="Normal 2 2 3 2"/>
    <tableColumn id="9110" name="Coluna9110" dataDxfId="7274" dataCellStyle="Normal 2 2 3 2"/>
    <tableColumn id="9111" name="Coluna9111" dataDxfId="7273" dataCellStyle="Normal 2 2 3 2"/>
    <tableColumn id="9112" name="Coluna9112" dataDxfId="7272" dataCellStyle="Normal 2 2 3 2"/>
    <tableColumn id="9113" name="Coluna9113" dataDxfId="7271" dataCellStyle="Normal 2 2 3 2"/>
    <tableColumn id="9114" name="Coluna9114" dataDxfId="7270" dataCellStyle="Normal 2 2 3 2"/>
    <tableColumn id="9115" name="Coluna9115" dataDxfId="7269" dataCellStyle="Normal 2 2 3 2"/>
    <tableColumn id="9116" name="Coluna9116" dataDxfId="7268" dataCellStyle="Normal 2 2 3 2"/>
    <tableColumn id="9117" name="Coluna9117" dataDxfId="7267" dataCellStyle="Normal 2 2 3 2"/>
    <tableColumn id="9118" name="Coluna9118" dataDxfId="7266" dataCellStyle="Normal 2 2 3 2"/>
    <tableColumn id="9119" name="Coluna9119" dataDxfId="7265" dataCellStyle="Normal 2 2 3 2"/>
    <tableColumn id="9120" name="Coluna9120" dataDxfId="7264" dataCellStyle="Normal 2 2 3 2"/>
    <tableColumn id="9121" name="Coluna9121" dataDxfId="7263" dataCellStyle="Normal 2 2 3 2"/>
    <tableColumn id="9122" name="Coluna9122" dataDxfId="7262" dataCellStyle="Normal 2 2 3 2"/>
    <tableColumn id="9123" name="Coluna9123" dataDxfId="7261" dataCellStyle="Normal 2 2 3 2"/>
    <tableColumn id="9124" name="Coluna9124" dataDxfId="7260" dataCellStyle="Normal 2 2 3 2"/>
    <tableColumn id="9125" name="Coluna9125" dataDxfId="7259" dataCellStyle="Normal 2 2 3 2"/>
    <tableColumn id="9126" name="Coluna9126" dataDxfId="7258" dataCellStyle="Normal 2 2 3 2"/>
    <tableColumn id="9127" name="Coluna9127" dataDxfId="7257" dataCellStyle="Normal 2 2 3 2"/>
    <tableColumn id="9128" name="Coluna9128" dataDxfId="7256" dataCellStyle="Normal 2 2 3 2"/>
    <tableColumn id="9129" name="Coluna9129" dataDxfId="7255" dataCellStyle="Normal 2 2 3 2"/>
    <tableColumn id="9130" name="Coluna9130" dataDxfId="7254" dataCellStyle="Normal 2 2 3 2"/>
    <tableColumn id="9131" name="Coluna9131" dataDxfId="7253" dataCellStyle="Normal 2 2 3 2"/>
    <tableColumn id="9132" name="Coluna9132" dataDxfId="7252" dataCellStyle="Normal 2 2 3 2"/>
    <tableColumn id="9133" name="Coluna9133" dataDxfId="7251" dataCellStyle="Normal 2 2 3 2"/>
    <tableColumn id="9134" name="Coluna9134" dataDxfId="7250" dataCellStyle="Normal 2 2 3 2"/>
    <tableColumn id="9135" name="Coluna9135" dataDxfId="7249" dataCellStyle="Normal 2 2 3 2"/>
    <tableColumn id="9136" name="Coluna9136" dataDxfId="7248" dataCellStyle="Normal 2 2 3 2"/>
    <tableColumn id="9137" name="Coluna9137" dataDxfId="7247" dataCellStyle="Normal 2 2 3 2"/>
    <tableColumn id="9138" name="Coluna9138" dataDxfId="7246" dataCellStyle="Normal 2 2 3 2"/>
    <tableColumn id="9139" name="Coluna9139" dataDxfId="7245" dataCellStyle="Normal 2 2 3 2"/>
    <tableColumn id="9140" name="Coluna9140" dataDxfId="7244" dataCellStyle="Normal 2 2 3 2"/>
    <tableColumn id="9141" name="Coluna9141" dataDxfId="7243" dataCellStyle="Normal 2 2 3 2"/>
    <tableColumn id="9142" name="Coluna9142" dataDxfId="7242" dataCellStyle="Normal 2 2 3 2"/>
    <tableColumn id="9143" name="Coluna9143" dataDxfId="7241" dataCellStyle="Normal 2 2 3 2"/>
    <tableColumn id="9144" name="Coluna9144" dataDxfId="7240" dataCellStyle="Normal 2 2 3 2"/>
    <tableColumn id="9145" name="Coluna9145" dataDxfId="7239" dataCellStyle="Normal 2 2 3 2"/>
    <tableColumn id="9146" name="Coluna9146" dataDxfId="7238" dataCellStyle="Normal 2 2 3 2"/>
    <tableColumn id="9147" name="Coluna9147" dataDxfId="7237" dataCellStyle="Normal 2 2 3 2"/>
    <tableColumn id="9148" name="Coluna9148" dataDxfId="7236" dataCellStyle="Normal 2 2 3 2"/>
    <tableColumn id="9149" name="Coluna9149" dataDxfId="7235" dataCellStyle="Normal 2 2 3 2"/>
    <tableColumn id="9150" name="Coluna9150" dataDxfId="7234" dataCellStyle="Normal 2 2 3 2"/>
    <tableColumn id="9151" name="Coluna9151" dataDxfId="7233" dataCellStyle="Normal 2 2 3 2"/>
    <tableColumn id="9152" name="Coluna9152" dataDxfId="7232" dataCellStyle="Normal 2 2 3 2"/>
    <tableColumn id="9153" name="Coluna9153" dataDxfId="7231" dataCellStyle="Normal 2 2 3 2"/>
    <tableColumn id="9154" name="Coluna9154" dataDxfId="7230" dataCellStyle="Normal 2 2 3 2"/>
    <tableColumn id="9155" name="Coluna9155" dataDxfId="7229" dataCellStyle="Normal 2 2 3 2"/>
    <tableColumn id="9156" name="Coluna9156" dataDxfId="7228" dataCellStyle="Normal 2 2 3 2"/>
    <tableColumn id="9157" name="Coluna9157" dataDxfId="7227" dataCellStyle="Normal 2 2 3 2"/>
    <tableColumn id="9158" name="Coluna9158" dataDxfId="7226" dataCellStyle="Normal 2 2 3 2"/>
    <tableColumn id="9159" name="Coluna9159" dataDxfId="7225" dataCellStyle="Normal 2 2 3 2"/>
    <tableColumn id="9160" name="Coluna9160" dataDxfId="7224" dataCellStyle="Normal 2 2 3 2"/>
    <tableColumn id="9161" name="Coluna9161" dataDxfId="7223" dataCellStyle="Normal 2 2 3 2"/>
    <tableColumn id="9162" name="Coluna9162" dataDxfId="7222" dataCellStyle="Normal 2 2 3 2"/>
    <tableColumn id="9163" name="Coluna9163" dataDxfId="7221" dataCellStyle="Normal 2 2 3 2"/>
    <tableColumn id="9164" name="Coluna9164" dataDxfId="7220" dataCellStyle="Normal 2 2 3 2"/>
    <tableColumn id="9165" name="Coluna9165" dataDxfId="7219" dataCellStyle="Normal 2 2 3 2"/>
    <tableColumn id="9166" name="Coluna9166" dataDxfId="7218" dataCellStyle="Normal 2 2 3 2"/>
    <tableColumn id="9167" name="Coluna9167" dataDxfId="7217" dataCellStyle="Normal 2 2 3 2"/>
    <tableColumn id="9168" name="Coluna9168" dataDxfId="7216" dataCellStyle="Normal 2 2 3 2"/>
    <tableColumn id="9169" name="Coluna9169" dataDxfId="7215" dataCellStyle="Normal 2 2 3 2"/>
    <tableColumn id="9170" name="Coluna9170" dataDxfId="7214" dataCellStyle="Normal 2 2 3 2"/>
    <tableColumn id="9171" name="Coluna9171" dataDxfId="7213" dataCellStyle="Normal 2 2 3 2"/>
    <tableColumn id="9172" name="Coluna9172" dataDxfId="7212" dataCellStyle="Normal 2 2 3 2"/>
    <tableColumn id="9173" name="Coluna9173" dataDxfId="7211" dataCellStyle="Normal 2 2 3 2"/>
    <tableColumn id="9174" name="Coluna9174" dataDxfId="7210" dataCellStyle="Normal 2 2 3 2"/>
    <tableColumn id="9175" name="Coluna9175" dataDxfId="7209" dataCellStyle="Normal 2 2 3 2"/>
    <tableColumn id="9176" name="Coluna9176" dataDxfId="7208" dataCellStyle="Normal 2 2 3 2"/>
    <tableColumn id="9177" name="Coluna9177" dataDxfId="7207" dataCellStyle="Normal 2 2 3 2"/>
    <tableColumn id="9178" name="Coluna9178" dataDxfId="7206" dataCellStyle="Normal 2 2 3 2"/>
    <tableColumn id="9179" name="Coluna9179" dataDxfId="7205" dataCellStyle="Normal 2 2 3 2"/>
    <tableColumn id="9180" name="Coluna9180" dataDxfId="7204" dataCellStyle="Normal 2 2 3 2"/>
    <tableColumn id="9181" name="Coluna9181" dataDxfId="7203" dataCellStyle="Normal 2 2 3 2"/>
    <tableColumn id="9182" name="Coluna9182" dataDxfId="7202" dataCellStyle="Normal 2 2 3 2"/>
    <tableColumn id="9183" name="Coluna9183" dataDxfId="7201" dataCellStyle="Normal 2 2 3 2"/>
    <tableColumn id="9184" name="Coluna9184" dataDxfId="7200" dataCellStyle="Normal 2 2 3 2"/>
    <tableColumn id="9185" name="Coluna9185" dataDxfId="7199" dataCellStyle="Normal 2 2 3 2"/>
    <tableColumn id="9186" name="Coluna9186" dataDxfId="7198" dataCellStyle="Normal 2 2 3 2"/>
    <tableColumn id="9187" name="Coluna9187" dataDxfId="7197" dataCellStyle="Normal 2 2 3 2"/>
    <tableColumn id="9188" name="Coluna9188" dataDxfId="7196" dataCellStyle="Normal 2 2 3 2"/>
    <tableColumn id="9189" name="Coluna9189" dataDxfId="7195" dataCellStyle="Normal 2 2 3 2"/>
    <tableColumn id="9190" name="Coluna9190" dataDxfId="7194" dataCellStyle="Normal 2 2 3 2"/>
    <tableColumn id="9191" name="Coluna9191" dataDxfId="7193" dataCellStyle="Normal 2 2 3 2"/>
    <tableColumn id="9192" name="Coluna9192" dataDxfId="7192" dataCellStyle="Normal 2 2 3 2"/>
    <tableColumn id="9193" name="Coluna9193" dataDxfId="7191" dataCellStyle="Normal 2 2 3 2"/>
    <tableColumn id="9194" name="Coluna9194" dataDxfId="7190" dataCellStyle="Normal 2 2 3 2"/>
    <tableColumn id="9195" name="Coluna9195" dataDxfId="7189" dataCellStyle="Normal 2 2 3 2"/>
    <tableColumn id="9196" name="Coluna9196" dataDxfId="7188" dataCellStyle="Normal 2 2 3 2"/>
    <tableColumn id="9197" name="Coluna9197" dataDxfId="7187" dataCellStyle="Normal 2 2 3 2"/>
    <tableColumn id="9198" name="Coluna9198" dataDxfId="7186" dataCellStyle="Normal 2 2 3 2"/>
    <tableColumn id="9199" name="Coluna9199" dataDxfId="7185" dataCellStyle="Normal 2 2 3 2"/>
    <tableColumn id="9200" name="Coluna9200" dataDxfId="7184" dataCellStyle="Normal 2 2 3 2"/>
    <tableColumn id="9201" name="Coluna9201" dataDxfId="7183" dataCellStyle="Normal 2 2 3 2"/>
    <tableColumn id="9202" name="Coluna9202" dataDxfId="7182" dataCellStyle="Normal 2 2 3 2"/>
    <tableColumn id="9203" name="Coluna9203" dataDxfId="7181" dataCellStyle="Normal 2 2 3 2"/>
    <tableColumn id="9204" name="Coluna9204" dataDxfId="7180" dataCellStyle="Normal 2 2 3 2"/>
    <tableColumn id="9205" name="Coluna9205" dataDxfId="7179" dataCellStyle="Normal 2 2 3 2"/>
    <tableColumn id="9206" name="Coluna9206" dataDxfId="7178" dataCellStyle="Normal 2 2 3 2"/>
    <tableColumn id="9207" name="Coluna9207" dataDxfId="7177" dataCellStyle="Normal 2 2 3 2"/>
    <tableColumn id="9208" name="Coluna9208" dataDxfId="7176" dataCellStyle="Normal 2 2 3 2"/>
    <tableColumn id="9209" name="Coluna9209" dataDxfId="7175" dataCellStyle="Normal 2 2 3 2"/>
    <tableColumn id="9210" name="Coluna9210" dataDxfId="7174" dataCellStyle="Normal 2 2 3 2"/>
    <tableColumn id="9211" name="Coluna9211" dataDxfId="7173" dataCellStyle="Normal 2 2 3 2"/>
    <tableColumn id="9212" name="Coluna9212" dataDxfId="7172" dataCellStyle="Normal 2 2 3 2"/>
    <tableColumn id="9213" name="Coluna9213" dataDxfId="7171" dataCellStyle="Normal 2 2 3 2"/>
    <tableColumn id="9214" name="Coluna9214" dataDxfId="7170" dataCellStyle="Normal 2 2 3 2"/>
    <tableColumn id="9215" name="Coluna9215" dataDxfId="7169" dataCellStyle="Normal 2 2 3 2"/>
    <tableColumn id="9216" name="Coluna9216" dataDxfId="7168" dataCellStyle="Normal 2 2 3 2"/>
    <tableColumn id="9217" name="Coluna9217" dataDxfId="7167" dataCellStyle="Normal 2 2 3 2"/>
    <tableColumn id="9218" name="Coluna9218" dataDxfId="7166" dataCellStyle="Normal 2 2 3 2"/>
    <tableColumn id="9219" name="Coluna9219" dataDxfId="7165" dataCellStyle="Normal 2 2 3 2"/>
    <tableColumn id="9220" name="Coluna9220" dataDxfId="7164" dataCellStyle="Normal 2 2 3 2"/>
    <tableColumn id="9221" name="Coluna9221" dataDxfId="7163" dataCellStyle="Normal 2 2 3 2"/>
    <tableColumn id="9222" name="Coluna9222" dataDxfId="7162" dataCellStyle="Normal 2 2 3 2"/>
    <tableColumn id="9223" name="Coluna9223" dataDxfId="7161" dataCellStyle="Normal 2 2 3 2"/>
    <tableColumn id="9224" name="Coluna9224" dataDxfId="7160" dataCellStyle="Normal 2 2 3 2"/>
    <tableColumn id="9225" name="Coluna9225" dataDxfId="7159" dataCellStyle="Normal 2 2 3 2"/>
    <tableColumn id="9226" name="Coluna9226" dataDxfId="7158" dataCellStyle="Normal 2 2 3 2"/>
    <tableColumn id="9227" name="Coluna9227" dataDxfId="7157" dataCellStyle="Normal 2 2 3 2"/>
    <tableColumn id="9228" name="Coluna9228" dataDxfId="7156" dataCellStyle="Normal 2 2 3 2"/>
    <tableColumn id="9229" name="Coluna9229" dataDxfId="7155" dataCellStyle="Normal 2 2 3 2"/>
    <tableColumn id="9230" name="Coluna9230" dataDxfId="7154" dataCellStyle="Normal 2 2 3 2"/>
    <tableColumn id="9231" name="Coluna9231" dataDxfId="7153" dataCellStyle="Normal 2 2 3 2"/>
    <tableColumn id="9232" name="Coluna9232" dataDxfId="7152" dataCellStyle="Normal 2 2 3 2"/>
    <tableColumn id="9233" name="Coluna9233" dataDxfId="7151" dataCellStyle="Normal 2 2 3 2"/>
    <tableColumn id="9234" name="Coluna9234" dataDxfId="7150" dataCellStyle="Normal 2 2 3 2"/>
    <tableColumn id="9235" name="Coluna9235" dataDxfId="7149" dataCellStyle="Normal 2 2 3 2"/>
    <tableColumn id="9236" name="Coluna9236" dataDxfId="7148" dataCellStyle="Normal 2 2 3 2"/>
    <tableColumn id="9237" name="Coluna9237" dataDxfId="7147" dataCellStyle="Normal 2 2 3 2"/>
    <tableColumn id="9238" name="Coluna9238" dataDxfId="7146" dataCellStyle="Normal 2 2 3 2"/>
    <tableColumn id="9239" name="Coluna9239" dataDxfId="7145" dataCellStyle="Normal 2 2 3 2"/>
    <tableColumn id="9240" name="Coluna9240" dataDxfId="7144" dataCellStyle="Normal 2 2 3 2"/>
    <tableColumn id="9241" name="Coluna9241" dataDxfId="7143" dataCellStyle="Normal 2 2 3 2"/>
    <tableColumn id="9242" name="Coluna9242" dataDxfId="7142" dataCellStyle="Normal 2 2 3 2"/>
    <tableColumn id="9243" name="Coluna9243" dataDxfId="7141" dataCellStyle="Normal 2 2 3 2"/>
    <tableColumn id="9244" name="Coluna9244" dataDxfId="7140" dataCellStyle="Normal 2 2 3 2"/>
    <tableColumn id="9245" name="Coluna9245" dataDxfId="7139" dataCellStyle="Normal 2 2 3 2"/>
    <tableColumn id="9246" name="Coluna9246" dataDxfId="7138" dataCellStyle="Normal 2 2 3 2"/>
    <tableColumn id="9247" name="Coluna9247" dataDxfId="7137" dataCellStyle="Normal 2 2 3 2"/>
    <tableColumn id="9248" name="Coluna9248" dataDxfId="7136" dataCellStyle="Normal 2 2 3 2"/>
    <tableColumn id="9249" name="Coluna9249" dataDxfId="7135" dataCellStyle="Normal 2 2 3 2"/>
    <tableColumn id="9250" name="Coluna9250" dataDxfId="7134" dataCellStyle="Normal 2 2 3 2"/>
    <tableColumn id="9251" name="Coluna9251" dataDxfId="7133" dataCellStyle="Normal 2 2 3 2"/>
    <tableColumn id="9252" name="Coluna9252" dataDxfId="7132" dataCellStyle="Normal 2 2 3 2"/>
    <tableColumn id="9253" name="Coluna9253" dataDxfId="7131" dataCellStyle="Normal 2 2 3 2"/>
    <tableColumn id="9254" name="Coluna9254" dataDxfId="7130" dataCellStyle="Normal 2 2 3 2"/>
    <tableColumn id="9255" name="Coluna9255" dataDxfId="7129" dataCellStyle="Normal 2 2 3 2"/>
    <tableColumn id="9256" name="Coluna9256" dataDxfId="7128" dataCellStyle="Normal 2 2 3 2"/>
    <tableColumn id="9257" name="Coluna9257" dataDxfId="7127" dataCellStyle="Normal 2 2 3 2"/>
    <tableColumn id="9258" name="Coluna9258" dataDxfId="7126" dataCellStyle="Normal 2 2 3 2"/>
    <tableColumn id="9259" name="Coluna9259" dataDxfId="7125" dataCellStyle="Normal 2 2 3 2"/>
    <tableColumn id="9260" name="Coluna9260" dataDxfId="7124" dataCellStyle="Normal 2 2 3 2"/>
    <tableColumn id="9261" name="Coluna9261" dataDxfId="7123" dataCellStyle="Normal 2 2 3 2"/>
    <tableColumn id="9262" name="Coluna9262" dataDxfId="7122" dataCellStyle="Normal 2 2 3 2"/>
    <tableColumn id="9263" name="Coluna9263" dataDxfId="7121" dataCellStyle="Normal 2 2 3 2"/>
    <tableColumn id="9264" name="Coluna9264" dataDxfId="7120" dataCellStyle="Normal 2 2 3 2"/>
    <tableColumn id="9265" name="Coluna9265" dataDxfId="7119" dataCellStyle="Normal 2 2 3 2"/>
    <tableColumn id="9266" name="Coluna9266" dataDxfId="7118" dataCellStyle="Normal 2 2 3 2"/>
    <tableColumn id="9267" name="Coluna9267" dataDxfId="7117" dataCellStyle="Normal 2 2 3 2"/>
    <tableColumn id="9268" name="Coluna9268" dataDxfId="7116" dataCellStyle="Normal 2 2 3 2"/>
    <tableColumn id="9269" name="Coluna9269" dataDxfId="7115" dataCellStyle="Normal 2 2 3 2"/>
    <tableColumn id="9270" name="Coluna9270" dataDxfId="7114" dataCellStyle="Normal 2 2 3 2"/>
    <tableColumn id="9271" name="Coluna9271" dataDxfId="7113" dataCellStyle="Normal 2 2 3 2"/>
    <tableColumn id="9272" name="Coluna9272" dataDxfId="7112" dataCellStyle="Normal 2 2 3 2"/>
    <tableColumn id="9273" name="Coluna9273" dataDxfId="7111" dataCellStyle="Normal 2 2 3 2"/>
    <tableColumn id="9274" name="Coluna9274" dataDxfId="7110" dataCellStyle="Normal 2 2 3 2"/>
    <tableColumn id="9275" name="Coluna9275" dataDxfId="7109" dataCellStyle="Normal 2 2 3 2"/>
    <tableColumn id="9276" name="Coluna9276" dataDxfId="7108" dataCellStyle="Normal 2 2 3 2"/>
    <tableColumn id="9277" name="Coluna9277" dataDxfId="7107" dataCellStyle="Normal 2 2 3 2"/>
    <tableColumn id="9278" name="Coluna9278" dataDxfId="7106" dataCellStyle="Normal 2 2 3 2"/>
    <tableColumn id="9279" name="Coluna9279" dataDxfId="7105" dataCellStyle="Normal 2 2 3 2"/>
    <tableColumn id="9280" name="Coluna9280" dataDxfId="7104" dataCellStyle="Normal 2 2 3 2"/>
    <tableColumn id="9281" name="Coluna9281" dataDxfId="7103" dataCellStyle="Normal 2 2 3 2"/>
    <tableColumn id="9282" name="Coluna9282" dataDxfId="7102" dataCellStyle="Normal 2 2 3 2"/>
    <tableColumn id="9283" name="Coluna9283" dataDxfId="7101" dataCellStyle="Normal 2 2 3 2"/>
    <tableColumn id="9284" name="Coluna9284" dataDxfId="7100" dataCellStyle="Normal 2 2 3 2"/>
    <tableColumn id="9285" name="Coluna9285" dataDxfId="7099" dataCellStyle="Normal 2 2 3 2"/>
    <tableColumn id="9286" name="Coluna9286" dataDxfId="7098" dataCellStyle="Normal 2 2 3 2"/>
    <tableColumn id="9287" name="Coluna9287" dataDxfId="7097" dataCellStyle="Normal 2 2 3 2"/>
    <tableColumn id="9288" name="Coluna9288" dataDxfId="7096" dataCellStyle="Normal 2 2 3 2"/>
    <tableColumn id="9289" name="Coluna9289" dataDxfId="7095" dataCellStyle="Normal 2 2 3 2"/>
    <tableColumn id="9290" name="Coluna9290" dataDxfId="7094" dataCellStyle="Normal 2 2 3 2"/>
    <tableColumn id="9291" name="Coluna9291" dataDxfId="7093" dataCellStyle="Normal 2 2 3 2"/>
    <tableColumn id="9292" name="Coluna9292" dataDxfId="7092" dataCellStyle="Normal 2 2 3 2"/>
    <tableColumn id="9293" name="Coluna9293" dataDxfId="7091" dataCellStyle="Normal 2 2 3 2"/>
    <tableColumn id="9294" name="Coluna9294" dataDxfId="7090" dataCellStyle="Normal 2 2 3 2"/>
    <tableColumn id="9295" name="Coluna9295" dataDxfId="7089" dataCellStyle="Normal 2 2 3 2"/>
    <tableColumn id="9296" name="Coluna9296" dataDxfId="7088" dataCellStyle="Normal 2 2 3 2"/>
    <tableColumn id="9297" name="Coluna9297" dataDxfId="7087" dataCellStyle="Normal 2 2 3 2"/>
    <tableColumn id="9298" name="Coluna9298" dataDxfId="7086" dataCellStyle="Normal 2 2 3 2"/>
    <tableColumn id="9299" name="Coluna9299" dataDxfId="7085" dataCellStyle="Normal 2 2 3 2"/>
    <tableColumn id="9300" name="Coluna9300" dataDxfId="7084" dataCellStyle="Normal 2 2 3 2"/>
    <tableColumn id="9301" name="Coluna9301" dataDxfId="7083" dataCellStyle="Normal 2 2 3 2"/>
    <tableColumn id="9302" name="Coluna9302" dataDxfId="7082" dataCellStyle="Normal 2 2 3 2"/>
    <tableColumn id="9303" name="Coluna9303" dataDxfId="7081" dataCellStyle="Normal 2 2 3 2"/>
    <tableColumn id="9304" name="Coluna9304" dataDxfId="7080" dataCellStyle="Normal 2 2 3 2"/>
    <tableColumn id="9305" name="Coluna9305" dataDxfId="7079" dataCellStyle="Normal 2 2 3 2"/>
    <tableColumn id="9306" name="Coluna9306" dataDxfId="7078" dataCellStyle="Normal 2 2 3 2"/>
    <tableColumn id="9307" name="Coluna9307" dataDxfId="7077" dataCellStyle="Normal 2 2 3 2"/>
    <tableColumn id="9308" name="Coluna9308" dataDxfId="7076" dataCellStyle="Normal 2 2 3 2"/>
    <tableColumn id="9309" name="Coluna9309" dataDxfId="7075" dataCellStyle="Normal 2 2 3 2"/>
    <tableColumn id="9310" name="Coluna9310" dataDxfId="7074" dataCellStyle="Normal 2 2 3 2"/>
    <tableColumn id="9311" name="Coluna9311" dataDxfId="7073" dataCellStyle="Normal 2 2 3 2"/>
    <tableColumn id="9312" name="Coluna9312" dataDxfId="7072" dataCellStyle="Normal 2 2 3 2"/>
    <tableColumn id="9313" name="Coluna9313" dataDxfId="7071" dataCellStyle="Normal 2 2 3 2"/>
    <tableColumn id="9314" name="Coluna9314" dataDxfId="7070" dataCellStyle="Normal 2 2 3 2"/>
    <tableColumn id="9315" name="Coluna9315" dataDxfId="7069" dataCellStyle="Normal 2 2 3 2"/>
    <tableColumn id="9316" name="Coluna9316" dataDxfId="7068" dataCellStyle="Normal 2 2 3 2"/>
    <tableColumn id="9317" name="Coluna9317" dataDxfId="7067" dataCellStyle="Normal 2 2 3 2"/>
    <tableColumn id="9318" name="Coluna9318" dataDxfId="7066" dataCellStyle="Normal 2 2 3 2"/>
    <tableColumn id="9319" name="Coluna9319" dataDxfId="7065" dataCellStyle="Normal 2 2 3 2"/>
    <tableColumn id="9320" name="Coluna9320" dataDxfId="7064" dataCellStyle="Normal 2 2 3 2"/>
    <tableColumn id="9321" name="Coluna9321" dataDxfId="7063" dataCellStyle="Normal 2 2 3 2"/>
    <tableColumn id="9322" name="Coluna9322" dataDxfId="7062" dataCellStyle="Normal 2 2 3 2"/>
    <tableColumn id="9323" name="Coluna9323" dataDxfId="7061" dataCellStyle="Normal 2 2 3 2"/>
    <tableColumn id="9324" name="Coluna9324" dataDxfId="7060" dataCellStyle="Normal 2 2 3 2"/>
    <tableColumn id="9325" name="Coluna9325" dataDxfId="7059" dataCellStyle="Normal 2 2 3 2"/>
    <tableColumn id="9326" name="Coluna9326" dataDxfId="7058" dataCellStyle="Normal 2 2 3 2"/>
    <tableColumn id="9327" name="Coluna9327" dataDxfId="7057" dataCellStyle="Normal 2 2 3 2"/>
    <tableColumn id="9328" name="Coluna9328" dataDxfId="7056" dataCellStyle="Normal 2 2 3 2"/>
    <tableColumn id="9329" name="Coluna9329" dataDxfId="7055" dataCellStyle="Normal 2 2 3 2"/>
    <tableColumn id="9330" name="Coluna9330" dataDxfId="7054" dataCellStyle="Normal 2 2 3 2"/>
    <tableColumn id="9331" name="Coluna9331" dataDxfId="7053" dataCellStyle="Normal 2 2 3 2"/>
    <tableColumn id="9332" name="Coluna9332" dataDxfId="7052" dataCellStyle="Normal 2 2 3 2"/>
    <tableColumn id="9333" name="Coluna9333" dataDxfId="7051" dataCellStyle="Normal 2 2 3 2"/>
    <tableColumn id="9334" name="Coluna9334" dataDxfId="7050" dataCellStyle="Normal 2 2 3 2"/>
    <tableColumn id="9335" name="Coluna9335" dataDxfId="7049" dataCellStyle="Normal 2 2 3 2"/>
    <tableColumn id="9336" name="Coluna9336" dataDxfId="7048" dataCellStyle="Normal 2 2 3 2"/>
    <tableColumn id="9337" name="Coluna9337" dataDxfId="7047" dataCellStyle="Normal 2 2 3 2"/>
    <tableColumn id="9338" name="Coluna9338" dataDxfId="7046" dataCellStyle="Normal 2 2 3 2"/>
    <tableColumn id="9339" name="Coluna9339" dataDxfId="7045" dataCellStyle="Normal 2 2 3 2"/>
    <tableColumn id="9340" name="Coluna9340" dataDxfId="7044" dataCellStyle="Normal 2 2 3 2"/>
    <tableColumn id="9341" name="Coluna9341" dataDxfId="7043" dataCellStyle="Normal 2 2 3 2"/>
    <tableColumn id="9342" name="Coluna9342" dataDxfId="7042" dataCellStyle="Normal 2 2 3 2"/>
    <tableColumn id="9343" name="Coluna9343" dataDxfId="7041" dataCellStyle="Normal 2 2 3 2"/>
    <tableColumn id="9344" name="Coluna9344" dataDxfId="7040" dataCellStyle="Normal 2 2 3 2"/>
    <tableColumn id="9345" name="Coluna9345" dataDxfId="7039" dataCellStyle="Normal 2 2 3 2"/>
    <tableColumn id="9346" name="Coluna9346" dataDxfId="7038" dataCellStyle="Normal 2 2 3 2"/>
    <tableColumn id="9347" name="Coluna9347" dataDxfId="7037" dataCellStyle="Normal 2 2 3 2"/>
    <tableColumn id="9348" name="Coluna9348" dataDxfId="7036" dataCellStyle="Normal 2 2 3 2"/>
    <tableColumn id="9349" name="Coluna9349" dataDxfId="7035" dataCellStyle="Normal 2 2 3 2"/>
    <tableColumn id="9350" name="Coluna9350" dataDxfId="7034" dataCellStyle="Normal 2 2 3 2"/>
    <tableColumn id="9351" name="Coluna9351" dataDxfId="7033" dataCellStyle="Normal 2 2 3 2"/>
    <tableColumn id="9352" name="Coluna9352" dataDxfId="7032" dataCellStyle="Normal 2 2 3 2"/>
    <tableColumn id="9353" name="Coluna9353" dataDxfId="7031" dataCellStyle="Normal 2 2 3 2"/>
    <tableColumn id="9354" name="Coluna9354" dataDxfId="7030" dataCellStyle="Normal 2 2 3 2"/>
    <tableColumn id="9355" name="Coluna9355" dataDxfId="7029" dataCellStyle="Normal 2 2 3 2"/>
    <tableColumn id="9356" name="Coluna9356" dataDxfId="7028" dataCellStyle="Normal 2 2 3 2"/>
    <tableColumn id="9357" name="Coluna9357" dataDxfId="7027" dataCellStyle="Normal 2 2 3 2"/>
    <tableColumn id="9358" name="Coluna9358" dataDxfId="7026" dataCellStyle="Normal 2 2 3 2"/>
    <tableColumn id="9359" name="Coluna9359" dataDxfId="7025" dataCellStyle="Normal 2 2 3 2"/>
    <tableColumn id="9360" name="Coluna9360" dataDxfId="7024" dataCellStyle="Normal 2 2 3 2"/>
    <tableColumn id="9361" name="Coluna9361" dataDxfId="7023" dataCellStyle="Normal 2 2 3 2"/>
    <tableColumn id="9362" name="Coluna9362" dataDxfId="7022" dataCellStyle="Normal 2 2 3 2"/>
    <tableColumn id="9363" name="Coluna9363" dataDxfId="7021" dataCellStyle="Normal 2 2 3 2"/>
    <tableColumn id="9364" name="Coluna9364" dataDxfId="7020" dataCellStyle="Normal 2 2 3 2"/>
    <tableColumn id="9365" name="Coluna9365" dataDxfId="7019" dataCellStyle="Normal 2 2 3 2"/>
    <tableColumn id="9366" name="Coluna9366" dataDxfId="7018" dataCellStyle="Normal 2 2 3 2"/>
    <tableColumn id="9367" name="Coluna9367" dataDxfId="7017" dataCellStyle="Normal 2 2 3 2"/>
    <tableColumn id="9368" name="Coluna9368" dataDxfId="7016" dataCellStyle="Normal 2 2 3 2"/>
    <tableColumn id="9369" name="Coluna9369" dataDxfId="7015" dataCellStyle="Normal 2 2 3 2"/>
    <tableColumn id="9370" name="Coluna9370" dataDxfId="7014" dataCellStyle="Normal 2 2 3 2"/>
    <tableColumn id="9371" name="Coluna9371" dataDxfId="7013" dataCellStyle="Normal 2 2 3 2"/>
    <tableColumn id="9372" name="Coluna9372" dataDxfId="7012" dataCellStyle="Normal 2 2 3 2"/>
    <tableColumn id="9373" name="Coluna9373" dataDxfId="7011" dataCellStyle="Normal 2 2 3 2"/>
    <tableColumn id="9374" name="Coluna9374" dataDxfId="7010" dataCellStyle="Normal 2 2 3 2"/>
    <tableColumn id="9375" name="Coluna9375" dataDxfId="7009" dataCellStyle="Normal 2 2 3 2"/>
    <tableColumn id="9376" name="Coluna9376" dataDxfId="7008" dataCellStyle="Normal 2 2 3 2"/>
    <tableColumn id="9377" name="Coluna9377" dataDxfId="7007" dataCellStyle="Normal 2 2 3 2"/>
    <tableColumn id="9378" name="Coluna9378" dataDxfId="7006" dataCellStyle="Normal 2 2 3 2"/>
    <tableColumn id="9379" name="Coluna9379" dataDxfId="7005" dataCellStyle="Normal 2 2 3 2"/>
    <tableColumn id="9380" name="Coluna9380" dataDxfId="7004" dataCellStyle="Normal 2 2 3 2"/>
    <tableColumn id="9381" name="Coluna9381" dataDxfId="7003" dataCellStyle="Normal 2 2 3 2"/>
    <tableColumn id="9382" name="Coluna9382" dataDxfId="7002" dataCellStyle="Normal 2 2 3 2"/>
    <tableColumn id="9383" name="Coluna9383" dataDxfId="7001" dataCellStyle="Normal 2 2 3 2"/>
    <tableColumn id="9384" name="Coluna9384" dataDxfId="7000" dataCellStyle="Normal 2 2 3 2"/>
    <tableColumn id="9385" name="Coluna9385" dataDxfId="6999" dataCellStyle="Normal 2 2 3 2"/>
    <tableColumn id="9386" name="Coluna9386" dataDxfId="6998" dataCellStyle="Normal 2 2 3 2"/>
    <tableColumn id="9387" name="Coluna9387" dataDxfId="6997" dataCellStyle="Normal 2 2 3 2"/>
    <tableColumn id="9388" name="Coluna9388" dataDxfId="6996" dataCellStyle="Normal 2 2 3 2"/>
    <tableColumn id="9389" name="Coluna9389" dataDxfId="6995" dataCellStyle="Normal 2 2 3 2"/>
    <tableColumn id="9390" name="Coluna9390" dataDxfId="6994" dataCellStyle="Normal 2 2 3 2"/>
    <tableColumn id="9391" name="Coluna9391" dataDxfId="6993" dataCellStyle="Normal 2 2 3 2"/>
    <tableColumn id="9392" name="Coluna9392" dataDxfId="6992" dataCellStyle="Normal 2 2 3 2"/>
    <tableColumn id="9393" name="Coluna9393" dataDxfId="6991" dataCellStyle="Normal 2 2 3 2"/>
    <tableColumn id="9394" name="Coluna9394" dataDxfId="6990" dataCellStyle="Normal 2 2 3 2"/>
    <tableColumn id="9395" name="Coluna9395" dataDxfId="6989" dataCellStyle="Normal 2 2 3 2"/>
    <tableColumn id="9396" name="Coluna9396" dataDxfId="6988" dataCellStyle="Normal 2 2 3 2"/>
    <tableColumn id="9397" name="Coluna9397" dataDxfId="6987" dataCellStyle="Normal 2 2 3 2"/>
    <tableColumn id="9398" name="Coluna9398" dataDxfId="6986" dataCellStyle="Normal 2 2 3 2"/>
    <tableColumn id="9399" name="Coluna9399" dataDxfId="6985" dataCellStyle="Normal 2 2 3 2"/>
    <tableColumn id="9400" name="Coluna9400" dataDxfId="6984" dataCellStyle="Normal 2 2 3 2"/>
    <tableColumn id="9401" name="Coluna9401" dataDxfId="6983" dataCellStyle="Normal 2 2 3 2"/>
    <tableColumn id="9402" name="Coluna9402" dataDxfId="6982" dataCellStyle="Normal 2 2 3 2"/>
    <tableColumn id="9403" name="Coluna9403" dataDxfId="6981" dataCellStyle="Normal 2 2 3 2"/>
    <tableColumn id="9404" name="Coluna9404" dataDxfId="6980" dataCellStyle="Normal 2 2 3 2"/>
    <tableColumn id="9405" name="Coluna9405" dataDxfId="6979" dataCellStyle="Normal 2 2 3 2"/>
    <tableColumn id="9406" name="Coluna9406" dataDxfId="6978" dataCellStyle="Normal 2 2 3 2"/>
    <tableColumn id="9407" name="Coluna9407" dataDxfId="6977" dataCellStyle="Normal 2 2 3 2"/>
    <tableColumn id="9408" name="Coluna9408" dataDxfId="6976" dataCellStyle="Normal 2 2 3 2"/>
    <tableColumn id="9409" name="Coluna9409" dataDxfId="6975" dataCellStyle="Normal 2 2 3 2"/>
    <tableColumn id="9410" name="Coluna9410" dataDxfId="6974" dataCellStyle="Normal 2 2 3 2"/>
    <tableColumn id="9411" name="Coluna9411" dataDxfId="6973" dataCellStyle="Normal 2 2 3 2"/>
    <tableColumn id="9412" name="Coluna9412" dataDxfId="6972" dataCellStyle="Normal 2 2 3 2"/>
    <tableColumn id="9413" name="Coluna9413" dataDxfId="6971" dataCellStyle="Normal 2 2 3 2"/>
    <tableColumn id="9414" name="Coluna9414" dataDxfId="6970" dataCellStyle="Normal 2 2 3 2"/>
    <tableColumn id="9415" name="Coluna9415" dataDxfId="6969" dataCellStyle="Normal 2 2 3 2"/>
    <tableColumn id="9416" name="Coluna9416" dataDxfId="6968" dataCellStyle="Normal 2 2 3 2"/>
    <tableColumn id="9417" name="Coluna9417" dataDxfId="6967" dataCellStyle="Normal 2 2 3 2"/>
    <tableColumn id="9418" name="Coluna9418" dataDxfId="6966" dataCellStyle="Normal 2 2 3 2"/>
    <tableColumn id="9419" name="Coluna9419" dataDxfId="6965" dataCellStyle="Normal 2 2 3 2"/>
    <tableColumn id="9420" name="Coluna9420" dataDxfId="6964" dataCellStyle="Normal 2 2 3 2"/>
    <tableColumn id="9421" name="Coluna9421" dataDxfId="6963" dataCellStyle="Normal 2 2 3 2"/>
    <tableColumn id="9422" name="Coluna9422" dataDxfId="6962" dataCellStyle="Normal 2 2 3 2"/>
    <tableColumn id="9423" name="Coluna9423" dataDxfId="6961" dataCellStyle="Normal 2 2 3 2"/>
    <tableColumn id="9424" name="Coluna9424" dataDxfId="6960" dataCellStyle="Normal 2 2 3 2"/>
    <tableColumn id="9425" name="Coluna9425" dataDxfId="6959" dataCellStyle="Normal 2 2 3 2"/>
    <tableColumn id="9426" name="Coluna9426" dataDxfId="6958" dataCellStyle="Normal 2 2 3 2"/>
    <tableColumn id="9427" name="Coluna9427" dataDxfId="6957" dataCellStyle="Normal 2 2 3 2"/>
    <tableColumn id="9428" name="Coluna9428" dataDxfId="6956" dataCellStyle="Normal 2 2 3 2"/>
    <tableColumn id="9429" name="Coluna9429" dataDxfId="6955" dataCellStyle="Normal 2 2 3 2"/>
    <tableColumn id="9430" name="Coluna9430" dataDxfId="6954" dataCellStyle="Normal 2 2 3 2"/>
    <tableColumn id="9431" name="Coluna9431" dataDxfId="6953" dataCellStyle="Normal 2 2 3 2"/>
    <tableColumn id="9432" name="Coluna9432" dataDxfId="6952" dataCellStyle="Normal 2 2 3 2"/>
    <tableColumn id="9433" name="Coluna9433" dataDxfId="6951" dataCellStyle="Normal 2 2 3 2"/>
    <tableColumn id="9434" name="Coluna9434" dataDxfId="6950" dataCellStyle="Normal 2 2 3 2"/>
    <tableColumn id="9435" name="Coluna9435" dataDxfId="6949" dataCellStyle="Normal 2 2 3 2"/>
    <tableColumn id="9436" name="Coluna9436" dataDxfId="6948" dataCellStyle="Normal 2 2 3 2"/>
    <tableColumn id="9437" name="Coluna9437" dataDxfId="6947" dataCellStyle="Normal 2 2 3 2"/>
    <tableColumn id="9438" name="Coluna9438" dataDxfId="6946" dataCellStyle="Normal 2 2 3 2"/>
    <tableColumn id="9439" name="Coluna9439" dataDxfId="6945" dataCellStyle="Normal 2 2 3 2"/>
    <tableColumn id="9440" name="Coluna9440" dataDxfId="6944" dataCellStyle="Normal 2 2 3 2"/>
    <tableColumn id="9441" name="Coluna9441" dataDxfId="6943" dataCellStyle="Normal 2 2 3 2"/>
    <tableColumn id="9442" name="Coluna9442" dataDxfId="6942" dataCellStyle="Normal 2 2 3 2"/>
    <tableColumn id="9443" name="Coluna9443" dataDxfId="6941" dataCellStyle="Normal 2 2 3 2"/>
    <tableColumn id="9444" name="Coluna9444" dataDxfId="6940" dataCellStyle="Normal 2 2 3 2"/>
    <tableColumn id="9445" name="Coluna9445" dataDxfId="6939" dataCellStyle="Normal 2 2 3 2"/>
    <tableColumn id="9446" name="Coluna9446" dataDxfId="6938" dataCellStyle="Normal 2 2 3 2"/>
    <tableColumn id="9447" name="Coluna9447" dataDxfId="6937" dataCellStyle="Normal 2 2 3 2"/>
    <tableColumn id="9448" name="Coluna9448" dataDxfId="6936" dataCellStyle="Normal 2 2 3 2"/>
    <tableColumn id="9449" name="Coluna9449" dataDxfId="6935" dataCellStyle="Normal 2 2 3 2"/>
    <tableColumn id="9450" name="Coluna9450" dataDxfId="6934" dataCellStyle="Normal 2 2 3 2"/>
    <tableColumn id="9451" name="Coluna9451" dataDxfId="6933" dataCellStyle="Normal 2 2 3 2"/>
    <tableColumn id="9452" name="Coluna9452" dataDxfId="6932" dataCellStyle="Normal 2 2 3 2"/>
    <tableColumn id="9453" name="Coluna9453" dataDxfId="6931" dataCellStyle="Normal 2 2 3 2"/>
    <tableColumn id="9454" name="Coluna9454" dataDxfId="6930" dataCellStyle="Normal 2 2 3 2"/>
    <tableColumn id="9455" name="Coluna9455" dataDxfId="6929" dataCellStyle="Normal 2 2 3 2"/>
    <tableColumn id="9456" name="Coluna9456" dataDxfId="6928" dataCellStyle="Normal 2 2 3 2"/>
    <tableColumn id="9457" name="Coluna9457" dataDxfId="6927" dataCellStyle="Normal 2 2 3 2"/>
    <tableColumn id="9458" name="Coluna9458" dataDxfId="6926" dataCellStyle="Normal 2 2 3 2"/>
    <tableColumn id="9459" name="Coluna9459" dataDxfId="6925" dataCellStyle="Normal 2 2 3 2"/>
    <tableColumn id="9460" name="Coluna9460" dataDxfId="6924" dataCellStyle="Normal 2 2 3 2"/>
    <tableColumn id="9461" name="Coluna9461" dataDxfId="6923" dataCellStyle="Normal 2 2 3 2"/>
    <tableColumn id="9462" name="Coluna9462" dataDxfId="6922" dataCellStyle="Normal 2 2 3 2"/>
    <tableColumn id="9463" name="Coluna9463" dataDxfId="6921" dataCellStyle="Normal 2 2 3 2"/>
    <tableColumn id="9464" name="Coluna9464" dataDxfId="6920" dataCellStyle="Normal 2 2 3 2"/>
    <tableColumn id="9465" name="Coluna9465" dataDxfId="6919" dataCellStyle="Normal 2 2 3 2"/>
    <tableColumn id="9466" name="Coluna9466" dataDxfId="6918" dataCellStyle="Normal 2 2 3 2"/>
    <tableColumn id="9467" name="Coluna9467" dataDxfId="6917" dataCellStyle="Normal 2 2 3 2"/>
    <tableColumn id="9468" name="Coluna9468" dataDxfId="6916" dataCellStyle="Normal 2 2 3 2"/>
    <tableColumn id="9469" name="Coluna9469" dataDxfId="6915" dataCellStyle="Normal 2 2 3 2"/>
    <tableColumn id="9470" name="Coluna9470" dataDxfId="6914" dataCellStyle="Normal 2 2 3 2"/>
    <tableColumn id="9471" name="Coluna9471" dataDxfId="6913" dataCellStyle="Normal 2 2 3 2"/>
    <tableColumn id="9472" name="Coluna9472" dataDxfId="6912" dataCellStyle="Normal 2 2 3 2"/>
    <tableColumn id="9473" name="Coluna9473" dataDxfId="6911" dataCellStyle="Normal 2 2 3 2"/>
    <tableColumn id="9474" name="Coluna9474" dataDxfId="6910" dataCellStyle="Normal 2 2 3 2"/>
    <tableColumn id="9475" name="Coluna9475" dataDxfId="6909" dataCellStyle="Normal 2 2 3 2"/>
    <tableColumn id="9476" name="Coluna9476" dataDxfId="6908" dataCellStyle="Normal 2 2 3 2"/>
    <tableColumn id="9477" name="Coluna9477" dataDxfId="6907" dataCellStyle="Normal 2 2 3 2"/>
    <tableColumn id="9478" name="Coluna9478" dataDxfId="6906" dataCellStyle="Normal 2 2 3 2"/>
    <tableColumn id="9479" name="Coluna9479" dataDxfId="6905" dataCellStyle="Normal 2 2 3 2"/>
    <tableColumn id="9480" name="Coluna9480" dataDxfId="6904" dataCellStyle="Normal 2 2 3 2"/>
    <tableColumn id="9481" name="Coluna9481" dataDxfId="6903" dataCellStyle="Normal 2 2 3 2"/>
    <tableColumn id="9482" name="Coluna9482" dataDxfId="6902" dataCellStyle="Normal 2 2 3 2"/>
    <tableColumn id="9483" name="Coluna9483" dataDxfId="6901" dataCellStyle="Normal 2 2 3 2"/>
    <tableColumn id="9484" name="Coluna9484" dataDxfId="6900" dataCellStyle="Normal 2 2 3 2"/>
    <tableColumn id="9485" name="Coluna9485" dataDxfId="6899" dataCellStyle="Normal 2 2 3 2"/>
    <tableColumn id="9486" name="Coluna9486" dataDxfId="6898" dataCellStyle="Normal 2 2 3 2"/>
    <tableColumn id="9487" name="Coluna9487" dataDxfId="6897" dataCellStyle="Normal 2 2 3 2"/>
    <tableColumn id="9488" name="Coluna9488" dataDxfId="6896" dataCellStyle="Normal 2 2 3 2"/>
    <tableColumn id="9489" name="Coluna9489" dataDxfId="6895" dataCellStyle="Normal 2 2 3 2"/>
    <tableColumn id="9490" name="Coluna9490" dataDxfId="6894" dataCellStyle="Normal 2 2 3 2"/>
    <tableColumn id="9491" name="Coluna9491" dataDxfId="6893" dataCellStyle="Normal 2 2 3 2"/>
    <tableColumn id="9492" name="Coluna9492" dataDxfId="6892" dataCellStyle="Normal 2 2 3 2"/>
    <tableColumn id="9493" name="Coluna9493" dataDxfId="6891" dataCellStyle="Normal 2 2 3 2"/>
    <tableColumn id="9494" name="Coluna9494" dataDxfId="6890" dataCellStyle="Normal 2 2 3 2"/>
    <tableColumn id="9495" name="Coluna9495" dataDxfId="6889" dataCellStyle="Normal 2 2 3 2"/>
    <tableColumn id="9496" name="Coluna9496" dataDxfId="6888" dataCellStyle="Normal 2 2 3 2"/>
    <tableColumn id="9497" name="Coluna9497" dataDxfId="6887" dataCellStyle="Normal 2 2 3 2"/>
    <tableColumn id="9498" name="Coluna9498" dataDxfId="6886" dataCellStyle="Normal 2 2 3 2"/>
    <tableColumn id="9499" name="Coluna9499" dataDxfId="6885" dataCellStyle="Normal 2 2 3 2"/>
    <tableColumn id="9500" name="Coluna9500" dataDxfId="6884" dataCellStyle="Normal 2 2 3 2"/>
    <tableColumn id="9501" name="Coluna9501" dataDxfId="6883" dataCellStyle="Normal 2 2 3 2"/>
    <tableColumn id="9502" name="Coluna9502" dataDxfId="6882" dataCellStyle="Normal 2 2 3 2"/>
    <tableColumn id="9503" name="Coluna9503" dataDxfId="6881" dataCellStyle="Normal 2 2 3 2"/>
    <tableColumn id="9504" name="Coluna9504" dataDxfId="6880" dataCellStyle="Normal 2 2 3 2"/>
    <tableColumn id="9505" name="Coluna9505" dataDxfId="6879" dataCellStyle="Normal 2 2 3 2"/>
    <tableColumn id="9506" name="Coluna9506" dataDxfId="6878" dataCellStyle="Normal 2 2 3 2"/>
    <tableColumn id="9507" name="Coluna9507" dataDxfId="6877" dataCellStyle="Normal 2 2 3 2"/>
    <tableColumn id="9508" name="Coluna9508" dataDxfId="6876" dataCellStyle="Normal 2 2 3 2"/>
    <tableColumn id="9509" name="Coluna9509" dataDxfId="6875" dataCellStyle="Normal 2 2 3 2"/>
    <tableColumn id="9510" name="Coluna9510" dataDxfId="6874" dataCellStyle="Normal 2 2 3 2"/>
    <tableColumn id="9511" name="Coluna9511" dataDxfId="6873" dataCellStyle="Normal 2 2 3 2"/>
    <tableColumn id="9512" name="Coluna9512" dataDxfId="6872" dataCellStyle="Normal 2 2 3 2"/>
    <tableColumn id="9513" name="Coluna9513" dataDxfId="6871" dataCellStyle="Normal 2 2 3 2"/>
    <tableColumn id="9514" name="Coluna9514" dataDxfId="6870" dataCellStyle="Normal 2 2 3 2"/>
    <tableColumn id="9515" name="Coluna9515" dataDxfId="6869" dataCellStyle="Normal 2 2 3 2"/>
    <tableColumn id="9516" name="Coluna9516" dataDxfId="6868" dataCellStyle="Normal 2 2 3 2"/>
    <tableColumn id="9517" name="Coluna9517" dataDxfId="6867" dataCellStyle="Normal 2 2 3 2"/>
    <tableColumn id="9518" name="Coluna9518" dataDxfId="6866" dataCellStyle="Normal 2 2 3 2"/>
    <tableColumn id="9519" name="Coluna9519" dataDxfId="6865" dataCellStyle="Normal 2 2 3 2"/>
    <tableColumn id="9520" name="Coluna9520" dataDxfId="6864" dataCellStyle="Normal 2 2 3 2"/>
    <tableColumn id="9521" name="Coluna9521" dataDxfId="6863" dataCellStyle="Normal 2 2 3 2"/>
    <tableColumn id="9522" name="Coluna9522" dataDxfId="6862" dataCellStyle="Normal 2 2 3 2"/>
    <tableColumn id="9523" name="Coluna9523" dataDxfId="6861" dataCellStyle="Normal 2 2 3 2"/>
    <tableColumn id="9524" name="Coluna9524" dataDxfId="6860" dataCellStyle="Normal 2 2 3 2"/>
    <tableColumn id="9525" name="Coluna9525" dataDxfId="6859" dataCellStyle="Normal 2 2 3 2"/>
    <tableColumn id="9526" name="Coluna9526" dataDxfId="6858" dataCellStyle="Normal 2 2 3 2"/>
    <tableColumn id="9527" name="Coluna9527" dataDxfId="6857" dataCellStyle="Normal 2 2 3 2"/>
    <tableColumn id="9528" name="Coluna9528" dataDxfId="6856" dataCellStyle="Normal 2 2 3 2"/>
    <tableColumn id="9529" name="Coluna9529" dataDxfId="6855" dataCellStyle="Normal 2 2 3 2"/>
    <tableColumn id="9530" name="Coluna9530" dataDxfId="6854" dataCellStyle="Normal 2 2 3 2"/>
    <tableColumn id="9531" name="Coluna9531" dataDxfId="6853" dataCellStyle="Normal 2 2 3 2"/>
    <tableColumn id="9532" name="Coluna9532" dataDxfId="6852" dataCellStyle="Normal 2 2 3 2"/>
    <tableColumn id="9533" name="Coluna9533" dataDxfId="6851" dataCellStyle="Normal 2 2 3 2"/>
    <tableColumn id="9534" name="Coluna9534" dataDxfId="6850" dataCellStyle="Normal 2 2 3 2"/>
    <tableColumn id="9535" name="Coluna9535" dataDxfId="6849" dataCellStyle="Normal 2 2 3 2"/>
    <tableColumn id="9536" name="Coluna9536" dataDxfId="6848" dataCellStyle="Normal 2 2 3 2"/>
    <tableColumn id="9537" name="Coluna9537" dataDxfId="6847" dataCellStyle="Normal 2 2 3 2"/>
    <tableColumn id="9538" name="Coluna9538" dataDxfId="6846" dataCellStyle="Normal 2 2 3 2"/>
    <tableColumn id="9539" name="Coluna9539" dataDxfId="6845" dataCellStyle="Normal 2 2 3 2"/>
    <tableColumn id="9540" name="Coluna9540" dataDxfId="6844" dataCellStyle="Normal 2 2 3 2"/>
    <tableColumn id="9541" name="Coluna9541" dataDxfId="6843" dataCellStyle="Normal 2 2 3 2"/>
    <tableColumn id="9542" name="Coluna9542" dataDxfId="6842" dataCellStyle="Normal 2 2 3 2"/>
    <tableColumn id="9543" name="Coluna9543" dataDxfId="6841" dataCellStyle="Normal 2 2 3 2"/>
    <tableColumn id="9544" name="Coluna9544" dataDxfId="6840" dataCellStyle="Normal 2 2 3 2"/>
    <tableColumn id="9545" name="Coluna9545" dataDxfId="6839" dataCellStyle="Normal 2 2 3 2"/>
    <tableColumn id="9546" name="Coluna9546" dataDxfId="6838" dataCellStyle="Normal 2 2 3 2"/>
    <tableColumn id="9547" name="Coluna9547" dataDxfId="6837" dataCellStyle="Normal 2 2 3 2"/>
    <tableColumn id="9548" name="Coluna9548" dataDxfId="6836" dataCellStyle="Normal 2 2 3 2"/>
    <tableColumn id="9549" name="Coluna9549" dataDxfId="6835" dataCellStyle="Normal 2 2 3 2"/>
    <tableColumn id="9550" name="Coluna9550" dataDxfId="6834" dataCellStyle="Normal 2 2 3 2"/>
    <tableColumn id="9551" name="Coluna9551" dataDxfId="6833" dataCellStyle="Normal 2 2 3 2"/>
    <tableColumn id="9552" name="Coluna9552" dataDxfId="6832" dataCellStyle="Normal 2 2 3 2"/>
    <tableColumn id="9553" name="Coluna9553" dataDxfId="6831" dataCellStyle="Normal 2 2 3 2"/>
    <tableColumn id="9554" name="Coluna9554" dataDxfId="6830" dataCellStyle="Normal 2 2 3 2"/>
    <tableColumn id="9555" name="Coluna9555" dataDxfId="6829" dataCellStyle="Normal 2 2 3 2"/>
    <tableColumn id="9556" name="Coluna9556" dataDxfId="6828" dataCellStyle="Normal 2 2 3 2"/>
    <tableColumn id="9557" name="Coluna9557" dataDxfId="6827" dataCellStyle="Normal 2 2 3 2"/>
    <tableColumn id="9558" name="Coluna9558" dataDxfId="6826" dataCellStyle="Normal 2 2 3 2"/>
    <tableColumn id="9559" name="Coluna9559" dataDxfId="6825" dataCellStyle="Normal 2 2 3 2"/>
    <tableColumn id="9560" name="Coluna9560" dataDxfId="6824" dataCellStyle="Normal 2 2 3 2"/>
    <tableColumn id="9561" name="Coluna9561" dataDxfId="6823" dataCellStyle="Normal 2 2 3 2"/>
    <tableColumn id="9562" name="Coluna9562" dataDxfId="6822" dataCellStyle="Normal 2 2 3 2"/>
    <tableColumn id="9563" name="Coluna9563" dataDxfId="6821" dataCellStyle="Normal 2 2 3 2"/>
    <tableColumn id="9564" name="Coluna9564" dataDxfId="6820" dataCellStyle="Normal 2 2 3 2"/>
    <tableColumn id="9565" name="Coluna9565" dataDxfId="6819" dataCellStyle="Normal 2 2 3 2"/>
    <tableColumn id="9566" name="Coluna9566" dataDxfId="6818" dataCellStyle="Normal 2 2 3 2"/>
    <tableColumn id="9567" name="Coluna9567" dataDxfId="6817" dataCellStyle="Normal 2 2 3 2"/>
    <tableColumn id="9568" name="Coluna9568" dataDxfId="6816" dataCellStyle="Normal 2 2 3 2"/>
    <tableColumn id="9569" name="Coluna9569" dataDxfId="6815" dataCellStyle="Normal 2 2 3 2"/>
    <tableColumn id="9570" name="Coluna9570" dataDxfId="6814" dataCellStyle="Normal 2 2 3 2"/>
    <tableColumn id="9571" name="Coluna9571" dataDxfId="6813" dataCellStyle="Normal 2 2 3 2"/>
    <tableColumn id="9572" name="Coluna9572" dataDxfId="6812" dataCellStyle="Normal 2 2 3 2"/>
    <tableColumn id="9573" name="Coluna9573" dataDxfId="6811" dataCellStyle="Normal 2 2 3 2"/>
    <tableColumn id="9574" name="Coluna9574" dataDxfId="6810" dataCellStyle="Normal 2 2 3 2"/>
    <tableColumn id="9575" name="Coluna9575" dataDxfId="6809" dataCellStyle="Normal 2 2 3 2"/>
    <tableColumn id="9576" name="Coluna9576" dataDxfId="6808" dataCellStyle="Normal 2 2 3 2"/>
    <tableColumn id="9577" name="Coluna9577" dataDxfId="6807" dataCellStyle="Normal 2 2 3 2"/>
    <tableColumn id="9578" name="Coluna9578" dataDxfId="6806" dataCellStyle="Normal 2 2 3 2"/>
    <tableColumn id="9579" name="Coluna9579" dataDxfId="6805" dataCellStyle="Normal 2 2 3 2"/>
    <tableColumn id="9580" name="Coluna9580" dataDxfId="6804" dataCellStyle="Normal 2 2 3 2"/>
    <tableColumn id="9581" name="Coluna9581" dataDxfId="6803" dataCellStyle="Normal 2 2 3 2"/>
    <tableColumn id="9582" name="Coluna9582" dataDxfId="6802" dataCellStyle="Normal 2 2 3 2"/>
    <tableColumn id="9583" name="Coluna9583" dataDxfId="6801" dataCellStyle="Normal 2 2 3 2"/>
    <tableColumn id="9584" name="Coluna9584" dataDxfId="6800" dataCellStyle="Normal 2 2 3 2"/>
    <tableColumn id="9585" name="Coluna9585" dataDxfId="6799" dataCellStyle="Normal 2 2 3 2"/>
    <tableColumn id="9586" name="Coluna9586" dataDxfId="6798" dataCellStyle="Normal 2 2 3 2"/>
    <tableColumn id="9587" name="Coluna9587" dataDxfId="6797" dataCellStyle="Normal 2 2 3 2"/>
    <tableColumn id="9588" name="Coluna9588" dataDxfId="6796" dataCellStyle="Normal 2 2 3 2"/>
    <tableColumn id="9589" name="Coluna9589" dataDxfId="6795" dataCellStyle="Normal 2 2 3 2"/>
    <tableColumn id="9590" name="Coluna9590" dataDxfId="6794" dataCellStyle="Normal 2 2 3 2"/>
    <tableColumn id="9591" name="Coluna9591" dataDxfId="6793" dataCellStyle="Normal 2 2 3 2"/>
    <tableColumn id="9592" name="Coluna9592" dataDxfId="6792" dataCellStyle="Normal 2 2 3 2"/>
    <tableColumn id="9593" name="Coluna9593" dataDxfId="6791" dataCellStyle="Normal 2 2 3 2"/>
    <tableColumn id="9594" name="Coluna9594" dataDxfId="6790" dataCellStyle="Normal 2 2 3 2"/>
    <tableColumn id="9595" name="Coluna9595" dataDxfId="6789" dataCellStyle="Normal 2 2 3 2"/>
    <tableColumn id="9596" name="Coluna9596" dataDxfId="6788" dataCellStyle="Normal 2 2 3 2"/>
    <tableColumn id="9597" name="Coluna9597" dataDxfId="6787" dataCellStyle="Normal 2 2 3 2"/>
    <tableColumn id="9598" name="Coluna9598" dataDxfId="6786" dataCellStyle="Normal 2 2 3 2"/>
    <tableColumn id="9599" name="Coluna9599" dataDxfId="6785" dataCellStyle="Normal 2 2 3 2"/>
    <tableColumn id="9600" name="Coluna9600" dataDxfId="6784" dataCellStyle="Normal 2 2 3 2"/>
    <tableColumn id="9601" name="Coluna9601" dataDxfId="6783" dataCellStyle="Normal 2 2 3 2"/>
    <tableColumn id="9602" name="Coluna9602" dataDxfId="6782" dataCellStyle="Normal 2 2 3 2"/>
    <tableColumn id="9603" name="Coluna9603" dataDxfId="6781" dataCellStyle="Normal 2 2 3 2"/>
    <tableColumn id="9604" name="Coluna9604" dataDxfId="6780" dataCellStyle="Normal 2 2 3 2"/>
    <tableColumn id="9605" name="Coluna9605" dataDxfId="6779" dataCellStyle="Normal 2 2 3 2"/>
    <tableColumn id="9606" name="Coluna9606" dataDxfId="6778" dataCellStyle="Normal 2 2 3 2"/>
    <tableColumn id="9607" name="Coluna9607" dataDxfId="6777" dataCellStyle="Normal 2 2 3 2"/>
    <tableColumn id="9608" name="Coluna9608" dataDxfId="6776" dataCellStyle="Normal 2 2 3 2"/>
    <tableColumn id="9609" name="Coluna9609" dataDxfId="6775" dataCellStyle="Normal 2 2 3 2"/>
    <tableColumn id="9610" name="Coluna9610" dataDxfId="6774" dataCellStyle="Normal 2 2 3 2"/>
    <tableColumn id="9611" name="Coluna9611" dataDxfId="6773" dataCellStyle="Normal 2 2 3 2"/>
    <tableColumn id="9612" name="Coluna9612" dataDxfId="6772" dataCellStyle="Normal 2 2 3 2"/>
    <tableColumn id="9613" name="Coluna9613" dataDxfId="6771" dataCellStyle="Normal 2 2 3 2"/>
    <tableColumn id="9614" name="Coluna9614" dataDxfId="6770" dataCellStyle="Normal 2 2 3 2"/>
    <tableColumn id="9615" name="Coluna9615" dataDxfId="6769" dataCellStyle="Normal 2 2 3 2"/>
    <tableColumn id="9616" name="Coluna9616" dataDxfId="6768" dataCellStyle="Normal 2 2 3 2"/>
    <tableColumn id="9617" name="Coluna9617" dataDxfId="6767" dataCellStyle="Normal 2 2 3 2"/>
    <tableColumn id="9618" name="Coluna9618" dataDxfId="6766" dataCellStyle="Normal 2 2 3 2"/>
    <tableColumn id="9619" name="Coluna9619" dataDxfId="6765" dataCellStyle="Normal 2 2 3 2"/>
    <tableColumn id="9620" name="Coluna9620" dataDxfId="6764" dataCellStyle="Normal 2 2 3 2"/>
    <tableColumn id="9621" name="Coluna9621" dataDxfId="6763" dataCellStyle="Normal 2 2 3 2"/>
    <tableColumn id="9622" name="Coluna9622" dataDxfId="6762" dataCellStyle="Normal 2 2 3 2"/>
    <tableColumn id="9623" name="Coluna9623" dataDxfId="6761" dataCellStyle="Normal 2 2 3 2"/>
    <tableColumn id="9624" name="Coluna9624" dataDxfId="6760" dataCellStyle="Normal 2 2 3 2"/>
    <tableColumn id="9625" name="Coluna9625" dataDxfId="6759" dataCellStyle="Normal 2 2 3 2"/>
    <tableColumn id="9626" name="Coluna9626" dataDxfId="6758" dataCellStyle="Normal 2 2 3 2"/>
    <tableColumn id="9627" name="Coluna9627" dataDxfId="6757" dataCellStyle="Normal 2 2 3 2"/>
    <tableColumn id="9628" name="Coluna9628" dataDxfId="6756" dataCellStyle="Normal 2 2 3 2"/>
    <tableColumn id="9629" name="Coluna9629" dataDxfId="6755" dataCellStyle="Normal 2 2 3 2"/>
    <tableColumn id="9630" name="Coluna9630" dataDxfId="6754" dataCellStyle="Normal 2 2 3 2"/>
    <tableColumn id="9631" name="Coluna9631" dataDxfId="6753" dataCellStyle="Normal 2 2 3 2"/>
    <tableColumn id="9632" name="Coluna9632" dataDxfId="6752" dataCellStyle="Normal 2 2 3 2"/>
    <tableColumn id="9633" name="Coluna9633" dataDxfId="6751" dataCellStyle="Normal 2 2 3 2"/>
    <tableColumn id="9634" name="Coluna9634" dataDxfId="6750" dataCellStyle="Normal 2 2 3 2"/>
    <tableColumn id="9635" name="Coluna9635" dataDxfId="6749" dataCellStyle="Normal 2 2 3 2"/>
    <tableColumn id="9636" name="Coluna9636" dataDxfId="6748" dataCellStyle="Normal 2 2 3 2"/>
    <tableColumn id="9637" name="Coluna9637" dataDxfId="6747" dataCellStyle="Normal 2 2 3 2"/>
    <tableColumn id="9638" name="Coluna9638" dataDxfId="6746" dataCellStyle="Normal 2 2 3 2"/>
    <tableColumn id="9639" name="Coluna9639" dataDxfId="6745" dataCellStyle="Normal 2 2 3 2"/>
    <tableColumn id="9640" name="Coluna9640" dataDxfId="6744" dataCellStyle="Normal 2 2 3 2"/>
    <tableColumn id="9641" name="Coluna9641" dataDxfId="6743" dataCellStyle="Normal 2 2 3 2"/>
    <tableColumn id="9642" name="Coluna9642" dataDxfId="6742" dataCellStyle="Normal 2 2 3 2"/>
    <tableColumn id="9643" name="Coluna9643" dataDxfId="6741" dataCellStyle="Normal 2 2 3 2"/>
    <tableColumn id="9644" name="Coluna9644" dataDxfId="6740" dataCellStyle="Normal 2 2 3 2"/>
    <tableColumn id="9645" name="Coluna9645" dataDxfId="6739" dataCellStyle="Normal 2 2 3 2"/>
    <tableColumn id="9646" name="Coluna9646" dataDxfId="6738" dataCellStyle="Normal 2 2 3 2"/>
    <tableColumn id="9647" name="Coluna9647" dataDxfId="6737" dataCellStyle="Normal 2 2 3 2"/>
    <tableColumn id="9648" name="Coluna9648" dataDxfId="6736" dataCellStyle="Normal 2 2 3 2"/>
    <tableColumn id="9649" name="Coluna9649" dataDxfId="6735" dataCellStyle="Normal 2 2 3 2"/>
    <tableColumn id="9650" name="Coluna9650" dataDxfId="6734" dataCellStyle="Normal 2 2 3 2"/>
    <tableColumn id="9651" name="Coluna9651" dataDxfId="6733" dataCellStyle="Normal 2 2 3 2"/>
    <tableColumn id="9652" name="Coluna9652" dataDxfId="6732" dataCellStyle="Normal 2 2 3 2"/>
    <tableColumn id="9653" name="Coluna9653" dataDxfId="6731" dataCellStyle="Normal 2 2 3 2"/>
    <tableColumn id="9654" name="Coluna9654" dataDxfId="6730" dataCellStyle="Normal 2 2 3 2"/>
    <tableColumn id="9655" name="Coluna9655" dataDxfId="6729" dataCellStyle="Normal 2 2 3 2"/>
    <tableColumn id="9656" name="Coluna9656" dataDxfId="6728" dataCellStyle="Normal 2 2 3 2"/>
    <tableColumn id="9657" name="Coluna9657" dataDxfId="6727" dataCellStyle="Normal 2 2 3 2"/>
    <tableColumn id="9658" name="Coluna9658" dataDxfId="6726" dataCellStyle="Normal 2 2 3 2"/>
    <tableColumn id="9659" name="Coluna9659" dataDxfId="6725" dataCellStyle="Normal 2 2 3 2"/>
    <tableColumn id="9660" name="Coluna9660" dataDxfId="6724" dataCellStyle="Normal 2 2 3 2"/>
    <tableColumn id="9661" name="Coluna9661" dataDxfId="6723" dataCellStyle="Normal 2 2 3 2"/>
    <tableColumn id="9662" name="Coluna9662" dataDxfId="6722" dataCellStyle="Normal 2 2 3 2"/>
    <tableColumn id="9663" name="Coluna9663" dataDxfId="6721" dataCellStyle="Normal 2 2 3 2"/>
    <tableColumn id="9664" name="Coluna9664" dataDxfId="6720" dataCellStyle="Normal 2 2 3 2"/>
    <tableColumn id="9665" name="Coluna9665" dataDxfId="6719" dataCellStyle="Normal 2 2 3 2"/>
    <tableColumn id="9666" name="Coluna9666" dataDxfId="6718" dataCellStyle="Normal 2 2 3 2"/>
    <tableColumn id="9667" name="Coluna9667" dataDxfId="6717" dataCellStyle="Normal 2 2 3 2"/>
    <tableColumn id="9668" name="Coluna9668" dataDxfId="6716" dataCellStyle="Normal 2 2 3 2"/>
    <tableColumn id="9669" name="Coluna9669" dataDxfId="6715" dataCellStyle="Normal 2 2 3 2"/>
    <tableColumn id="9670" name="Coluna9670" dataDxfId="6714" dataCellStyle="Normal 2 2 3 2"/>
    <tableColumn id="9671" name="Coluna9671" dataDxfId="6713" dataCellStyle="Normal 2 2 3 2"/>
    <tableColumn id="9672" name="Coluna9672" dataDxfId="6712" dataCellStyle="Normal 2 2 3 2"/>
    <tableColumn id="9673" name="Coluna9673" dataDxfId="6711" dataCellStyle="Normal 2 2 3 2"/>
    <tableColumn id="9674" name="Coluna9674" dataDxfId="6710" dataCellStyle="Normal 2 2 3 2"/>
    <tableColumn id="9675" name="Coluna9675" dataDxfId="6709" dataCellStyle="Normal 2 2 3 2"/>
    <tableColumn id="9676" name="Coluna9676" dataDxfId="6708" dataCellStyle="Normal 2 2 3 2"/>
    <tableColumn id="9677" name="Coluna9677" dataDxfId="6707" dataCellStyle="Normal 2 2 3 2"/>
    <tableColumn id="9678" name="Coluna9678" dataDxfId="6706" dataCellStyle="Normal 2 2 3 2"/>
    <tableColumn id="9679" name="Coluna9679" dataDxfId="6705" dataCellStyle="Normal 2 2 3 2"/>
    <tableColumn id="9680" name="Coluna9680" dataDxfId="6704" dataCellStyle="Normal 2 2 3 2"/>
    <tableColumn id="9681" name="Coluna9681" dataDxfId="6703" dataCellStyle="Normal 2 2 3 2"/>
    <tableColumn id="9682" name="Coluna9682" dataDxfId="6702" dataCellStyle="Normal 2 2 3 2"/>
    <tableColumn id="9683" name="Coluna9683" dataDxfId="6701" dataCellStyle="Normal 2 2 3 2"/>
    <tableColumn id="9684" name="Coluna9684" dataDxfId="6700" dataCellStyle="Normal 2 2 3 2"/>
    <tableColumn id="9685" name="Coluna9685" dataDxfId="6699" dataCellStyle="Normal 2 2 3 2"/>
    <tableColumn id="9686" name="Coluna9686" dataDxfId="6698" dataCellStyle="Normal 2 2 3 2"/>
    <tableColumn id="9687" name="Coluna9687" dataDxfId="6697" dataCellStyle="Normal 2 2 3 2"/>
    <tableColumn id="9688" name="Coluna9688" dataDxfId="6696" dataCellStyle="Normal 2 2 3 2"/>
    <tableColumn id="9689" name="Coluna9689" dataDxfId="6695" dataCellStyle="Normal 2 2 3 2"/>
    <tableColumn id="9690" name="Coluna9690" dataDxfId="6694" dataCellStyle="Normal 2 2 3 2"/>
    <tableColumn id="9691" name="Coluna9691" dataDxfId="6693" dataCellStyle="Normal 2 2 3 2"/>
    <tableColumn id="9692" name="Coluna9692" dataDxfId="6692" dataCellStyle="Normal 2 2 3 2"/>
    <tableColumn id="9693" name="Coluna9693" dataDxfId="6691" dataCellStyle="Normal 2 2 3 2"/>
    <tableColumn id="9694" name="Coluna9694" dataDxfId="6690" dataCellStyle="Normal 2 2 3 2"/>
    <tableColumn id="9695" name="Coluna9695" dataDxfId="6689" dataCellStyle="Normal 2 2 3 2"/>
    <tableColumn id="9696" name="Coluna9696" dataDxfId="6688" dataCellStyle="Normal 2 2 3 2"/>
    <tableColumn id="9697" name="Coluna9697" dataDxfId="6687" dataCellStyle="Normal 2 2 3 2"/>
    <tableColumn id="9698" name="Coluna9698" dataDxfId="6686" dataCellStyle="Normal 2 2 3 2"/>
    <tableColumn id="9699" name="Coluna9699" dataDxfId="6685" dataCellStyle="Normal 2 2 3 2"/>
    <tableColumn id="9700" name="Coluna9700" dataDxfId="6684" dataCellStyle="Normal 2 2 3 2"/>
    <tableColumn id="9701" name="Coluna9701" dataDxfId="6683" dataCellStyle="Normal 2 2 3 2"/>
    <tableColumn id="9702" name="Coluna9702" dataDxfId="6682" dataCellStyle="Normal 2 2 3 2"/>
    <tableColumn id="9703" name="Coluna9703" dataDxfId="6681" dataCellStyle="Normal 2 2 3 2"/>
    <tableColumn id="9704" name="Coluna9704" dataDxfId="6680" dataCellStyle="Normal 2 2 3 2"/>
    <tableColumn id="9705" name="Coluna9705" dataDxfId="6679" dataCellStyle="Normal 2 2 3 2"/>
    <tableColumn id="9706" name="Coluna9706" dataDxfId="6678" dataCellStyle="Normal 2 2 3 2"/>
    <tableColumn id="9707" name="Coluna9707" dataDxfId="6677" dataCellStyle="Normal 2 2 3 2"/>
    <tableColumn id="9708" name="Coluna9708" dataDxfId="6676" dataCellStyle="Normal 2 2 3 2"/>
    <tableColumn id="9709" name="Coluna9709" dataDxfId="6675" dataCellStyle="Normal 2 2 3 2"/>
    <tableColumn id="9710" name="Coluna9710" dataDxfId="6674" dataCellStyle="Normal 2 2 3 2"/>
    <tableColumn id="9711" name="Coluna9711" dataDxfId="6673" dataCellStyle="Normal 2 2 3 2"/>
    <tableColumn id="9712" name="Coluna9712" dataDxfId="6672" dataCellStyle="Normal 2 2 3 2"/>
    <tableColumn id="9713" name="Coluna9713" dataDxfId="6671" dataCellStyle="Normal 2 2 3 2"/>
    <tableColumn id="9714" name="Coluna9714" dataDxfId="6670" dataCellStyle="Normal 2 2 3 2"/>
    <tableColumn id="9715" name="Coluna9715" dataDxfId="6669" dataCellStyle="Normal 2 2 3 2"/>
    <tableColumn id="9716" name="Coluna9716" dataDxfId="6668" dataCellStyle="Normal 2 2 3 2"/>
    <tableColumn id="9717" name="Coluna9717" dataDxfId="6667" dataCellStyle="Normal 2 2 3 2"/>
    <tableColumn id="9718" name="Coluna9718" dataDxfId="6666" dataCellStyle="Normal 2 2 3 2"/>
    <tableColumn id="9719" name="Coluna9719" dataDxfId="6665" dataCellStyle="Normal 2 2 3 2"/>
    <tableColumn id="9720" name="Coluna9720" dataDxfId="6664" dataCellStyle="Normal 2 2 3 2"/>
    <tableColumn id="9721" name="Coluna9721" dataDxfId="6663" dataCellStyle="Normal 2 2 3 2"/>
    <tableColumn id="9722" name="Coluna9722" dataDxfId="6662" dataCellStyle="Normal 2 2 3 2"/>
    <tableColumn id="9723" name="Coluna9723" dataDxfId="6661" dataCellStyle="Normal 2 2 3 2"/>
    <tableColumn id="9724" name="Coluna9724" dataDxfId="6660" dataCellStyle="Normal 2 2 3 2"/>
    <tableColumn id="9725" name="Coluna9725" dataDxfId="6659" dataCellStyle="Normal 2 2 3 2"/>
    <tableColumn id="9726" name="Coluna9726" dataDxfId="6658" dataCellStyle="Normal 2 2 3 2"/>
    <tableColumn id="9727" name="Coluna9727" dataDxfId="6657" dataCellStyle="Normal 2 2 3 2"/>
    <tableColumn id="9728" name="Coluna9728" dataDxfId="6656" dataCellStyle="Normal 2 2 3 2"/>
    <tableColumn id="9729" name="Coluna9729" dataDxfId="6655" dataCellStyle="Normal 2 2 3 2"/>
    <tableColumn id="9730" name="Coluna9730" dataDxfId="6654" dataCellStyle="Normal 2 2 3 2"/>
    <tableColumn id="9731" name="Coluna9731" dataDxfId="6653" dataCellStyle="Normal 2 2 3 2"/>
    <tableColumn id="9732" name="Coluna9732" dataDxfId="6652" dataCellStyle="Normal 2 2 3 2"/>
    <tableColumn id="9733" name="Coluna9733" dataDxfId="6651" dataCellStyle="Normal 2 2 3 2"/>
    <tableColumn id="9734" name="Coluna9734" dataDxfId="6650" dataCellStyle="Normal 2 2 3 2"/>
    <tableColumn id="9735" name="Coluna9735" dataDxfId="6649" dataCellStyle="Normal 2 2 3 2"/>
    <tableColumn id="9736" name="Coluna9736" dataDxfId="6648" dataCellStyle="Normal 2 2 3 2"/>
    <tableColumn id="9737" name="Coluna9737" dataDxfId="6647" dataCellStyle="Normal 2 2 3 2"/>
    <tableColumn id="9738" name="Coluna9738" dataDxfId="6646" dataCellStyle="Normal 2 2 3 2"/>
    <tableColumn id="9739" name="Coluna9739" dataDxfId="6645" dataCellStyle="Normal 2 2 3 2"/>
    <tableColumn id="9740" name="Coluna9740" dataDxfId="6644" dataCellStyle="Normal 2 2 3 2"/>
    <tableColumn id="9741" name="Coluna9741" dataDxfId="6643" dataCellStyle="Normal 2 2 3 2"/>
    <tableColumn id="9742" name="Coluna9742" dataDxfId="6642" dataCellStyle="Normal 2 2 3 2"/>
    <tableColumn id="9743" name="Coluna9743" dataDxfId="6641" dataCellStyle="Normal 2 2 3 2"/>
    <tableColumn id="9744" name="Coluna9744" dataDxfId="6640" dataCellStyle="Normal 2 2 3 2"/>
    <tableColumn id="9745" name="Coluna9745" dataDxfId="6639" dataCellStyle="Normal 2 2 3 2"/>
    <tableColumn id="9746" name="Coluna9746" dataDxfId="6638" dataCellStyle="Normal 2 2 3 2"/>
    <tableColumn id="9747" name="Coluna9747" dataDxfId="6637" dataCellStyle="Normal 2 2 3 2"/>
    <tableColumn id="9748" name="Coluna9748" dataDxfId="6636" dataCellStyle="Normal 2 2 3 2"/>
    <tableColumn id="9749" name="Coluna9749" dataDxfId="6635" dataCellStyle="Normal 2 2 3 2"/>
    <tableColumn id="9750" name="Coluna9750" dataDxfId="6634" dataCellStyle="Normal 2 2 3 2"/>
    <tableColumn id="9751" name="Coluna9751" dataDxfId="6633" dataCellStyle="Normal 2 2 3 2"/>
    <tableColumn id="9752" name="Coluna9752" dataDxfId="6632" dataCellStyle="Normal 2 2 3 2"/>
    <tableColumn id="9753" name="Coluna9753" dataDxfId="6631" dataCellStyle="Normal 2 2 3 2"/>
    <tableColumn id="9754" name="Coluna9754" dataDxfId="6630" dataCellStyle="Normal 2 2 3 2"/>
    <tableColumn id="9755" name="Coluna9755" dataDxfId="6629" dataCellStyle="Normal 2 2 3 2"/>
    <tableColumn id="9756" name="Coluna9756" dataDxfId="6628" dataCellStyle="Normal 2 2 3 2"/>
    <tableColumn id="9757" name="Coluna9757" dataDxfId="6627" dataCellStyle="Normal 2 2 3 2"/>
    <tableColumn id="9758" name="Coluna9758" dataDxfId="6626" dataCellStyle="Normal 2 2 3 2"/>
    <tableColumn id="9759" name="Coluna9759" dataDxfId="6625" dataCellStyle="Normal 2 2 3 2"/>
    <tableColumn id="9760" name="Coluna9760" dataDxfId="6624" dataCellStyle="Normal 2 2 3 2"/>
    <tableColumn id="9761" name="Coluna9761" dataDxfId="6623" dataCellStyle="Normal 2 2 3 2"/>
    <tableColumn id="9762" name="Coluna9762" dataDxfId="6622" dataCellStyle="Normal 2 2 3 2"/>
    <tableColumn id="9763" name="Coluna9763" dataDxfId="6621" dataCellStyle="Normal 2 2 3 2"/>
    <tableColumn id="9764" name="Coluna9764" dataDxfId="6620" dataCellStyle="Normal 2 2 3 2"/>
    <tableColumn id="9765" name="Coluna9765" dataDxfId="6619" dataCellStyle="Normal 2 2 3 2"/>
    <tableColumn id="9766" name="Coluna9766" dataDxfId="6618" dataCellStyle="Normal 2 2 3 2"/>
    <tableColumn id="9767" name="Coluna9767" dataDxfId="6617" dataCellStyle="Normal 2 2 3 2"/>
    <tableColumn id="9768" name="Coluna9768" dataDxfId="6616" dataCellStyle="Normal 2 2 3 2"/>
    <tableColumn id="9769" name="Coluna9769" dataDxfId="6615" dataCellStyle="Normal 2 2 3 2"/>
    <tableColumn id="9770" name="Coluna9770" dataDxfId="6614" dataCellStyle="Normal 2 2 3 2"/>
    <tableColumn id="9771" name="Coluna9771" dataDxfId="6613" dataCellStyle="Normal 2 2 3 2"/>
    <tableColumn id="9772" name="Coluna9772" dataDxfId="6612" dataCellStyle="Normal 2 2 3 2"/>
    <tableColumn id="9773" name="Coluna9773" dataDxfId="6611" dataCellStyle="Normal 2 2 3 2"/>
    <tableColumn id="9774" name="Coluna9774" dataDxfId="6610" dataCellStyle="Normal 2 2 3 2"/>
    <tableColumn id="9775" name="Coluna9775" dataDxfId="6609" dataCellStyle="Normal 2 2 3 2"/>
    <tableColumn id="9776" name="Coluna9776" dataDxfId="6608" dataCellStyle="Normal 2 2 3 2"/>
    <tableColumn id="9777" name="Coluna9777" dataDxfId="6607" dataCellStyle="Normal 2 2 3 2"/>
    <tableColumn id="9778" name="Coluna9778" dataDxfId="6606" dataCellStyle="Normal 2 2 3 2"/>
    <tableColumn id="9779" name="Coluna9779" dataDxfId="6605" dataCellStyle="Normal 2 2 3 2"/>
    <tableColumn id="9780" name="Coluna9780" dataDxfId="6604" dataCellStyle="Normal 2 2 3 2"/>
    <tableColumn id="9781" name="Coluna9781" dataDxfId="6603" dataCellStyle="Normal 2 2 3 2"/>
    <tableColumn id="9782" name="Coluna9782" dataDxfId="6602" dataCellStyle="Normal 2 2 3 2"/>
    <tableColumn id="9783" name="Coluna9783" dataDxfId="6601" dataCellStyle="Normal 2 2 3 2"/>
    <tableColumn id="9784" name="Coluna9784" dataDxfId="6600" dataCellStyle="Normal 2 2 3 2"/>
    <tableColumn id="9785" name="Coluna9785" dataDxfId="6599" dataCellStyle="Normal 2 2 3 2"/>
    <tableColumn id="9786" name="Coluna9786" dataDxfId="6598" dataCellStyle="Normal 2 2 3 2"/>
    <tableColumn id="9787" name="Coluna9787" dataDxfId="6597" dataCellStyle="Normal 2 2 3 2"/>
    <tableColumn id="9788" name="Coluna9788" dataDxfId="6596" dataCellStyle="Normal 2 2 3 2"/>
    <tableColumn id="9789" name="Coluna9789" dataDxfId="6595" dataCellStyle="Normal 2 2 3 2"/>
    <tableColumn id="9790" name="Coluna9790" dataDxfId="6594" dataCellStyle="Normal 2 2 3 2"/>
    <tableColumn id="9791" name="Coluna9791" dataDxfId="6593" dataCellStyle="Normal 2 2 3 2"/>
    <tableColumn id="9792" name="Coluna9792" dataDxfId="6592" dataCellStyle="Normal 2 2 3 2"/>
    <tableColumn id="9793" name="Coluna9793" dataDxfId="6591" dataCellStyle="Normal 2 2 3 2"/>
    <tableColumn id="9794" name="Coluna9794" dataDxfId="6590" dataCellStyle="Normal 2 2 3 2"/>
    <tableColumn id="9795" name="Coluna9795" dataDxfId="6589" dataCellStyle="Normal 2 2 3 2"/>
    <tableColumn id="9796" name="Coluna9796" dataDxfId="6588" dataCellStyle="Normal 2 2 3 2"/>
    <tableColumn id="9797" name="Coluna9797" dataDxfId="6587" dataCellStyle="Normal 2 2 3 2"/>
    <tableColumn id="9798" name="Coluna9798" dataDxfId="6586" dataCellStyle="Normal 2 2 3 2"/>
    <tableColumn id="9799" name="Coluna9799" dataDxfId="6585" dataCellStyle="Normal 2 2 3 2"/>
    <tableColumn id="9800" name="Coluna9800" dataDxfId="6584" dataCellStyle="Normal 2 2 3 2"/>
    <tableColumn id="9801" name="Coluna9801" dataDxfId="6583" dataCellStyle="Normal 2 2 3 2"/>
    <tableColumn id="9802" name="Coluna9802" dataDxfId="6582" dataCellStyle="Normal 2 2 3 2"/>
    <tableColumn id="9803" name="Coluna9803" dataDxfId="6581" dataCellStyle="Normal 2 2 3 2"/>
    <tableColumn id="9804" name="Coluna9804" dataDxfId="6580" dataCellStyle="Normal 2 2 3 2"/>
    <tableColumn id="9805" name="Coluna9805" dataDxfId="6579" dataCellStyle="Normal 2 2 3 2"/>
    <tableColumn id="9806" name="Coluna9806" dataDxfId="6578" dataCellStyle="Normal 2 2 3 2"/>
    <tableColumn id="9807" name="Coluna9807" dataDxfId="6577" dataCellStyle="Normal 2 2 3 2"/>
    <tableColumn id="9808" name="Coluna9808" dataDxfId="6576" dataCellStyle="Normal 2 2 3 2"/>
    <tableColumn id="9809" name="Coluna9809" dataDxfId="6575" dataCellStyle="Normal 2 2 3 2"/>
    <tableColumn id="9810" name="Coluna9810" dataDxfId="6574" dataCellStyle="Normal 2 2 3 2"/>
    <tableColumn id="9811" name="Coluna9811" dataDxfId="6573" dataCellStyle="Normal 2 2 3 2"/>
    <tableColumn id="9812" name="Coluna9812" dataDxfId="6572" dataCellStyle="Normal 2 2 3 2"/>
    <tableColumn id="9813" name="Coluna9813" dataDxfId="6571" dataCellStyle="Normal 2 2 3 2"/>
    <tableColumn id="9814" name="Coluna9814" dataDxfId="6570" dataCellStyle="Normal 2 2 3 2"/>
    <tableColumn id="9815" name="Coluna9815" dataDxfId="6569" dataCellStyle="Normal 2 2 3 2"/>
    <tableColumn id="9816" name="Coluna9816" dataDxfId="6568" dataCellStyle="Normal 2 2 3 2"/>
    <tableColumn id="9817" name="Coluna9817" dataDxfId="6567" dataCellStyle="Normal 2 2 3 2"/>
    <tableColumn id="9818" name="Coluna9818" dataDxfId="6566" dataCellStyle="Normal 2 2 3 2"/>
    <tableColumn id="9819" name="Coluna9819" dataDxfId="6565" dataCellStyle="Normal 2 2 3 2"/>
    <tableColumn id="9820" name="Coluna9820" dataDxfId="6564" dataCellStyle="Normal 2 2 3 2"/>
    <tableColumn id="9821" name="Coluna9821" dataDxfId="6563" dataCellStyle="Normal 2 2 3 2"/>
    <tableColumn id="9822" name="Coluna9822" dataDxfId="6562" dataCellStyle="Normal 2 2 3 2"/>
    <tableColumn id="9823" name="Coluna9823" dataDxfId="6561" dataCellStyle="Normal 2 2 3 2"/>
    <tableColumn id="9824" name="Coluna9824" dataDxfId="6560" dataCellStyle="Normal 2 2 3 2"/>
    <tableColumn id="9825" name="Coluna9825" dataDxfId="6559" dataCellStyle="Normal 2 2 3 2"/>
    <tableColumn id="9826" name="Coluna9826" dataDxfId="6558" dataCellStyle="Normal 2 2 3 2"/>
    <tableColumn id="9827" name="Coluna9827" dataDxfId="6557" dataCellStyle="Normal 2 2 3 2"/>
    <tableColumn id="9828" name="Coluna9828" dataDxfId="6556" dataCellStyle="Normal 2 2 3 2"/>
    <tableColumn id="9829" name="Coluna9829" dataDxfId="6555" dataCellStyle="Normal 2 2 3 2"/>
    <tableColumn id="9830" name="Coluna9830" dataDxfId="6554" dataCellStyle="Normal 2 2 3 2"/>
    <tableColumn id="9831" name="Coluna9831" dataDxfId="6553" dataCellStyle="Normal 2 2 3 2"/>
    <tableColumn id="9832" name="Coluna9832" dataDxfId="6552" dataCellStyle="Normal 2 2 3 2"/>
    <tableColumn id="9833" name="Coluna9833" dataDxfId="6551" dataCellStyle="Normal 2 2 3 2"/>
    <tableColumn id="9834" name="Coluna9834" dataDxfId="6550" dataCellStyle="Normal 2 2 3 2"/>
    <tableColumn id="9835" name="Coluna9835" dataDxfId="6549" dataCellStyle="Normal 2 2 3 2"/>
    <tableColumn id="9836" name="Coluna9836" dataDxfId="6548" dataCellStyle="Normal 2 2 3 2"/>
    <tableColumn id="9837" name="Coluna9837" dataDxfId="6547" dataCellStyle="Normal 2 2 3 2"/>
    <tableColumn id="9838" name="Coluna9838" dataDxfId="6546" dataCellStyle="Normal 2 2 3 2"/>
    <tableColumn id="9839" name="Coluna9839" dataDxfId="6545" dataCellStyle="Normal 2 2 3 2"/>
    <tableColumn id="9840" name="Coluna9840" dataDxfId="6544" dataCellStyle="Normal 2 2 3 2"/>
    <tableColumn id="9841" name="Coluna9841" dataDxfId="6543" dataCellStyle="Normal 2 2 3 2"/>
    <tableColumn id="9842" name="Coluna9842" dataDxfId="6542" dataCellStyle="Normal 2 2 3 2"/>
    <tableColumn id="9843" name="Coluna9843" dataDxfId="6541" dataCellStyle="Normal 2 2 3 2"/>
    <tableColumn id="9844" name="Coluna9844" dataDxfId="6540" dataCellStyle="Normal 2 2 3 2"/>
    <tableColumn id="9845" name="Coluna9845" dataDxfId="6539" dataCellStyle="Normal 2 2 3 2"/>
    <tableColumn id="9846" name="Coluna9846" dataDxfId="6538" dataCellStyle="Normal 2 2 3 2"/>
    <tableColumn id="9847" name="Coluna9847" dataDxfId="6537" dataCellStyle="Normal 2 2 3 2"/>
    <tableColumn id="9848" name="Coluna9848" dataDxfId="6536" dataCellStyle="Normal 2 2 3 2"/>
    <tableColumn id="9849" name="Coluna9849" dataDxfId="6535" dataCellStyle="Normal 2 2 3 2"/>
    <tableColumn id="9850" name="Coluna9850" dataDxfId="6534" dataCellStyle="Normal 2 2 3 2"/>
    <tableColumn id="9851" name="Coluna9851" dataDxfId="6533" dataCellStyle="Normal 2 2 3 2"/>
    <tableColumn id="9852" name="Coluna9852" dataDxfId="6532" dataCellStyle="Normal 2 2 3 2"/>
    <tableColumn id="9853" name="Coluna9853" dataDxfId="6531" dataCellStyle="Normal 2 2 3 2"/>
    <tableColumn id="9854" name="Coluna9854" dataDxfId="6530" dataCellStyle="Normal 2 2 3 2"/>
    <tableColumn id="9855" name="Coluna9855" dataDxfId="6529" dataCellStyle="Normal 2 2 3 2"/>
    <tableColumn id="9856" name="Coluna9856" dataDxfId="6528" dataCellStyle="Normal 2 2 3 2"/>
    <tableColumn id="9857" name="Coluna9857" dataDxfId="6527" dataCellStyle="Normal 2 2 3 2"/>
    <tableColumn id="9858" name="Coluna9858" dataDxfId="6526" dataCellStyle="Normal 2 2 3 2"/>
    <tableColumn id="9859" name="Coluna9859" dataDxfId="6525" dataCellStyle="Normal 2 2 3 2"/>
    <tableColumn id="9860" name="Coluna9860" dataDxfId="6524" dataCellStyle="Normal 2 2 3 2"/>
    <tableColumn id="9861" name="Coluna9861" dataDxfId="6523" dataCellStyle="Normal 2 2 3 2"/>
    <tableColumn id="9862" name="Coluna9862" dataDxfId="6522" dataCellStyle="Normal 2 2 3 2"/>
    <tableColumn id="9863" name="Coluna9863" dataDxfId="6521" dataCellStyle="Normal 2 2 3 2"/>
    <tableColumn id="9864" name="Coluna9864" dataDxfId="6520" dataCellStyle="Normal 2 2 3 2"/>
    <tableColumn id="9865" name="Coluna9865" dataDxfId="6519" dataCellStyle="Normal 2 2 3 2"/>
    <tableColumn id="9866" name="Coluna9866" dataDxfId="6518" dataCellStyle="Normal 2 2 3 2"/>
    <tableColumn id="9867" name="Coluna9867" dataDxfId="6517" dataCellStyle="Normal 2 2 3 2"/>
    <tableColumn id="9868" name="Coluna9868" dataDxfId="6516" dataCellStyle="Normal 2 2 3 2"/>
    <tableColumn id="9869" name="Coluna9869" dataDxfId="6515" dataCellStyle="Normal 2 2 3 2"/>
    <tableColumn id="9870" name="Coluna9870" dataDxfId="6514" dataCellStyle="Normal 2 2 3 2"/>
    <tableColumn id="9871" name="Coluna9871" dataDxfId="6513" dataCellStyle="Normal 2 2 3 2"/>
    <tableColumn id="9872" name="Coluna9872" dataDxfId="6512" dataCellStyle="Normal 2 2 3 2"/>
    <tableColumn id="9873" name="Coluna9873" dataDxfId="6511" dataCellStyle="Normal 2 2 3 2"/>
    <tableColumn id="9874" name="Coluna9874" dataDxfId="6510" dataCellStyle="Normal 2 2 3 2"/>
    <tableColumn id="9875" name="Coluna9875" dataDxfId="6509" dataCellStyle="Normal 2 2 3 2"/>
    <tableColumn id="9876" name="Coluna9876" dataDxfId="6508" dataCellStyle="Normal 2 2 3 2"/>
    <tableColumn id="9877" name="Coluna9877" dataDxfId="6507" dataCellStyle="Normal 2 2 3 2"/>
    <tableColumn id="9878" name="Coluna9878" dataDxfId="6506" dataCellStyle="Normal 2 2 3 2"/>
    <tableColumn id="9879" name="Coluna9879" dataDxfId="6505" dataCellStyle="Normal 2 2 3 2"/>
    <tableColumn id="9880" name="Coluna9880" dataDxfId="6504" dataCellStyle="Normal 2 2 3 2"/>
    <tableColumn id="9881" name="Coluna9881" dataDxfId="6503" dataCellStyle="Normal 2 2 3 2"/>
    <tableColumn id="9882" name="Coluna9882" dataDxfId="6502" dataCellStyle="Normal 2 2 3 2"/>
    <tableColumn id="9883" name="Coluna9883" dataDxfId="6501" dataCellStyle="Normal 2 2 3 2"/>
    <tableColumn id="9884" name="Coluna9884" dataDxfId="6500" dataCellStyle="Normal 2 2 3 2"/>
    <tableColumn id="9885" name="Coluna9885" dataDxfId="6499" dataCellStyle="Normal 2 2 3 2"/>
    <tableColumn id="9886" name="Coluna9886" dataDxfId="6498" dataCellStyle="Normal 2 2 3 2"/>
    <tableColumn id="9887" name="Coluna9887" dataDxfId="6497" dataCellStyle="Normal 2 2 3 2"/>
    <tableColumn id="9888" name="Coluna9888" dataDxfId="6496" dataCellStyle="Normal 2 2 3 2"/>
    <tableColumn id="9889" name="Coluna9889" dataDxfId="6495" dataCellStyle="Normal 2 2 3 2"/>
    <tableColumn id="9890" name="Coluna9890" dataDxfId="6494" dataCellStyle="Normal 2 2 3 2"/>
    <tableColumn id="9891" name="Coluna9891" dataDxfId="6493" dataCellStyle="Normal 2 2 3 2"/>
    <tableColumn id="9892" name="Coluna9892" dataDxfId="6492" dataCellStyle="Normal 2 2 3 2"/>
    <tableColumn id="9893" name="Coluna9893" dataDxfId="6491" dataCellStyle="Normal 2 2 3 2"/>
    <tableColumn id="9894" name="Coluna9894" dataDxfId="6490" dataCellStyle="Normal 2 2 3 2"/>
    <tableColumn id="9895" name="Coluna9895" dataDxfId="6489" dataCellStyle="Normal 2 2 3 2"/>
    <tableColumn id="9896" name="Coluna9896" dataDxfId="6488" dataCellStyle="Normal 2 2 3 2"/>
    <tableColumn id="9897" name="Coluna9897" dataDxfId="6487" dataCellStyle="Normal 2 2 3 2"/>
    <tableColumn id="9898" name="Coluna9898" dataDxfId="6486" dataCellStyle="Normal 2 2 3 2"/>
    <tableColumn id="9899" name="Coluna9899" dataDxfId="6485" dataCellStyle="Normal 2 2 3 2"/>
    <tableColumn id="9900" name="Coluna9900" dataDxfId="6484" dataCellStyle="Normal 2 2 3 2"/>
    <tableColumn id="9901" name="Coluna9901" dataDxfId="6483" dataCellStyle="Normal 2 2 3 2"/>
    <tableColumn id="9902" name="Coluna9902" dataDxfId="6482" dataCellStyle="Normal 2 2 3 2"/>
    <tableColumn id="9903" name="Coluna9903" dataDxfId="6481" dataCellStyle="Normal 2 2 3 2"/>
    <tableColumn id="9904" name="Coluna9904" dataDxfId="6480" dataCellStyle="Normal 2 2 3 2"/>
    <tableColumn id="9905" name="Coluna9905" dataDxfId="6479" dataCellStyle="Normal 2 2 3 2"/>
    <tableColumn id="9906" name="Coluna9906" dataDxfId="6478" dataCellStyle="Normal 2 2 3 2"/>
    <tableColumn id="9907" name="Coluna9907" dataDxfId="6477" dataCellStyle="Normal 2 2 3 2"/>
    <tableColumn id="9908" name="Coluna9908" dataDxfId="6476" dataCellStyle="Normal 2 2 3 2"/>
    <tableColumn id="9909" name="Coluna9909" dataDxfId="6475" dataCellStyle="Normal 2 2 3 2"/>
    <tableColumn id="9910" name="Coluna9910" dataDxfId="6474" dataCellStyle="Normal 2 2 3 2"/>
    <tableColumn id="9911" name="Coluna9911" dataDxfId="6473" dataCellStyle="Normal 2 2 3 2"/>
    <tableColumn id="9912" name="Coluna9912" dataDxfId="6472" dataCellStyle="Normal 2 2 3 2"/>
    <tableColumn id="9913" name="Coluna9913" dataDxfId="6471" dataCellStyle="Normal 2 2 3 2"/>
    <tableColumn id="9914" name="Coluna9914" dataDxfId="6470" dataCellStyle="Normal 2 2 3 2"/>
    <tableColumn id="9915" name="Coluna9915" dataDxfId="6469" dataCellStyle="Normal 2 2 3 2"/>
    <tableColumn id="9916" name="Coluna9916" dataDxfId="6468" dataCellStyle="Normal 2 2 3 2"/>
    <tableColumn id="9917" name="Coluna9917" dataDxfId="6467" dataCellStyle="Normal 2 2 3 2"/>
    <tableColumn id="9918" name="Coluna9918" dataDxfId="6466" dataCellStyle="Normal 2 2 3 2"/>
    <tableColumn id="9919" name="Coluna9919" dataDxfId="6465" dataCellStyle="Normal 2 2 3 2"/>
    <tableColumn id="9920" name="Coluna9920" dataDxfId="6464" dataCellStyle="Normal 2 2 3 2"/>
    <tableColumn id="9921" name="Coluna9921" dataDxfId="6463" dataCellStyle="Normal 2 2 3 2"/>
    <tableColumn id="9922" name="Coluna9922" dataDxfId="6462" dataCellStyle="Normal 2 2 3 2"/>
    <tableColumn id="9923" name="Coluna9923" dataDxfId="6461" dataCellStyle="Normal 2 2 3 2"/>
    <tableColumn id="9924" name="Coluna9924" dataDxfId="6460" dataCellStyle="Normal 2 2 3 2"/>
    <tableColumn id="9925" name="Coluna9925" dataDxfId="6459" dataCellStyle="Normal 2 2 3 2"/>
    <tableColumn id="9926" name="Coluna9926" dataDxfId="6458" dataCellStyle="Normal 2 2 3 2"/>
    <tableColumn id="9927" name="Coluna9927" dataDxfId="6457" dataCellStyle="Normal 2 2 3 2"/>
    <tableColumn id="9928" name="Coluna9928" dataDxfId="6456" dataCellStyle="Normal 2 2 3 2"/>
    <tableColumn id="9929" name="Coluna9929" dataDxfId="6455" dataCellStyle="Normal 2 2 3 2"/>
    <tableColumn id="9930" name="Coluna9930" dataDxfId="6454" dataCellStyle="Normal 2 2 3 2"/>
    <tableColumn id="9931" name="Coluna9931" dataDxfId="6453" dataCellStyle="Normal 2 2 3 2"/>
    <tableColumn id="9932" name="Coluna9932" dataDxfId="6452" dataCellStyle="Normal 2 2 3 2"/>
    <tableColumn id="9933" name="Coluna9933" dataDxfId="6451" dataCellStyle="Normal 2 2 3 2"/>
    <tableColumn id="9934" name="Coluna9934" dataDxfId="6450" dataCellStyle="Normal 2 2 3 2"/>
    <tableColumn id="9935" name="Coluna9935" dataDxfId="6449" dataCellStyle="Normal 2 2 3 2"/>
    <tableColumn id="9936" name="Coluna9936" dataDxfId="6448" dataCellStyle="Normal 2 2 3 2"/>
    <tableColumn id="9937" name="Coluna9937" dataDxfId="6447" dataCellStyle="Normal 2 2 3 2"/>
    <tableColumn id="9938" name="Coluna9938" dataDxfId="6446" dataCellStyle="Normal 2 2 3 2"/>
    <tableColumn id="9939" name="Coluna9939" dataDxfId="6445" dataCellStyle="Normal 2 2 3 2"/>
    <tableColumn id="9940" name="Coluna9940" dataDxfId="6444" dataCellStyle="Normal 2 2 3 2"/>
    <tableColumn id="9941" name="Coluna9941" dataDxfId="6443" dataCellStyle="Normal 2 2 3 2"/>
    <tableColumn id="9942" name="Coluna9942" dataDxfId="6442" dataCellStyle="Normal 2 2 3 2"/>
    <tableColumn id="9943" name="Coluna9943" dataDxfId="6441" dataCellStyle="Normal 2 2 3 2"/>
    <tableColumn id="9944" name="Coluna9944" dataDxfId="6440" dataCellStyle="Normal 2 2 3 2"/>
    <tableColumn id="9945" name="Coluna9945" dataDxfId="6439" dataCellStyle="Normal 2 2 3 2"/>
    <tableColumn id="9946" name="Coluna9946" dataDxfId="6438" dataCellStyle="Normal 2 2 3 2"/>
    <tableColumn id="9947" name="Coluna9947" dataDxfId="6437" dataCellStyle="Normal 2 2 3 2"/>
    <tableColumn id="9948" name="Coluna9948" dataDxfId="6436" dataCellStyle="Normal 2 2 3 2"/>
    <tableColumn id="9949" name="Coluna9949" dataDxfId="6435" dataCellStyle="Normal 2 2 3 2"/>
    <tableColumn id="9950" name="Coluna9950" dataDxfId="6434" dataCellStyle="Normal 2 2 3 2"/>
    <tableColumn id="9951" name="Coluna9951" dataDxfId="6433" dataCellStyle="Normal 2 2 3 2"/>
    <tableColumn id="9952" name="Coluna9952" dataDxfId="6432" dataCellStyle="Normal 2 2 3 2"/>
    <tableColumn id="9953" name="Coluna9953" dataDxfId="6431" dataCellStyle="Normal 2 2 3 2"/>
    <tableColumn id="9954" name="Coluna9954" dataDxfId="6430" dataCellStyle="Normal 2 2 3 2"/>
    <tableColumn id="9955" name="Coluna9955" dataDxfId="6429" dataCellStyle="Normal 2 2 3 2"/>
    <tableColumn id="9956" name="Coluna9956" dataDxfId="6428" dataCellStyle="Normal 2 2 3 2"/>
    <tableColumn id="9957" name="Coluna9957" dataDxfId="6427" dataCellStyle="Normal 2 2 3 2"/>
    <tableColumn id="9958" name="Coluna9958" dataDxfId="6426" dataCellStyle="Normal 2 2 3 2"/>
    <tableColumn id="9959" name="Coluna9959" dataDxfId="6425" dataCellStyle="Normal 2 2 3 2"/>
    <tableColumn id="9960" name="Coluna9960" dataDxfId="6424" dataCellStyle="Normal 2 2 3 2"/>
    <tableColumn id="9961" name="Coluna9961" dataDxfId="6423" dataCellStyle="Normal 2 2 3 2"/>
    <tableColumn id="9962" name="Coluna9962" dataDxfId="6422" dataCellStyle="Normal 2 2 3 2"/>
    <tableColumn id="9963" name="Coluna9963" dataDxfId="6421" dataCellStyle="Normal 2 2 3 2"/>
    <tableColumn id="9964" name="Coluna9964" dataDxfId="6420" dataCellStyle="Normal 2 2 3 2"/>
    <tableColumn id="9965" name="Coluna9965" dataDxfId="6419" dataCellStyle="Normal 2 2 3 2"/>
    <tableColumn id="9966" name="Coluna9966" dataDxfId="6418" dataCellStyle="Normal 2 2 3 2"/>
    <tableColumn id="9967" name="Coluna9967" dataDxfId="6417" dataCellStyle="Normal 2 2 3 2"/>
    <tableColumn id="9968" name="Coluna9968" dataDxfId="6416" dataCellStyle="Normal 2 2 3 2"/>
    <tableColumn id="9969" name="Coluna9969" dataDxfId="6415" dataCellStyle="Normal 2 2 3 2"/>
    <tableColumn id="9970" name="Coluna9970" dataDxfId="6414" dataCellStyle="Normal 2 2 3 2"/>
    <tableColumn id="9971" name="Coluna9971" dataDxfId="6413" dataCellStyle="Normal 2 2 3 2"/>
    <tableColumn id="9972" name="Coluna9972" dataDxfId="6412" dataCellStyle="Normal 2 2 3 2"/>
    <tableColumn id="9973" name="Coluna9973" dataDxfId="6411" dataCellStyle="Normal 2 2 3 2"/>
    <tableColumn id="9974" name="Coluna9974" dataDxfId="6410" dataCellStyle="Normal 2 2 3 2"/>
    <tableColumn id="9975" name="Coluna9975" dataDxfId="6409" dataCellStyle="Normal 2 2 3 2"/>
    <tableColumn id="9976" name="Coluna9976" dataDxfId="6408" dataCellStyle="Normal 2 2 3 2"/>
    <tableColumn id="9977" name="Coluna9977" dataDxfId="6407" dataCellStyle="Normal 2 2 3 2"/>
    <tableColumn id="9978" name="Coluna9978" dataDxfId="6406" dataCellStyle="Normal 2 2 3 2"/>
    <tableColumn id="9979" name="Coluna9979" dataDxfId="6405" dataCellStyle="Normal 2 2 3 2"/>
    <tableColumn id="9980" name="Coluna9980" dataDxfId="6404" dataCellStyle="Normal 2 2 3 2"/>
    <tableColumn id="9981" name="Coluna9981" dataDxfId="6403" dataCellStyle="Normal 2 2 3 2"/>
    <tableColumn id="9982" name="Coluna9982" dataDxfId="6402" dataCellStyle="Normal 2 2 3 2"/>
    <tableColumn id="9983" name="Coluna9983" dataDxfId="6401" dataCellStyle="Normal 2 2 3 2"/>
    <tableColumn id="9984" name="Coluna9984" dataDxfId="6400" dataCellStyle="Normal 2 2 3 2"/>
    <tableColumn id="9985" name="Coluna9985" dataDxfId="6399" dataCellStyle="Normal 2 2 3 2"/>
    <tableColumn id="9986" name="Coluna9986" dataDxfId="6398" dataCellStyle="Normal 2 2 3 2"/>
    <tableColumn id="9987" name="Coluna9987" dataDxfId="6397" dataCellStyle="Normal 2 2 3 2"/>
    <tableColumn id="9988" name="Coluna9988" dataDxfId="6396" dataCellStyle="Normal 2 2 3 2"/>
    <tableColumn id="9989" name="Coluna9989" dataDxfId="6395" dataCellStyle="Normal 2 2 3 2"/>
    <tableColumn id="9990" name="Coluna9990" dataDxfId="6394" dataCellStyle="Normal 2 2 3 2"/>
    <tableColumn id="9991" name="Coluna9991" dataDxfId="6393" dataCellStyle="Normal 2 2 3 2"/>
    <tableColumn id="9992" name="Coluna9992" dataDxfId="6392" dataCellStyle="Normal 2 2 3 2"/>
    <tableColumn id="9993" name="Coluna9993" dataDxfId="6391" dataCellStyle="Normal 2 2 3 2"/>
    <tableColumn id="9994" name="Coluna9994" dataDxfId="6390" dataCellStyle="Normal 2 2 3 2"/>
    <tableColumn id="9995" name="Coluna9995" dataDxfId="6389" dataCellStyle="Normal 2 2 3 2"/>
    <tableColumn id="9996" name="Coluna9996" dataDxfId="6388" dataCellStyle="Normal 2 2 3 2"/>
    <tableColumn id="9997" name="Coluna9997" dataDxfId="6387" dataCellStyle="Normal 2 2 3 2"/>
    <tableColumn id="9998" name="Coluna9998" dataDxfId="6386" dataCellStyle="Normal 2 2 3 2"/>
    <tableColumn id="9999" name="Coluna9999" dataDxfId="6385" dataCellStyle="Normal 2 2 3 2"/>
    <tableColumn id="10000" name="Coluna10000" dataDxfId="6384" dataCellStyle="Normal 2 2 3 2"/>
    <tableColumn id="10001" name="Coluna10001" dataDxfId="6383" dataCellStyle="Normal 2 2 3 2"/>
    <tableColumn id="10002" name="Coluna10002" dataDxfId="6382" dataCellStyle="Normal 2 2 3 2"/>
    <tableColumn id="10003" name="Coluna10003" dataDxfId="6381" dataCellStyle="Normal 2 2 3 2"/>
    <tableColumn id="10004" name="Coluna10004" dataDxfId="6380" dataCellStyle="Normal 2 2 3 2"/>
    <tableColumn id="10005" name="Coluna10005" dataDxfId="6379" dataCellStyle="Normal 2 2 3 2"/>
    <tableColumn id="10006" name="Coluna10006" dataDxfId="6378" dataCellStyle="Normal 2 2 3 2"/>
    <tableColumn id="10007" name="Coluna10007" dataDxfId="6377" dataCellStyle="Normal 2 2 3 2"/>
    <tableColumn id="10008" name="Coluna10008" dataDxfId="6376" dataCellStyle="Normal 2 2 3 2"/>
    <tableColumn id="10009" name="Coluna10009" dataDxfId="6375" dataCellStyle="Normal 2 2 3 2"/>
    <tableColumn id="10010" name="Coluna10010" dataDxfId="6374" dataCellStyle="Normal 2 2 3 2"/>
    <tableColumn id="10011" name="Coluna10011" dataDxfId="6373" dataCellStyle="Normal 2 2 3 2"/>
    <tableColumn id="10012" name="Coluna10012" dataDxfId="6372" dataCellStyle="Normal 2 2 3 2"/>
    <tableColumn id="10013" name="Coluna10013" dataDxfId="6371" dataCellStyle="Normal 2 2 3 2"/>
    <tableColumn id="10014" name="Coluna10014" dataDxfId="6370" dataCellStyle="Normal 2 2 3 2"/>
    <tableColumn id="10015" name="Coluna10015" dataDxfId="6369" dataCellStyle="Normal 2 2 3 2"/>
    <tableColumn id="10016" name="Coluna10016" dataDxfId="6368" dataCellStyle="Normal 2 2 3 2"/>
    <tableColumn id="10017" name="Coluna10017" dataDxfId="6367" dataCellStyle="Normal 2 2 3 2"/>
    <tableColumn id="10018" name="Coluna10018" dataDxfId="6366" dataCellStyle="Normal 2 2 3 2"/>
    <tableColumn id="10019" name="Coluna10019" dataDxfId="6365" dataCellStyle="Normal 2 2 3 2"/>
    <tableColumn id="10020" name="Coluna10020" dataDxfId="6364" dataCellStyle="Normal 2 2 3 2"/>
    <tableColumn id="10021" name="Coluna10021" dataDxfId="6363" dataCellStyle="Normal 2 2 3 2"/>
    <tableColumn id="10022" name="Coluna10022" dataDxfId="6362" dataCellStyle="Normal 2 2 3 2"/>
    <tableColumn id="10023" name="Coluna10023" dataDxfId="6361" dataCellStyle="Normal 2 2 3 2"/>
    <tableColumn id="10024" name="Coluna10024" dataDxfId="6360" dataCellStyle="Normal 2 2 3 2"/>
    <tableColumn id="10025" name="Coluna10025" dataDxfId="6359" dataCellStyle="Normal 2 2 3 2"/>
    <tableColumn id="10026" name="Coluna10026" dataDxfId="6358" dataCellStyle="Normal 2 2 3 2"/>
    <tableColumn id="10027" name="Coluna10027" dataDxfId="6357" dataCellStyle="Normal 2 2 3 2"/>
    <tableColumn id="10028" name="Coluna10028" dataDxfId="6356" dataCellStyle="Normal 2 2 3 2"/>
    <tableColumn id="10029" name="Coluna10029" dataDxfId="6355" dataCellStyle="Normal 2 2 3 2"/>
    <tableColumn id="10030" name="Coluna10030" dataDxfId="6354" dataCellStyle="Normal 2 2 3 2"/>
    <tableColumn id="10031" name="Coluna10031" dataDxfId="6353" dataCellStyle="Normal 2 2 3 2"/>
    <tableColumn id="10032" name="Coluna10032" dataDxfId="6352" dataCellStyle="Normal 2 2 3 2"/>
    <tableColumn id="10033" name="Coluna10033" dataDxfId="6351" dataCellStyle="Normal 2 2 3 2"/>
    <tableColumn id="10034" name="Coluna10034" dataDxfId="6350" dataCellStyle="Normal 2 2 3 2"/>
    <tableColumn id="10035" name="Coluna10035" dataDxfId="6349" dataCellStyle="Normal 2 2 3 2"/>
    <tableColumn id="10036" name="Coluna10036" dataDxfId="6348" dataCellStyle="Normal 2 2 3 2"/>
    <tableColumn id="10037" name="Coluna10037" dataDxfId="6347" dataCellStyle="Normal 2 2 3 2"/>
    <tableColumn id="10038" name="Coluna10038" dataDxfId="6346" dataCellStyle="Normal 2 2 3 2"/>
    <tableColumn id="10039" name="Coluna10039" dataDxfId="6345" dataCellStyle="Normal 2 2 3 2"/>
    <tableColumn id="10040" name="Coluna10040" dataDxfId="6344" dataCellStyle="Normal 2 2 3 2"/>
    <tableColumn id="10041" name="Coluna10041" dataDxfId="6343" dataCellStyle="Normal 2 2 3 2"/>
    <tableColumn id="10042" name="Coluna10042" dataDxfId="6342" dataCellStyle="Normal 2 2 3 2"/>
    <tableColumn id="10043" name="Coluna10043" dataDxfId="6341" dataCellStyle="Normal 2 2 3 2"/>
    <tableColumn id="10044" name="Coluna10044" dataDxfId="6340" dataCellStyle="Normal 2 2 3 2"/>
    <tableColumn id="10045" name="Coluna10045" dataDxfId="6339" dataCellStyle="Normal 2 2 3 2"/>
    <tableColumn id="10046" name="Coluna10046" dataDxfId="6338" dataCellStyle="Normal 2 2 3 2"/>
    <tableColumn id="10047" name="Coluna10047" dataDxfId="6337" dataCellStyle="Normal 2 2 3 2"/>
    <tableColumn id="10048" name="Coluna10048" dataDxfId="6336" dataCellStyle="Normal 2 2 3 2"/>
    <tableColumn id="10049" name="Coluna10049" dataDxfId="6335" dataCellStyle="Normal 2 2 3 2"/>
    <tableColumn id="10050" name="Coluna10050" dataDxfId="6334" dataCellStyle="Normal 2 2 3 2"/>
    <tableColumn id="10051" name="Coluna10051" dataDxfId="6333" dataCellStyle="Normal 2 2 3 2"/>
    <tableColumn id="10052" name="Coluna10052" dataDxfId="6332" dataCellStyle="Normal 2 2 3 2"/>
    <tableColumn id="10053" name="Coluna10053" dataDxfId="6331" dataCellStyle="Normal 2 2 3 2"/>
    <tableColumn id="10054" name="Coluna10054" dataDxfId="6330" dataCellStyle="Normal 2 2 3 2"/>
    <tableColumn id="10055" name="Coluna10055" dataDxfId="6329" dataCellStyle="Normal 2 2 3 2"/>
    <tableColumn id="10056" name="Coluna10056" dataDxfId="6328" dataCellStyle="Normal 2 2 3 2"/>
    <tableColumn id="10057" name="Coluna10057" dataDxfId="6327" dataCellStyle="Normal 2 2 3 2"/>
    <tableColumn id="10058" name="Coluna10058" dataDxfId="6326" dataCellStyle="Normal 2 2 3 2"/>
    <tableColumn id="10059" name="Coluna10059" dataDxfId="6325" dataCellStyle="Normal 2 2 3 2"/>
    <tableColumn id="10060" name="Coluna10060" dataDxfId="6324" dataCellStyle="Normal 2 2 3 2"/>
    <tableColumn id="10061" name="Coluna10061" dataDxfId="6323" dataCellStyle="Normal 2 2 3 2"/>
    <tableColumn id="10062" name="Coluna10062" dataDxfId="6322" dataCellStyle="Normal 2 2 3 2"/>
    <tableColumn id="10063" name="Coluna10063" dataDxfId="6321" dataCellStyle="Normal 2 2 3 2"/>
    <tableColumn id="10064" name="Coluna10064" dataDxfId="6320" dataCellStyle="Normal 2 2 3 2"/>
    <tableColumn id="10065" name="Coluna10065" dataDxfId="6319" dataCellStyle="Normal 2 2 3 2"/>
    <tableColumn id="10066" name="Coluna10066" dataDxfId="6318" dataCellStyle="Normal 2 2 3 2"/>
    <tableColumn id="10067" name="Coluna10067" dataDxfId="6317" dataCellStyle="Normal 2 2 3 2"/>
    <tableColumn id="10068" name="Coluna10068" dataDxfId="6316" dataCellStyle="Normal 2 2 3 2"/>
    <tableColumn id="10069" name="Coluna10069" dataDxfId="6315" dataCellStyle="Normal 2 2 3 2"/>
    <tableColumn id="10070" name="Coluna10070" dataDxfId="6314" dataCellStyle="Normal 2 2 3 2"/>
    <tableColumn id="10071" name="Coluna10071" dataDxfId="6313" dataCellStyle="Normal 2 2 3 2"/>
    <tableColumn id="10072" name="Coluna10072" dataDxfId="6312" dataCellStyle="Normal 2 2 3 2"/>
    <tableColumn id="10073" name="Coluna10073" dataDxfId="6311" dataCellStyle="Normal 2 2 3 2"/>
    <tableColumn id="10074" name="Coluna10074" dataDxfId="6310" dataCellStyle="Normal 2 2 3 2"/>
    <tableColumn id="10075" name="Coluna10075" dataDxfId="6309" dataCellStyle="Normal 2 2 3 2"/>
    <tableColumn id="10076" name="Coluna10076" dataDxfId="6308" dataCellStyle="Normal 2 2 3 2"/>
    <tableColumn id="10077" name="Coluna10077" dataDxfId="6307" dataCellStyle="Normal 2 2 3 2"/>
    <tableColumn id="10078" name="Coluna10078" dataDxfId="6306" dataCellStyle="Normal 2 2 3 2"/>
    <tableColumn id="10079" name="Coluna10079" dataDxfId="6305" dataCellStyle="Normal 2 2 3 2"/>
    <tableColumn id="10080" name="Coluna10080" dataDxfId="6304" dataCellStyle="Normal 2 2 3 2"/>
    <tableColumn id="10081" name="Coluna10081" dataDxfId="6303" dataCellStyle="Normal 2 2 3 2"/>
    <tableColumn id="10082" name="Coluna10082" dataDxfId="6302" dataCellStyle="Normal 2 2 3 2"/>
    <tableColumn id="10083" name="Coluna10083" dataDxfId="6301" dataCellStyle="Normal 2 2 3 2"/>
    <tableColumn id="10084" name="Coluna10084" dataDxfId="6300" dataCellStyle="Normal 2 2 3 2"/>
    <tableColumn id="10085" name="Coluna10085" dataDxfId="6299" dataCellStyle="Normal 2 2 3 2"/>
    <tableColumn id="10086" name="Coluna10086" dataDxfId="6298" dataCellStyle="Normal 2 2 3 2"/>
    <tableColumn id="10087" name="Coluna10087" dataDxfId="6297" dataCellStyle="Normal 2 2 3 2"/>
    <tableColumn id="10088" name="Coluna10088" dataDxfId="6296" dataCellStyle="Normal 2 2 3 2"/>
    <tableColumn id="10089" name="Coluna10089" dataDxfId="6295" dataCellStyle="Normal 2 2 3 2"/>
    <tableColumn id="10090" name="Coluna10090" dataDxfId="6294" dataCellStyle="Normal 2 2 3 2"/>
    <tableColumn id="10091" name="Coluna10091" dataDxfId="6293" dataCellStyle="Normal 2 2 3 2"/>
    <tableColumn id="10092" name="Coluna10092" dataDxfId="6292" dataCellStyle="Normal 2 2 3 2"/>
    <tableColumn id="10093" name="Coluna10093" dataDxfId="6291" dataCellStyle="Normal 2 2 3 2"/>
    <tableColumn id="10094" name="Coluna10094" dataDxfId="6290" dataCellStyle="Normal 2 2 3 2"/>
    <tableColumn id="10095" name="Coluna10095" dataDxfId="6289" dataCellStyle="Normal 2 2 3 2"/>
    <tableColumn id="10096" name="Coluna10096" dataDxfId="6288" dataCellStyle="Normal 2 2 3 2"/>
    <tableColumn id="10097" name="Coluna10097" dataDxfId="6287" dataCellStyle="Normal 2 2 3 2"/>
    <tableColumn id="10098" name="Coluna10098" dataDxfId="6286" dataCellStyle="Normal 2 2 3 2"/>
    <tableColumn id="10099" name="Coluna10099" dataDxfId="6285" dataCellStyle="Normal 2 2 3 2"/>
    <tableColumn id="10100" name="Coluna10100" dataDxfId="6284" dataCellStyle="Normal 2 2 3 2"/>
    <tableColumn id="10101" name="Coluna10101" dataDxfId="6283" dataCellStyle="Normal 2 2 3 2"/>
    <tableColumn id="10102" name="Coluna10102" dataDxfId="6282" dataCellStyle="Normal 2 2 3 2"/>
    <tableColumn id="10103" name="Coluna10103" dataDxfId="6281" dataCellStyle="Normal 2 2 3 2"/>
    <tableColumn id="10104" name="Coluna10104" dataDxfId="6280" dataCellStyle="Normal 2 2 3 2"/>
    <tableColumn id="10105" name="Coluna10105" dataDxfId="6279" dataCellStyle="Normal 2 2 3 2"/>
    <tableColumn id="10106" name="Coluna10106" dataDxfId="6278" dataCellStyle="Normal 2 2 3 2"/>
    <tableColumn id="10107" name="Coluna10107" dataDxfId="6277" dataCellStyle="Normal 2 2 3 2"/>
    <tableColumn id="10108" name="Coluna10108" dataDxfId="6276" dataCellStyle="Normal 2 2 3 2"/>
    <tableColumn id="10109" name="Coluna10109" dataDxfId="6275" dataCellStyle="Normal 2 2 3 2"/>
    <tableColumn id="10110" name="Coluna10110" dataDxfId="6274" dataCellStyle="Normal 2 2 3 2"/>
    <tableColumn id="10111" name="Coluna10111" dataDxfId="6273" dataCellStyle="Normal 2 2 3 2"/>
    <tableColumn id="10112" name="Coluna10112" dataDxfId="6272" dataCellStyle="Normal 2 2 3 2"/>
    <tableColumn id="10113" name="Coluna10113" dataDxfId="6271" dataCellStyle="Normal 2 2 3 2"/>
    <tableColumn id="10114" name="Coluna10114" dataDxfId="6270" dataCellStyle="Normal 2 2 3 2"/>
    <tableColumn id="10115" name="Coluna10115" dataDxfId="6269" dataCellStyle="Normal 2 2 3 2"/>
    <tableColumn id="10116" name="Coluna10116" dataDxfId="6268" dataCellStyle="Normal 2 2 3 2"/>
    <tableColumn id="10117" name="Coluna10117" dataDxfId="6267" dataCellStyle="Normal 2 2 3 2"/>
    <tableColumn id="10118" name="Coluna10118" dataDxfId="6266" dataCellStyle="Normal 2 2 3 2"/>
    <tableColumn id="10119" name="Coluna10119" dataDxfId="6265" dataCellStyle="Normal 2 2 3 2"/>
    <tableColumn id="10120" name="Coluna10120" dataDxfId="6264" dataCellStyle="Normal 2 2 3 2"/>
    <tableColumn id="10121" name="Coluna10121" dataDxfId="6263" dataCellStyle="Normal 2 2 3 2"/>
    <tableColumn id="10122" name="Coluna10122" dataDxfId="6262" dataCellStyle="Normal 2 2 3 2"/>
    <tableColumn id="10123" name="Coluna10123" dataDxfId="6261" dataCellStyle="Normal 2 2 3 2"/>
    <tableColumn id="10124" name="Coluna10124" dataDxfId="6260" dataCellStyle="Normal 2 2 3 2"/>
    <tableColumn id="10125" name="Coluna10125" dataDxfId="6259" dataCellStyle="Normal 2 2 3 2"/>
    <tableColumn id="10126" name="Coluna10126" dataDxfId="6258" dataCellStyle="Normal 2 2 3 2"/>
    <tableColumn id="10127" name="Coluna10127" dataDxfId="6257" dataCellStyle="Normal 2 2 3 2"/>
    <tableColumn id="10128" name="Coluna10128" dataDxfId="6256" dataCellStyle="Normal 2 2 3 2"/>
    <tableColumn id="10129" name="Coluna10129" dataDxfId="6255" dataCellStyle="Normal 2 2 3 2"/>
    <tableColumn id="10130" name="Coluna10130" dataDxfId="6254" dataCellStyle="Normal 2 2 3 2"/>
    <tableColumn id="10131" name="Coluna10131" dataDxfId="6253" dataCellStyle="Normal 2 2 3 2"/>
    <tableColumn id="10132" name="Coluna10132" dataDxfId="6252" dataCellStyle="Normal 2 2 3 2"/>
    <tableColumn id="10133" name="Coluna10133" dataDxfId="6251" dataCellStyle="Normal 2 2 3 2"/>
    <tableColumn id="10134" name="Coluna10134" dataDxfId="6250" dataCellStyle="Normal 2 2 3 2"/>
    <tableColumn id="10135" name="Coluna10135" dataDxfId="6249" dataCellStyle="Normal 2 2 3 2"/>
    <tableColumn id="10136" name="Coluna10136" dataDxfId="6248" dataCellStyle="Normal 2 2 3 2"/>
    <tableColumn id="10137" name="Coluna10137" dataDxfId="6247" dataCellStyle="Normal 2 2 3 2"/>
    <tableColumn id="10138" name="Coluna10138" dataDxfId="6246" dataCellStyle="Normal 2 2 3 2"/>
    <tableColumn id="10139" name="Coluna10139" dataDxfId="6245" dataCellStyle="Normal 2 2 3 2"/>
    <tableColumn id="10140" name="Coluna10140" dataDxfId="6244" dataCellStyle="Normal 2 2 3 2"/>
    <tableColumn id="10141" name="Coluna10141" dataDxfId="6243" dataCellStyle="Normal 2 2 3 2"/>
    <tableColumn id="10142" name="Coluna10142" dataDxfId="6242" dataCellStyle="Normal 2 2 3 2"/>
    <tableColumn id="10143" name="Coluna10143" dataDxfId="6241" dataCellStyle="Normal 2 2 3 2"/>
    <tableColumn id="10144" name="Coluna10144" dataDxfId="6240" dataCellStyle="Normal 2 2 3 2"/>
    <tableColumn id="10145" name="Coluna10145" dataDxfId="6239" dataCellStyle="Normal 2 2 3 2"/>
    <tableColumn id="10146" name="Coluna10146" dataDxfId="6238" dataCellStyle="Normal 2 2 3 2"/>
    <tableColumn id="10147" name="Coluna10147" dataDxfId="6237" dataCellStyle="Normal 2 2 3 2"/>
    <tableColumn id="10148" name="Coluna10148" dataDxfId="6236" dataCellStyle="Normal 2 2 3 2"/>
    <tableColumn id="10149" name="Coluna10149" dataDxfId="6235" dataCellStyle="Normal 2 2 3 2"/>
    <tableColumn id="10150" name="Coluna10150" dataDxfId="6234" dataCellStyle="Normal 2 2 3 2"/>
    <tableColumn id="10151" name="Coluna10151" dataDxfId="6233" dataCellStyle="Normal 2 2 3 2"/>
    <tableColumn id="10152" name="Coluna10152" dataDxfId="6232" dataCellStyle="Normal 2 2 3 2"/>
    <tableColumn id="10153" name="Coluna10153" dataDxfId="6231" dataCellStyle="Normal 2 2 3 2"/>
    <tableColumn id="10154" name="Coluna10154" dataDxfId="6230" dataCellStyle="Normal 2 2 3 2"/>
    <tableColumn id="10155" name="Coluna10155" dataDxfId="6229" dataCellStyle="Normal 2 2 3 2"/>
    <tableColumn id="10156" name="Coluna10156" dataDxfId="6228" dataCellStyle="Normal 2 2 3 2"/>
    <tableColumn id="10157" name="Coluna10157" dataDxfId="6227" dataCellStyle="Normal 2 2 3 2"/>
    <tableColumn id="10158" name="Coluna10158" dataDxfId="6226" dataCellStyle="Normal 2 2 3 2"/>
    <tableColumn id="10159" name="Coluna10159" dataDxfId="6225" dataCellStyle="Normal 2 2 3 2"/>
    <tableColumn id="10160" name="Coluna10160" dataDxfId="6224" dataCellStyle="Normal 2 2 3 2"/>
    <tableColumn id="10161" name="Coluna10161" dataDxfId="6223" dataCellStyle="Normal 2 2 3 2"/>
    <tableColumn id="10162" name="Coluna10162" dataDxfId="6222" dataCellStyle="Normal 2 2 3 2"/>
    <tableColumn id="10163" name="Coluna10163" dataDxfId="6221" dataCellStyle="Normal 2 2 3 2"/>
    <tableColumn id="10164" name="Coluna10164" dataDxfId="6220" dataCellStyle="Normal 2 2 3 2"/>
    <tableColumn id="10165" name="Coluna10165" dataDxfId="6219" dataCellStyle="Normal 2 2 3 2"/>
    <tableColumn id="10166" name="Coluna10166" dataDxfId="6218" dataCellStyle="Normal 2 2 3 2"/>
    <tableColumn id="10167" name="Coluna10167" dataDxfId="6217" dataCellStyle="Normal 2 2 3 2"/>
    <tableColumn id="10168" name="Coluna10168" dataDxfId="6216" dataCellStyle="Normal 2 2 3 2"/>
    <tableColumn id="10169" name="Coluna10169" dataDxfId="6215" dataCellStyle="Normal 2 2 3 2"/>
    <tableColumn id="10170" name="Coluna10170" dataDxfId="6214" dataCellStyle="Normal 2 2 3 2"/>
    <tableColumn id="10171" name="Coluna10171" dataDxfId="6213" dataCellStyle="Normal 2 2 3 2"/>
    <tableColumn id="10172" name="Coluna10172" dataDxfId="6212" dataCellStyle="Normal 2 2 3 2"/>
    <tableColumn id="10173" name="Coluna10173" dataDxfId="6211" dataCellStyle="Normal 2 2 3 2"/>
    <tableColumn id="10174" name="Coluna10174" dataDxfId="6210" dataCellStyle="Normal 2 2 3 2"/>
    <tableColumn id="10175" name="Coluna10175" dataDxfId="6209" dataCellStyle="Normal 2 2 3 2"/>
    <tableColumn id="10176" name="Coluna10176" dataDxfId="6208" dataCellStyle="Normal 2 2 3 2"/>
    <tableColumn id="10177" name="Coluna10177" dataDxfId="6207" dataCellStyle="Normal 2 2 3 2"/>
    <tableColumn id="10178" name="Coluna10178" dataDxfId="6206" dataCellStyle="Normal 2 2 3 2"/>
    <tableColumn id="10179" name="Coluna10179" dataDxfId="6205" dataCellStyle="Normal 2 2 3 2"/>
    <tableColumn id="10180" name="Coluna10180" dataDxfId="6204" dataCellStyle="Normal 2 2 3 2"/>
    <tableColumn id="10181" name="Coluna10181" dataDxfId="6203" dataCellStyle="Normal 2 2 3 2"/>
    <tableColumn id="10182" name="Coluna10182" dataDxfId="6202" dataCellStyle="Normal 2 2 3 2"/>
    <tableColumn id="10183" name="Coluna10183" dataDxfId="6201" dataCellStyle="Normal 2 2 3 2"/>
    <tableColumn id="10184" name="Coluna10184" dataDxfId="6200" dataCellStyle="Normal 2 2 3 2"/>
    <tableColumn id="10185" name="Coluna10185" dataDxfId="6199" dataCellStyle="Normal 2 2 3 2"/>
    <tableColumn id="10186" name="Coluna10186" dataDxfId="6198" dataCellStyle="Normal 2 2 3 2"/>
    <tableColumn id="10187" name="Coluna10187" dataDxfId="6197" dataCellStyle="Normal 2 2 3 2"/>
    <tableColumn id="10188" name="Coluna10188" dataDxfId="6196" dataCellStyle="Normal 2 2 3 2"/>
    <tableColumn id="10189" name="Coluna10189" dataDxfId="6195" dataCellStyle="Normal 2 2 3 2"/>
    <tableColumn id="10190" name="Coluna10190" dataDxfId="6194" dataCellStyle="Normal 2 2 3 2"/>
    <tableColumn id="10191" name="Coluna10191" dataDxfId="6193" dataCellStyle="Normal 2 2 3 2"/>
    <tableColumn id="10192" name="Coluna10192" dataDxfId="6192" dataCellStyle="Normal 2 2 3 2"/>
    <tableColumn id="10193" name="Coluna10193" dataDxfId="6191" dataCellStyle="Normal 2 2 3 2"/>
    <tableColumn id="10194" name="Coluna10194" dataDxfId="6190" dataCellStyle="Normal 2 2 3 2"/>
    <tableColumn id="10195" name="Coluna10195" dataDxfId="6189" dataCellStyle="Normal 2 2 3 2"/>
    <tableColumn id="10196" name="Coluna10196" dataDxfId="6188" dataCellStyle="Normal 2 2 3 2"/>
    <tableColumn id="10197" name="Coluna10197" dataDxfId="6187" dataCellStyle="Normal 2 2 3 2"/>
    <tableColumn id="10198" name="Coluna10198" dataDxfId="6186" dataCellStyle="Normal 2 2 3 2"/>
    <tableColumn id="10199" name="Coluna10199" dataDxfId="6185" dataCellStyle="Normal 2 2 3 2"/>
    <tableColumn id="10200" name="Coluna10200" dataDxfId="6184" dataCellStyle="Normal 2 2 3 2"/>
    <tableColumn id="10201" name="Coluna10201" dataDxfId="6183" dataCellStyle="Normal 2 2 3 2"/>
    <tableColumn id="10202" name="Coluna10202" dataDxfId="6182" dataCellStyle="Normal 2 2 3 2"/>
    <tableColumn id="10203" name="Coluna10203" dataDxfId="6181" dataCellStyle="Normal 2 2 3 2"/>
    <tableColumn id="10204" name="Coluna10204" dataDxfId="6180" dataCellStyle="Normal 2 2 3 2"/>
    <tableColumn id="10205" name="Coluna10205" dataDxfId="6179" dataCellStyle="Normal 2 2 3 2"/>
    <tableColumn id="10206" name="Coluna10206" dataDxfId="6178" dataCellStyle="Normal 2 2 3 2"/>
    <tableColumn id="10207" name="Coluna10207" dataDxfId="6177" dataCellStyle="Normal 2 2 3 2"/>
    <tableColumn id="10208" name="Coluna10208" dataDxfId="6176" dataCellStyle="Normal 2 2 3 2"/>
    <tableColumn id="10209" name="Coluna10209" dataDxfId="6175" dataCellStyle="Normal 2 2 3 2"/>
    <tableColumn id="10210" name="Coluna10210" dataDxfId="6174" dataCellStyle="Normal 2 2 3 2"/>
    <tableColumn id="10211" name="Coluna10211" dataDxfId="6173" dataCellStyle="Normal 2 2 3 2"/>
    <tableColumn id="10212" name="Coluna10212" dataDxfId="6172" dataCellStyle="Normal 2 2 3 2"/>
    <tableColumn id="10213" name="Coluna10213" dataDxfId="6171" dataCellStyle="Normal 2 2 3 2"/>
    <tableColumn id="10214" name="Coluna10214" dataDxfId="6170" dataCellStyle="Normal 2 2 3 2"/>
    <tableColumn id="10215" name="Coluna10215" dataDxfId="6169" dataCellStyle="Normal 2 2 3 2"/>
    <tableColumn id="10216" name="Coluna10216" dataDxfId="6168" dataCellStyle="Normal 2 2 3 2"/>
    <tableColumn id="10217" name="Coluna10217" dataDxfId="6167" dataCellStyle="Normal 2 2 3 2"/>
    <tableColumn id="10218" name="Coluna10218" dataDxfId="6166" dataCellStyle="Normal 2 2 3 2"/>
    <tableColumn id="10219" name="Coluna10219" dataDxfId="6165" dataCellStyle="Normal 2 2 3 2"/>
    <tableColumn id="10220" name="Coluna10220" dataDxfId="6164" dataCellStyle="Normal 2 2 3 2"/>
    <tableColumn id="10221" name="Coluna10221" dataDxfId="6163" dataCellStyle="Normal 2 2 3 2"/>
    <tableColumn id="10222" name="Coluna10222" dataDxfId="6162" dataCellStyle="Normal 2 2 3 2"/>
    <tableColumn id="10223" name="Coluna10223" dataDxfId="6161" dataCellStyle="Normal 2 2 3 2"/>
    <tableColumn id="10224" name="Coluna10224" dataDxfId="6160" dataCellStyle="Normal 2 2 3 2"/>
    <tableColumn id="10225" name="Coluna10225" dataDxfId="6159" dataCellStyle="Normal 2 2 3 2"/>
    <tableColumn id="10226" name="Coluna10226" dataDxfId="6158" dataCellStyle="Normal 2 2 3 2"/>
    <tableColumn id="10227" name="Coluna10227" dataDxfId="6157" dataCellStyle="Normal 2 2 3 2"/>
    <tableColumn id="10228" name="Coluna10228" dataDxfId="6156" dataCellStyle="Normal 2 2 3 2"/>
    <tableColumn id="10229" name="Coluna10229" dataDxfId="6155" dataCellStyle="Normal 2 2 3 2"/>
    <tableColumn id="10230" name="Coluna10230" dataDxfId="6154" dataCellStyle="Normal 2 2 3 2"/>
    <tableColumn id="10231" name="Coluna10231" dataDxfId="6153" dataCellStyle="Normal 2 2 3 2"/>
    <tableColumn id="10232" name="Coluna10232" dataDxfId="6152" dataCellStyle="Normal 2 2 3 2"/>
    <tableColumn id="10233" name="Coluna10233" dataDxfId="6151" dataCellStyle="Normal 2 2 3 2"/>
    <tableColumn id="10234" name="Coluna10234" dataDxfId="6150" dataCellStyle="Normal 2 2 3 2"/>
    <tableColumn id="10235" name="Coluna10235" dataDxfId="6149" dataCellStyle="Normal 2 2 3 2"/>
    <tableColumn id="10236" name="Coluna10236" dataDxfId="6148" dataCellStyle="Normal 2 2 3 2"/>
    <tableColumn id="10237" name="Coluna10237" dataDxfId="6147" dataCellStyle="Normal 2 2 3 2"/>
    <tableColumn id="10238" name="Coluna10238" dataDxfId="6146" dataCellStyle="Normal 2 2 3 2"/>
    <tableColumn id="10239" name="Coluna10239" dataDxfId="6145" dataCellStyle="Normal 2 2 3 2"/>
    <tableColumn id="10240" name="Coluna10240" dataDxfId="6144" dataCellStyle="Normal 2 2 3 2"/>
    <tableColumn id="10241" name="Coluna10241" dataDxfId="6143" dataCellStyle="Normal 2 2 3 2"/>
    <tableColumn id="10242" name="Coluna10242" dataDxfId="6142" dataCellStyle="Normal 2 2 3 2"/>
    <tableColumn id="10243" name="Coluna10243" dataDxfId="6141" dataCellStyle="Normal 2 2 3 2"/>
    <tableColumn id="10244" name="Coluna10244" dataDxfId="6140" dataCellStyle="Normal 2 2 3 2"/>
    <tableColumn id="10245" name="Coluna10245" dataDxfId="6139" dataCellStyle="Normal 2 2 3 2"/>
    <tableColumn id="10246" name="Coluna10246" dataDxfId="6138" dataCellStyle="Normal 2 2 3 2"/>
    <tableColumn id="10247" name="Coluna10247" dataDxfId="6137" dataCellStyle="Normal 2 2 3 2"/>
    <tableColumn id="10248" name="Coluna10248" dataDxfId="6136" dataCellStyle="Normal 2 2 3 2"/>
    <tableColumn id="10249" name="Coluna10249" dataDxfId="6135" dataCellStyle="Normal 2 2 3 2"/>
    <tableColumn id="10250" name="Coluna10250" dataDxfId="6134" dataCellStyle="Normal 2 2 3 2"/>
    <tableColumn id="10251" name="Coluna10251" dataDxfId="6133" dataCellStyle="Normal 2 2 3 2"/>
    <tableColumn id="10252" name="Coluna10252" dataDxfId="6132" dataCellStyle="Normal 2 2 3 2"/>
    <tableColumn id="10253" name="Coluna10253" dataDxfId="6131" dataCellStyle="Normal 2 2 3 2"/>
    <tableColumn id="10254" name="Coluna10254" dataDxfId="6130" dataCellStyle="Normal 2 2 3 2"/>
    <tableColumn id="10255" name="Coluna10255" dataDxfId="6129" dataCellStyle="Normal 2 2 3 2"/>
    <tableColumn id="10256" name="Coluna10256" dataDxfId="6128" dataCellStyle="Normal 2 2 3 2"/>
    <tableColumn id="10257" name="Coluna10257" dataDxfId="6127" dataCellStyle="Normal 2 2 3 2"/>
    <tableColumn id="10258" name="Coluna10258" dataDxfId="6126" dataCellStyle="Normal 2 2 3 2"/>
    <tableColumn id="10259" name="Coluna10259" dataDxfId="6125" dataCellStyle="Normal 2 2 3 2"/>
    <tableColumn id="10260" name="Coluna10260" dataDxfId="6124" dataCellStyle="Normal 2 2 3 2"/>
    <tableColumn id="10261" name="Coluna10261" dataDxfId="6123" dataCellStyle="Normal 2 2 3 2"/>
    <tableColumn id="10262" name="Coluna10262" dataDxfId="6122" dataCellStyle="Normal 2 2 3 2"/>
    <tableColumn id="10263" name="Coluna10263" dataDxfId="6121" dataCellStyle="Normal 2 2 3 2"/>
    <tableColumn id="10264" name="Coluna10264" dataDxfId="6120" dataCellStyle="Normal 2 2 3 2"/>
    <tableColumn id="10265" name="Coluna10265" dataDxfId="6119" dataCellStyle="Normal 2 2 3 2"/>
    <tableColumn id="10266" name="Coluna10266" dataDxfId="6118" dataCellStyle="Normal 2 2 3 2"/>
    <tableColumn id="10267" name="Coluna10267" dataDxfId="6117" dataCellStyle="Normal 2 2 3 2"/>
    <tableColumn id="10268" name="Coluna10268" dataDxfId="6116" dataCellStyle="Normal 2 2 3 2"/>
    <tableColumn id="10269" name="Coluna10269" dataDxfId="6115" dataCellStyle="Normal 2 2 3 2"/>
    <tableColumn id="10270" name="Coluna10270" dataDxfId="6114" dataCellStyle="Normal 2 2 3 2"/>
    <tableColumn id="10271" name="Coluna10271" dataDxfId="6113" dataCellStyle="Normal 2 2 3 2"/>
    <tableColumn id="10272" name="Coluna10272" dataDxfId="6112" dataCellStyle="Normal 2 2 3 2"/>
    <tableColumn id="10273" name="Coluna10273" dataDxfId="6111" dataCellStyle="Normal 2 2 3 2"/>
    <tableColumn id="10274" name="Coluna10274" dataDxfId="6110" dataCellStyle="Normal 2 2 3 2"/>
    <tableColumn id="10275" name="Coluna10275" dataDxfId="6109" dataCellStyle="Normal 2 2 3 2"/>
    <tableColumn id="10276" name="Coluna10276" dataDxfId="6108" dataCellStyle="Normal 2 2 3 2"/>
    <tableColumn id="10277" name="Coluna10277" dataDxfId="6107" dataCellStyle="Normal 2 2 3 2"/>
    <tableColumn id="10278" name="Coluna10278" dataDxfId="6106" dataCellStyle="Normal 2 2 3 2"/>
    <tableColumn id="10279" name="Coluna10279" dataDxfId="6105" dataCellStyle="Normal 2 2 3 2"/>
    <tableColumn id="10280" name="Coluna10280" dataDxfId="6104" dataCellStyle="Normal 2 2 3 2"/>
    <tableColumn id="10281" name="Coluna10281" dataDxfId="6103" dataCellStyle="Normal 2 2 3 2"/>
    <tableColumn id="10282" name="Coluna10282" dataDxfId="6102" dataCellStyle="Normal 2 2 3 2"/>
    <tableColumn id="10283" name="Coluna10283" dataDxfId="6101" dataCellStyle="Normal 2 2 3 2"/>
    <tableColumn id="10284" name="Coluna10284" dataDxfId="6100" dataCellStyle="Normal 2 2 3 2"/>
    <tableColumn id="10285" name="Coluna10285" dataDxfId="6099" dataCellStyle="Normal 2 2 3 2"/>
    <tableColumn id="10286" name="Coluna10286" dataDxfId="6098" dataCellStyle="Normal 2 2 3 2"/>
    <tableColumn id="10287" name="Coluna10287" dataDxfId="6097" dataCellStyle="Normal 2 2 3 2"/>
    <tableColumn id="10288" name="Coluna10288" dataDxfId="6096" dataCellStyle="Normal 2 2 3 2"/>
    <tableColumn id="10289" name="Coluna10289" dataDxfId="6095" dataCellStyle="Normal 2 2 3 2"/>
    <tableColumn id="10290" name="Coluna10290" dataDxfId="6094" dataCellStyle="Normal 2 2 3 2"/>
    <tableColumn id="10291" name="Coluna10291" dataDxfId="6093" dataCellStyle="Normal 2 2 3 2"/>
    <tableColumn id="10292" name="Coluna10292" dataDxfId="6092" dataCellStyle="Normal 2 2 3 2"/>
    <tableColumn id="10293" name="Coluna10293" dataDxfId="6091" dataCellStyle="Normal 2 2 3 2"/>
    <tableColumn id="10294" name="Coluna10294" dataDxfId="6090" dataCellStyle="Normal 2 2 3 2"/>
    <tableColumn id="10295" name="Coluna10295" dataDxfId="6089" dataCellStyle="Normal 2 2 3 2"/>
    <tableColumn id="10296" name="Coluna10296" dataDxfId="6088" dataCellStyle="Normal 2 2 3 2"/>
    <tableColumn id="10297" name="Coluna10297" dataDxfId="6087" dataCellStyle="Normal 2 2 3 2"/>
    <tableColumn id="10298" name="Coluna10298" dataDxfId="6086" dataCellStyle="Normal 2 2 3 2"/>
    <tableColumn id="10299" name="Coluna10299" dataDxfId="6085" dataCellStyle="Normal 2 2 3 2"/>
    <tableColumn id="10300" name="Coluna10300" dataDxfId="6084" dataCellStyle="Normal 2 2 3 2"/>
    <tableColumn id="10301" name="Coluna10301" dataDxfId="6083" dataCellStyle="Normal 2 2 3 2"/>
    <tableColumn id="10302" name="Coluna10302" dataDxfId="6082" dataCellStyle="Normal 2 2 3 2"/>
    <tableColumn id="10303" name="Coluna10303" dataDxfId="6081" dataCellStyle="Normal 2 2 3 2"/>
    <tableColumn id="10304" name="Coluna10304" dataDxfId="6080" dataCellStyle="Normal 2 2 3 2"/>
    <tableColumn id="10305" name="Coluna10305" dataDxfId="6079" dataCellStyle="Normal 2 2 3 2"/>
    <tableColumn id="10306" name="Coluna10306" dataDxfId="6078" dataCellStyle="Normal 2 2 3 2"/>
    <tableColumn id="10307" name="Coluna10307" dataDxfId="6077" dataCellStyle="Normal 2 2 3 2"/>
    <tableColumn id="10308" name="Coluna10308" dataDxfId="6076" dataCellStyle="Normal 2 2 3 2"/>
    <tableColumn id="10309" name="Coluna10309" dataDxfId="6075" dataCellStyle="Normal 2 2 3 2"/>
    <tableColumn id="10310" name="Coluna10310" dataDxfId="6074" dataCellStyle="Normal 2 2 3 2"/>
    <tableColumn id="10311" name="Coluna10311" dataDxfId="6073" dataCellStyle="Normal 2 2 3 2"/>
    <tableColumn id="10312" name="Coluna10312" dataDxfId="6072" dataCellStyle="Normal 2 2 3 2"/>
    <tableColumn id="10313" name="Coluna10313" dataDxfId="6071" dataCellStyle="Normal 2 2 3 2"/>
    <tableColumn id="10314" name="Coluna10314" dataDxfId="6070" dataCellStyle="Normal 2 2 3 2"/>
    <tableColumn id="10315" name="Coluna10315" dataDxfId="6069" dataCellStyle="Normal 2 2 3 2"/>
    <tableColumn id="10316" name="Coluna10316" dataDxfId="6068" dataCellStyle="Normal 2 2 3 2"/>
    <tableColumn id="10317" name="Coluna10317" dataDxfId="6067" dataCellStyle="Normal 2 2 3 2"/>
    <tableColumn id="10318" name="Coluna10318" dataDxfId="6066" dataCellStyle="Normal 2 2 3 2"/>
    <tableColumn id="10319" name="Coluna10319" dataDxfId="6065" dataCellStyle="Normal 2 2 3 2"/>
    <tableColumn id="10320" name="Coluna10320" dataDxfId="6064" dataCellStyle="Normal 2 2 3 2"/>
    <tableColumn id="10321" name="Coluna10321" dataDxfId="6063" dataCellStyle="Normal 2 2 3 2"/>
    <tableColumn id="10322" name="Coluna10322" dataDxfId="6062" dataCellStyle="Normal 2 2 3 2"/>
    <tableColumn id="10323" name="Coluna10323" dataDxfId="6061" dataCellStyle="Normal 2 2 3 2"/>
    <tableColumn id="10324" name="Coluna10324" dataDxfId="6060" dataCellStyle="Normal 2 2 3 2"/>
    <tableColumn id="10325" name="Coluna10325" dataDxfId="6059" dataCellStyle="Normal 2 2 3 2"/>
    <tableColumn id="10326" name="Coluna10326" dataDxfId="6058" dataCellStyle="Normal 2 2 3 2"/>
    <tableColumn id="10327" name="Coluna10327" dataDxfId="6057" dataCellStyle="Normal 2 2 3 2"/>
    <tableColumn id="10328" name="Coluna10328" dataDxfId="6056" dataCellStyle="Normal 2 2 3 2"/>
    <tableColumn id="10329" name="Coluna10329" dataDxfId="6055" dataCellStyle="Normal 2 2 3 2"/>
    <tableColumn id="10330" name="Coluna10330" dataDxfId="6054" dataCellStyle="Normal 2 2 3 2"/>
    <tableColumn id="10331" name="Coluna10331" dataDxfId="6053" dataCellStyle="Normal 2 2 3 2"/>
    <tableColumn id="10332" name="Coluna10332" dataDxfId="6052" dataCellStyle="Normal 2 2 3 2"/>
    <tableColumn id="10333" name="Coluna10333" dataDxfId="6051" dataCellStyle="Normal 2 2 3 2"/>
    <tableColumn id="10334" name="Coluna10334" dataDxfId="6050" dataCellStyle="Normal 2 2 3 2"/>
    <tableColumn id="10335" name="Coluna10335" dataDxfId="6049" dataCellStyle="Normal 2 2 3 2"/>
    <tableColumn id="10336" name="Coluna10336" dataDxfId="6048" dataCellStyle="Normal 2 2 3 2"/>
    <tableColumn id="10337" name="Coluna10337" dataDxfId="6047" dataCellStyle="Normal 2 2 3 2"/>
    <tableColumn id="10338" name="Coluna10338" dataDxfId="6046" dataCellStyle="Normal 2 2 3 2"/>
    <tableColumn id="10339" name="Coluna10339" dataDxfId="6045" dataCellStyle="Normal 2 2 3 2"/>
    <tableColumn id="10340" name="Coluna10340" dataDxfId="6044" dataCellStyle="Normal 2 2 3 2"/>
    <tableColumn id="10341" name="Coluna10341" dataDxfId="6043" dataCellStyle="Normal 2 2 3 2"/>
    <tableColumn id="10342" name="Coluna10342" dataDxfId="6042" dataCellStyle="Normal 2 2 3 2"/>
    <tableColumn id="10343" name="Coluna10343" dataDxfId="6041" dataCellStyle="Normal 2 2 3 2"/>
    <tableColumn id="10344" name="Coluna10344" dataDxfId="6040" dataCellStyle="Normal 2 2 3 2"/>
    <tableColumn id="10345" name="Coluna10345" dataDxfId="6039" dataCellStyle="Normal 2 2 3 2"/>
    <tableColumn id="10346" name="Coluna10346" dataDxfId="6038" dataCellStyle="Normal 2 2 3 2"/>
    <tableColumn id="10347" name="Coluna10347" dataDxfId="6037" dataCellStyle="Normal 2 2 3 2"/>
    <tableColumn id="10348" name="Coluna10348" dataDxfId="6036" dataCellStyle="Normal 2 2 3 2"/>
    <tableColumn id="10349" name="Coluna10349" dataDxfId="6035" dataCellStyle="Normal 2 2 3 2"/>
    <tableColumn id="10350" name="Coluna10350" dataDxfId="6034" dataCellStyle="Normal 2 2 3 2"/>
    <tableColumn id="10351" name="Coluna10351" dataDxfId="6033" dataCellStyle="Normal 2 2 3 2"/>
    <tableColumn id="10352" name="Coluna10352" dataDxfId="6032" dataCellStyle="Normal 2 2 3 2"/>
    <tableColumn id="10353" name="Coluna10353" dataDxfId="6031" dataCellStyle="Normal 2 2 3 2"/>
    <tableColumn id="10354" name="Coluna10354" dataDxfId="6030" dataCellStyle="Normal 2 2 3 2"/>
    <tableColumn id="10355" name="Coluna10355" dataDxfId="6029" dataCellStyle="Normal 2 2 3 2"/>
    <tableColumn id="10356" name="Coluna10356" dataDxfId="6028" dataCellStyle="Normal 2 2 3 2"/>
    <tableColumn id="10357" name="Coluna10357" dataDxfId="6027" dataCellStyle="Normal 2 2 3 2"/>
    <tableColumn id="10358" name="Coluna10358" dataDxfId="6026" dataCellStyle="Normal 2 2 3 2"/>
    <tableColumn id="10359" name="Coluna10359" dataDxfId="6025" dataCellStyle="Normal 2 2 3 2"/>
    <tableColumn id="10360" name="Coluna10360" dataDxfId="6024" dataCellStyle="Normal 2 2 3 2"/>
    <tableColumn id="10361" name="Coluna10361" dataDxfId="6023" dataCellStyle="Normal 2 2 3 2"/>
    <tableColumn id="10362" name="Coluna10362" dataDxfId="6022" dataCellStyle="Normal 2 2 3 2"/>
    <tableColumn id="10363" name="Coluna10363" dataDxfId="6021" dataCellStyle="Normal 2 2 3 2"/>
    <tableColumn id="10364" name="Coluna10364" dataDxfId="6020" dataCellStyle="Normal 2 2 3 2"/>
    <tableColumn id="10365" name="Coluna10365" dataDxfId="6019" dataCellStyle="Normal 2 2 3 2"/>
    <tableColumn id="10366" name="Coluna10366" dataDxfId="6018" dataCellStyle="Normal 2 2 3 2"/>
    <tableColumn id="10367" name="Coluna10367" dataDxfId="6017" dataCellStyle="Normal 2 2 3 2"/>
    <tableColumn id="10368" name="Coluna10368" dataDxfId="6016" dataCellStyle="Normal 2 2 3 2"/>
    <tableColumn id="10369" name="Coluna10369" dataDxfId="6015" dataCellStyle="Normal 2 2 3 2"/>
    <tableColumn id="10370" name="Coluna10370" dataDxfId="6014" dataCellStyle="Normal 2 2 3 2"/>
    <tableColumn id="10371" name="Coluna10371" dataDxfId="6013" dataCellStyle="Normal 2 2 3 2"/>
    <tableColumn id="10372" name="Coluna10372" dataDxfId="6012" dataCellStyle="Normal 2 2 3 2"/>
    <tableColumn id="10373" name="Coluna10373" dataDxfId="6011" dataCellStyle="Normal 2 2 3 2"/>
    <tableColumn id="10374" name="Coluna10374" dataDxfId="6010" dataCellStyle="Normal 2 2 3 2"/>
    <tableColumn id="10375" name="Coluna10375" dataDxfId="6009" dataCellStyle="Normal 2 2 3 2"/>
    <tableColumn id="10376" name="Coluna10376" dataDxfId="6008" dataCellStyle="Normal 2 2 3 2"/>
    <tableColumn id="10377" name="Coluna10377" dataDxfId="6007" dataCellStyle="Normal 2 2 3 2"/>
    <tableColumn id="10378" name="Coluna10378" dataDxfId="6006" dataCellStyle="Normal 2 2 3 2"/>
    <tableColumn id="10379" name="Coluna10379" dataDxfId="6005" dataCellStyle="Normal 2 2 3 2"/>
    <tableColumn id="10380" name="Coluna10380" dataDxfId="6004" dataCellStyle="Normal 2 2 3 2"/>
    <tableColumn id="10381" name="Coluna10381" dataDxfId="6003" dataCellStyle="Normal 2 2 3 2"/>
    <tableColumn id="10382" name="Coluna10382" dataDxfId="6002" dataCellStyle="Normal 2 2 3 2"/>
    <tableColumn id="10383" name="Coluna10383" dataDxfId="6001" dataCellStyle="Normal 2 2 3 2"/>
    <tableColumn id="10384" name="Coluna10384" dataDxfId="6000" dataCellStyle="Normal 2 2 3 2"/>
    <tableColumn id="10385" name="Coluna10385" dataDxfId="5999" dataCellStyle="Normal 2 2 3 2"/>
    <tableColumn id="10386" name="Coluna10386" dataDxfId="5998" dataCellStyle="Normal 2 2 3 2"/>
    <tableColumn id="10387" name="Coluna10387" dataDxfId="5997" dataCellStyle="Normal 2 2 3 2"/>
    <tableColumn id="10388" name="Coluna10388" dataDxfId="5996" dataCellStyle="Normal 2 2 3 2"/>
    <tableColumn id="10389" name="Coluna10389" dataDxfId="5995" dataCellStyle="Normal 2 2 3 2"/>
    <tableColumn id="10390" name="Coluna10390" dataDxfId="5994" dataCellStyle="Normal 2 2 3 2"/>
    <tableColumn id="10391" name="Coluna10391" dataDxfId="5993" dataCellStyle="Normal 2 2 3 2"/>
    <tableColumn id="10392" name="Coluna10392" dataDxfId="5992" dataCellStyle="Normal 2 2 3 2"/>
    <tableColumn id="10393" name="Coluna10393" dataDxfId="5991" dataCellStyle="Normal 2 2 3 2"/>
    <tableColumn id="10394" name="Coluna10394" dataDxfId="5990" dataCellStyle="Normal 2 2 3 2"/>
    <tableColumn id="10395" name="Coluna10395" dataDxfId="5989" dataCellStyle="Normal 2 2 3 2"/>
    <tableColumn id="10396" name="Coluna10396" dataDxfId="5988" dataCellStyle="Normal 2 2 3 2"/>
    <tableColumn id="10397" name="Coluna10397" dataDxfId="5987" dataCellStyle="Normal 2 2 3 2"/>
    <tableColumn id="10398" name="Coluna10398" dataDxfId="5986" dataCellStyle="Normal 2 2 3 2"/>
    <tableColumn id="10399" name="Coluna10399" dataDxfId="5985" dataCellStyle="Normal 2 2 3 2"/>
    <tableColumn id="10400" name="Coluna10400" dataDxfId="5984" dataCellStyle="Normal 2 2 3 2"/>
    <tableColumn id="10401" name="Coluna10401" dataDxfId="5983" dataCellStyle="Normal 2 2 3 2"/>
    <tableColumn id="10402" name="Coluna10402" dataDxfId="5982" dataCellStyle="Normal 2 2 3 2"/>
    <tableColumn id="10403" name="Coluna10403" dataDxfId="5981" dataCellStyle="Normal 2 2 3 2"/>
    <tableColumn id="10404" name="Coluna10404" dataDxfId="5980" dataCellStyle="Normal 2 2 3 2"/>
    <tableColumn id="10405" name="Coluna10405" dataDxfId="5979" dataCellStyle="Normal 2 2 3 2"/>
    <tableColumn id="10406" name="Coluna10406" dataDxfId="5978" dataCellStyle="Normal 2 2 3 2"/>
    <tableColumn id="10407" name="Coluna10407" dataDxfId="5977" dataCellStyle="Normal 2 2 3 2"/>
    <tableColumn id="10408" name="Coluna10408" dataDxfId="5976" dataCellStyle="Normal 2 2 3 2"/>
    <tableColumn id="10409" name="Coluna10409" dataDxfId="5975" dataCellStyle="Normal 2 2 3 2"/>
    <tableColumn id="10410" name="Coluna10410" dataDxfId="5974" dataCellStyle="Normal 2 2 3 2"/>
    <tableColumn id="10411" name="Coluna10411" dataDxfId="5973" dataCellStyle="Normal 2 2 3 2"/>
    <tableColumn id="10412" name="Coluna10412" dataDxfId="5972" dataCellStyle="Normal 2 2 3 2"/>
    <tableColumn id="10413" name="Coluna10413" dataDxfId="5971" dataCellStyle="Normal 2 2 3 2"/>
    <tableColumn id="10414" name="Coluna10414" dataDxfId="5970" dataCellStyle="Normal 2 2 3 2"/>
    <tableColumn id="10415" name="Coluna10415" dataDxfId="5969" dataCellStyle="Normal 2 2 3 2"/>
    <tableColumn id="10416" name="Coluna10416" dataDxfId="5968" dataCellStyle="Normal 2 2 3 2"/>
    <tableColumn id="10417" name="Coluna10417" dataDxfId="5967" dataCellStyle="Normal 2 2 3 2"/>
    <tableColumn id="10418" name="Coluna10418" dataDxfId="5966" dataCellStyle="Normal 2 2 3 2"/>
    <tableColumn id="10419" name="Coluna10419" dataDxfId="5965" dataCellStyle="Normal 2 2 3 2"/>
    <tableColumn id="10420" name="Coluna10420" dataDxfId="5964" dataCellStyle="Normal 2 2 3 2"/>
    <tableColumn id="10421" name="Coluna10421" dataDxfId="5963" dataCellStyle="Normal 2 2 3 2"/>
    <tableColumn id="10422" name="Coluna10422" dataDxfId="5962" dataCellStyle="Normal 2 2 3 2"/>
    <tableColumn id="10423" name="Coluna10423" dataDxfId="5961" dataCellStyle="Normal 2 2 3 2"/>
    <tableColumn id="10424" name="Coluna10424" dataDxfId="5960" dataCellStyle="Normal 2 2 3 2"/>
    <tableColumn id="10425" name="Coluna10425" dataDxfId="5959" dataCellStyle="Normal 2 2 3 2"/>
    <tableColumn id="10426" name="Coluna10426" dataDxfId="5958" dataCellStyle="Normal 2 2 3 2"/>
    <tableColumn id="10427" name="Coluna10427" dataDxfId="5957" dataCellStyle="Normal 2 2 3 2"/>
    <tableColumn id="10428" name="Coluna10428" dataDxfId="5956" dataCellStyle="Normal 2 2 3 2"/>
    <tableColumn id="10429" name="Coluna10429" dataDxfId="5955" dataCellStyle="Normal 2 2 3 2"/>
    <tableColumn id="10430" name="Coluna10430" dataDxfId="5954" dataCellStyle="Normal 2 2 3 2"/>
    <tableColumn id="10431" name="Coluna10431" dataDxfId="5953" dataCellStyle="Normal 2 2 3 2"/>
    <tableColumn id="10432" name="Coluna10432" dataDxfId="5952" dataCellStyle="Normal 2 2 3 2"/>
    <tableColumn id="10433" name="Coluna10433" dataDxfId="5951" dataCellStyle="Normal 2 2 3 2"/>
    <tableColumn id="10434" name="Coluna10434" dataDxfId="5950" dataCellStyle="Normal 2 2 3 2"/>
    <tableColumn id="10435" name="Coluna10435" dataDxfId="5949" dataCellStyle="Normal 2 2 3 2"/>
    <tableColumn id="10436" name="Coluna10436" dataDxfId="5948" dataCellStyle="Normal 2 2 3 2"/>
    <tableColumn id="10437" name="Coluna10437" dataDxfId="5947" dataCellStyle="Normal 2 2 3 2"/>
    <tableColumn id="10438" name="Coluna10438" dataDxfId="5946" dataCellStyle="Normal 2 2 3 2"/>
    <tableColumn id="10439" name="Coluna10439" dataDxfId="5945" dataCellStyle="Normal 2 2 3 2"/>
    <tableColumn id="10440" name="Coluna10440" dataDxfId="5944" dataCellStyle="Normal 2 2 3 2"/>
    <tableColumn id="10441" name="Coluna10441" dataDxfId="5943" dataCellStyle="Normal 2 2 3 2"/>
    <tableColumn id="10442" name="Coluna10442" dataDxfId="5942" dataCellStyle="Normal 2 2 3 2"/>
    <tableColumn id="10443" name="Coluna10443" dataDxfId="5941" dataCellStyle="Normal 2 2 3 2"/>
    <tableColumn id="10444" name="Coluna10444" dataDxfId="5940" dataCellStyle="Normal 2 2 3 2"/>
    <tableColumn id="10445" name="Coluna10445" dataDxfId="5939" dataCellStyle="Normal 2 2 3 2"/>
    <tableColumn id="10446" name="Coluna10446" dataDxfId="5938" dataCellStyle="Normal 2 2 3 2"/>
    <tableColumn id="10447" name="Coluna10447" dataDxfId="5937" dataCellStyle="Normal 2 2 3 2"/>
    <tableColumn id="10448" name="Coluna10448" dataDxfId="5936" dataCellStyle="Normal 2 2 3 2"/>
    <tableColumn id="10449" name="Coluna10449" dataDxfId="5935" dataCellStyle="Normal 2 2 3 2"/>
    <tableColumn id="10450" name="Coluna10450" dataDxfId="5934" dataCellStyle="Normal 2 2 3 2"/>
    <tableColumn id="10451" name="Coluna10451" dataDxfId="5933" dataCellStyle="Normal 2 2 3 2"/>
    <tableColumn id="10452" name="Coluna10452" dataDxfId="5932" dataCellStyle="Normal 2 2 3 2"/>
    <tableColumn id="10453" name="Coluna10453" dataDxfId="5931" dataCellStyle="Normal 2 2 3 2"/>
    <tableColumn id="10454" name="Coluna10454" dataDxfId="5930" dataCellStyle="Normal 2 2 3 2"/>
    <tableColumn id="10455" name="Coluna10455" dataDxfId="5929" dataCellStyle="Normal 2 2 3 2"/>
    <tableColumn id="10456" name="Coluna10456" dataDxfId="5928" dataCellStyle="Normal 2 2 3 2"/>
    <tableColumn id="10457" name="Coluna10457" dataDxfId="5927" dataCellStyle="Normal 2 2 3 2"/>
    <tableColumn id="10458" name="Coluna10458" dataDxfId="5926" dataCellStyle="Normal 2 2 3 2"/>
    <tableColumn id="10459" name="Coluna10459" dataDxfId="5925" dataCellStyle="Normal 2 2 3 2"/>
    <tableColumn id="10460" name="Coluna10460" dataDxfId="5924" dataCellStyle="Normal 2 2 3 2"/>
    <tableColumn id="10461" name="Coluna10461" dataDxfId="5923" dataCellStyle="Normal 2 2 3 2"/>
    <tableColumn id="10462" name="Coluna10462" dataDxfId="5922" dataCellStyle="Normal 2 2 3 2"/>
    <tableColumn id="10463" name="Coluna10463" dataDxfId="5921" dataCellStyle="Normal 2 2 3 2"/>
    <tableColumn id="10464" name="Coluna10464" dataDxfId="5920" dataCellStyle="Normal 2 2 3 2"/>
    <tableColumn id="10465" name="Coluna10465" dataDxfId="5919" dataCellStyle="Normal 2 2 3 2"/>
    <tableColumn id="10466" name="Coluna10466" dataDxfId="5918" dataCellStyle="Normal 2 2 3 2"/>
    <tableColumn id="10467" name="Coluna10467" dataDxfId="5917" dataCellStyle="Normal 2 2 3 2"/>
    <tableColumn id="10468" name="Coluna10468" dataDxfId="5916" dataCellStyle="Normal 2 2 3 2"/>
    <tableColumn id="10469" name="Coluna10469" dataDxfId="5915" dataCellStyle="Normal 2 2 3 2"/>
    <tableColumn id="10470" name="Coluna10470" dataDxfId="5914" dataCellStyle="Normal 2 2 3 2"/>
    <tableColumn id="10471" name="Coluna10471" dataDxfId="5913" dataCellStyle="Normal 2 2 3 2"/>
    <tableColumn id="10472" name="Coluna10472" dataDxfId="5912" dataCellStyle="Normal 2 2 3 2"/>
    <tableColumn id="10473" name="Coluna10473" dataDxfId="5911" dataCellStyle="Normal 2 2 3 2"/>
    <tableColumn id="10474" name="Coluna10474" dataDxfId="5910" dataCellStyle="Normal 2 2 3 2"/>
    <tableColumn id="10475" name="Coluna10475" dataDxfId="5909" dataCellStyle="Normal 2 2 3 2"/>
    <tableColumn id="10476" name="Coluna10476" dataDxfId="5908" dataCellStyle="Normal 2 2 3 2"/>
    <tableColumn id="10477" name="Coluna10477" dataDxfId="5907" dataCellStyle="Normal 2 2 3 2"/>
    <tableColumn id="10478" name="Coluna10478" dataDxfId="5906" dataCellStyle="Normal 2 2 3 2"/>
    <tableColumn id="10479" name="Coluna10479" dataDxfId="5905" dataCellStyle="Normal 2 2 3 2"/>
    <tableColumn id="10480" name="Coluna10480" dataDxfId="5904" dataCellStyle="Normal 2 2 3 2"/>
    <tableColumn id="10481" name="Coluna10481" dataDxfId="5903" dataCellStyle="Normal 2 2 3 2"/>
    <tableColumn id="10482" name="Coluna10482" dataDxfId="5902" dataCellStyle="Normal 2 2 3 2"/>
    <tableColumn id="10483" name="Coluna10483" dataDxfId="5901" dataCellStyle="Normal 2 2 3 2"/>
    <tableColumn id="10484" name="Coluna10484" dataDxfId="5900" dataCellStyle="Normal 2 2 3 2"/>
    <tableColumn id="10485" name="Coluna10485" dataDxfId="5899" dataCellStyle="Normal 2 2 3 2"/>
    <tableColumn id="10486" name="Coluna10486" dataDxfId="5898" dataCellStyle="Normal 2 2 3 2"/>
    <tableColumn id="10487" name="Coluna10487" dataDxfId="5897" dataCellStyle="Normal 2 2 3 2"/>
    <tableColumn id="10488" name="Coluna10488" dataDxfId="5896" dataCellStyle="Normal 2 2 3 2"/>
    <tableColumn id="10489" name="Coluna10489" dataDxfId="5895" dataCellStyle="Normal 2 2 3 2"/>
    <tableColumn id="10490" name="Coluna10490" dataDxfId="5894" dataCellStyle="Normal 2 2 3 2"/>
    <tableColumn id="10491" name="Coluna10491" dataDxfId="5893" dataCellStyle="Normal 2 2 3 2"/>
    <tableColumn id="10492" name="Coluna10492" dataDxfId="5892" dataCellStyle="Normal 2 2 3 2"/>
    <tableColumn id="10493" name="Coluna10493" dataDxfId="5891" dataCellStyle="Normal 2 2 3 2"/>
    <tableColumn id="10494" name="Coluna10494" dataDxfId="5890" dataCellStyle="Normal 2 2 3 2"/>
    <tableColumn id="10495" name="Coluna10495" dataDxfId="5889" dataCellStyle="Normal 2 2 3 2"/>
    <tableColumn id="10496" name="Coluna10496" dataDxfId="5888" dataCellStyle="Normal 2 2 3 2"/>
    <tableColumn id="10497" name="Coluna10497" dataDxfId="5887" dataCellStyle="Normal 2 2 3 2"/>
    <tableColumn id="10498" name="Coluna10498" dataDxfId="5886" dataCellStyle="Normal 2 2 3 2"/>
    <tableColumn id="10499" name="Coluna10499" dataDxfId="5885" dataCellStyle="Normal 2 2 3 2"/>
    <tableColumn id="10500" name="Coluna10500" dataDxfId="5884" dataCellStyle="Normal 2 2 3 2"/>
    <tableColumn id="10501" name="Coluna10501" dataDxfId="5883" dataCellStyle="Normal 2 2 3 2"/>
    <tableColumn id="10502" name="Coluna10502" dataDxfId="5882" dataCellStyle="Normal 2 2 3 2"/>
    <tableColumn id="10503" name="Coluna10503" dataDxfId="5881" dataCellStyle="Normal 2 2 3 2"/>
    <tableColumn id="10504" name="Coluna10504" dataDxfId="5880" dataCellStyle="Normal 2 2 3 2"/>
    <tableColumn id="10505" name="Coluna10505" dataDxfId="5879" dataCellStyle="Normal 2 2 3 2"/>
    <tableColumn id="10506" name="Coluna10506" dataDxfId="5878" dataCellStyle="Normal 2 2 3 2"/>
    <tableColumn id="10507" name="Coluna10507" dataDxfId="5877" dataCellStyle="Normal 2 2 3 2"/>
    <tableColumn id="10508" name="Coluna10508" dataDxfId="5876" dataCellStyle="Normal 2 2 3 2"/>
    <tableColumn id="10509" name="Coluna10509" dataDxfId="5875" dataCellStyle="Normal 2 2 3 2"/>
    <tableColumn id="10510" name="Coluna10510" dataDxfId="5874" dataCellStyle="Normal 2 2 3 2"/>
    <tableColumn id="10511" name="Coluna10511" dataDxfId="5873" dataCellStyle="Normal 2 2 3 2"/>
    <tableColumn id="10512" name="Coluna10512" dataDxfId="5872" dataCellStyle="Normal 2 2 3 2"/>
    <tableColumn id="10513" name="Coluna10513" dataDxfId="5871" dataCellStyle="Normal 2 2 3 2"/>
    <tableColumn id="10514" name="Coluna10514" dataDxfId="5870" dataCellStyle="Normal 2 2 3 2"/>
    <tableColumn id="10515" name="Coluna10515" dataDxfId="5869" dataCellStyle="Normal 2 2 3 2"/>
    <tableColumn id="10516" name="Coluna10516" dataDxfId="5868" dataCellStyle="Normal 2 2 3 2"/>
    <tableColumn id="10517" name="Coluna10517" dataDxfId="5867" dataCellStyle="Normal 2 2 3 2"/>
    <tableColumn id="10518" name="Coluna10518" dataDxfId="5866" dataCellStyle="Normal 2 2 3 2"/>
    <tableColumn id="10519" name="Coluna10519" dataDxfId="5865" dataCellStyle="Normal 2 2 3 2"/>
    <tableColumn id="10520" name="Coluna10520" dataDxfId="5864" dataCellStyle="Normal 2 2 3 2"/>
    <tableColumn id="10521" name="Coluna10521" dataDxfId="5863" dataCellStyle="Normal 2 2 3 2"/>
    <tableColumn id="10522" name="Coluna10522" dataDxfId="5862" dataCellStyle="Normal 2 2 3 2"/>
    <tableColumn id="10523" name="Coluna10523" dataDxfId="5861" dataCellStyle="Normal 2 2 3 2"/>
    <tableColumn id="10524" name="Coluna10524" dataDxfId="5860" dataCellStyle="Normal 2 2 3 2"/>
    <tableColumn id="10525" name="Coluna10525" dataDxfId="5859" dataCellStyle="Normal 2 2 3 2"/>
    <tableColumn id="10526" name="Coluna10526" dataDxfId="5858" dataCellStyle="Normal 2 2 3 2"/>
    <tableColumn id="10527" name="Coluna10527" dataDxfId="5857" dataCellStyle="Normal 2 2 3 2"/>
    <tableColumn id="10528" name="Coluna10528" dataDxfId="5856" dataCellStyle="Normal 2 2 3 2"/>
    <tableColumn id="10529" name="Coluna10529" dataDxfId="5855" dataCellStyle="Normal 2 2 3 2"/>
    <tableColumn id="10530" name="Coluna10530" dataDxfId="5854" dataCellStyle="Normal 2 2 3 2"/>
    <tableColumn id="10531" name="Coluna10531" dataDxfId="5853" dataCellStyle="Normal 2 2 3 2"/>
    <tableColumn id="10532" name="Coluna10532" dataDxfId="5852" dataCellStyle="Normal 2 2 3 2"/>
    <tableColumn id="10533" name="Coluna10533" dataDxfId="5851" dataCellStyle="Normal 2 2 3 2"/>
    <tableColumn id="10534" name="Coluna10534" dataDxfId="5850" dataCellStyle="Normal 2 2 3 2"/>
    <tableColumn id="10535" name="Coluna10535" dataDxfId="5849" dataCellStyle="Normal 2 2 3 2"/>
    <tableColumn id="10536" name="Coluna10536" dataDxfId="5848" dataCellStyle="Normal 2 2 3 2"/>
    <tableColumn id="10537" name="Coluna10537" dataDxfId="5847" dataCellStyle="Normal 2 2 3 2"/>
    <tableColumn id="10538" name="Coluna10538" dataDxfId="5846" dataCellStyle="Normal 2 2 3 2"/>
    <tableColumn id="10539" name="Coluna10539" dataDxfId="5845" dataCellStyle="Normal 2 2 3 2"/>
    <tableColumn id="10540" name="Coluna10540" dataDxfId="5844" dataCellStyle="Normal 2 2 3 2"/>
    <tableColumn id="10541" name="Coluna10541" dataDxfId="5843" dataCellStyle="Normal 2 2 3 2"/>
    <tableColumn id="10542" name="Coluna10542" dataDxfId="5842" dataCellStyle="Normal 2 2 3 2"/>
    <tableColumn id="10543" name="Coluna10543" dataDxfId="5841" dataCellStyle="Normal 2 2 3 2"/>
    <tableColumn id="10544" name="Coluna10544" dataDxfId="5840" dataCellStyle="Normal 2 2 3 2"/>
    <tableColumn id="10545" name="Coluna10545" dataDxfId="5839" dataCellStyle="Normal 2 2 3 2"/>
    <tableColumn id="10546" name="Coluna10546" dataDxfId="5838" dataCellStyle="Normal 2 2 3 2"/>
    <tableColumn id="10547" name="Coluna10547" dataDxfId="5837" dataCellStyle="Normal 2 2 3 2"/>
    <tableColumn id="10548" name="Coluna10548" dataDxfId="5836" dataCellStyle="Normal 2 2 3 2"/>
    <tableColumn id="10549" name="Coluna10549" dataDxfId="5835" dataCellStyle="Normal 2 2 3 2"/>
    <tableColumn id="10550" name="Coluna10550" dataDxfId="5834" dataCellStyle="Normal 2 2 3 2"/>
    <tableColumn id="10551" name="Coluna10551" dataDxfId="5833" dataCellStyle="Normal 2 2 3 2"/>
    <tableColumn id="10552" name="Coluna10552" dataDxfId="5832" dataCellStyle="Normal 2 2 3 2"/>
    <tableColumn id="10553" name="Coluna10553" dataDxfId="5831" dataCellStyle="Normal 2 2 3 2"/>
    <tableColumn id="10554" name="Coluna10554" dataDxfId="5830" dataCellStyle="Normal 2 2 3 2"/>
    <tableColumn id="10555" name="Coluna10555" dataDxfId="5829" dataCellStyle="Normal 2 2 3 2"/>
    <tableColumn id="10556" name="Coluna10556" dataDxfId="5828" dataCellStyle="Normal 2 2 3 2"/>
    <tableColumn id="10557" name="Coluna10557" dataDxfId="5827" dataCellStyle="Normal 2 2 3 2"/>
    <tableColumn id="10558" name="Coluna10558" dataDxfId="5826" dataCellStyle="Normal 2 2 3 2"/>
    <tableColumn id="10559" name="Coluna10559" dataDxfId="5825" dataCellStyle="Normal 2 2 3 2"/>
    <tableColumn id="10560" name="Coluna10560" dataDxfId="5824" dataCellStyle="Normal 2 2 3 2"/>
    <tableColumn id="10561" name="Coluna10561" dataDxfId="5823" dataCellStyle="Normal 2 2 3 2"/>
    <tableColumn id="10562" name="Coluna10562" dataDxfId="5822" dataCellStyle="Normal 2 2 3 2"/>
    <tableColumn id="10563" name="Coluna10563" dataDxfId="5821" dataCellStyle="Normal 2 2 3 2"/>
    <tableColumn id="10564" name="Coluna10564" dataDxfId="5820" dataCellStyle="Normal 2 2 3 2"/>
    <tableColumn id="10565" name="Coluna10565" dataDxfId="5819" dataCellStyle="Normal 2 2 3 2"/>
    <tableColumn id="10566" name="Coluna10566" dataDxfId="5818" dataCellStyle="Normal 2 2 3 2"/>
    <tableColumn id="10567" name="Coluna10567" dataDxfId="5817" dataCellStyle="Normal 2 2 3 2"/>
    <tableColumn id="10568" name="Coluna10568" dataDxfId="5816" dataCellStyle="Normal 2 2 3 2"/>
    <tableColumn id="10569" name="Coluna10569" dataDxfId="5815" dataCellStyle="Normal 2 2 3 2"/>
    <tableColumn id="10570" name="Coluna10570" dataDxfId="5814" dataCellStyle="Normal 2 2 3 2"/>
    <tableColumn id="10571" name="Coluna10571" dataDxfId="5813" dataCellStyle="Normal 2 2 3 2"/>
    <tableColumn id="10572" name="Coluna10572" dataDxfId="5812" dataCellStyle="Normal 2 2 3 2"/>
    <tableColumn id="10573" name="Coluna10573" dataDxfId="5811" dataCellStyle="Normal 2 2 3 2"/>
    <tableColumn id="10574" name="Coluna10574" dataDxfId="5810" dataCellStyle="Normal 2 2 3 2"/>
    <tableColumn id="10575" name="Coluna10575" dataDxfId="5809" dataCellStyle="Normal 2 2 3 2"/>
    <tableColumn id="10576" name="Coluna10576" dataDxfId="5808" dataCellStyle="Normal 2 2 3 2"/>
    <tableColumn id="10577" name="Coluna10577" dataDxfId="5807" dataCellStyle="Normal 2 2 3 2"/>
    <tableColumn id="10578" name="Coluna10578" dataDxfId="5806" dataCellStyle="Normal 2 2 3 2"/>
    <tableColumn id="10579" name="Coluna10579" dataDxfId="5805" dataCellStyle="Normal 2 2 3 2"/>
    <tableColumn id="10580" name="Coluna10580" dataDxfId="5804" dataCellStyle="Normal 2 2 3 2"/>
    <tableColumn id="10581" name="Coluna10581" dataDxfId="5803" dataCellStyle="Normal 2 2 3 2"/>
    <tableColumn id="10582" name="Coluna10582" dataDxfId="5802" dataCellStyle="Normal 2 2 3 2"/>
    <tableColumn id="10583" name="Coluna10583" dataDxfId="5801" dataCellStyle="Normal 2 2 3 2"/>
    <tableColumn id="10584" name="Coluna10584" dataDxfId="5800" dataCellStyle="Normal 2 2 3 2"/>
    <tableColumn id="10585" name="Coluna10585" dataDxfId="5799" dataCellStyle="Normal 2 2 3 2"/>
    <tableColumn id="10586" name="Coluna10586" dataDxfId="5798" dataCellStyle="Normal 2 2 3 2"/>
    <tableColumn id="10587" name="Coluna10587" dataDxfId="5797" dataCellStyle="Normal 2 2 3 2"/>
    <tableColumn id="10588" name="Coluna10588" dataDxfId="5796" dataCellStyle="Normal 2 2 3 2"/>
    <tableColumn id="10589" name="Coluna10589" dataDxfId="5795" dataCellStyle="Normal 2 2 3 2"/>
    <tableColumn id="10590" name="Coluna10590" dataDxfId="5794" dataCellStyle="Normal 2 2 3 2"/>
    <tableColumn id="10591" name="Coluna10591" dataDxfId="5793" dataCellStyle="Normal 2 2 3 2"/>
    <tableColumn id="10592" name="Coluna10592" dataDxfId="5792" dataCellStyle="Normal 2 2 3 2"/>
    <tableColumn id="10593" name="Coluna10593" dataDxfId="5791" dataCellStyle="Normal 2 2 3 2"/>
    <tableColumn id="10594" name="Coluna10594" dataDxfId="5790" dataCellStyle="Normal 2 2 3 2"/>
    <tableColumn id="10595" name="Coluna10595" dataDxfId="5789" dataCellStyle="Normal 2 2 3 2"/>
    <tableColumn id="10596" name="Coluna10596" dataDxfId="5788" dataCellStyle="Normal 2 2 3 2"/>
    <tableColumn id="10597" name="Coluna10597" dataDxfId="5787" dataCellStyle="Normal 2 2 3 2"/>
    <tableColumn id="10598" name="Coluna10598" dataDxfId="5786" dataCellStyle="Normal 2 2 3 2"/>
    <tableColumn id="10599" name="Coluna10599" dataDxfId="5785" dataCellStyle="Normal 2 2 3 2"/>
    <tableColumn id="10600" name="Coluna10600" dataDxfId="5784" dataCellStyle="Normal 2 2 3 2"/>
    <tableColumn id="10601" name="Coluna10601" dataDxfId="5783" dataCellStyle="Normal 2 2 3 2"/>
    <tableColumn id="10602" name="Coluna10602" dataDxfId="5782" dataCellStyle="Normal 2 2 3 2"/>
    <tableColumn id="10603" name="Coluna10603" dataDxfId="5781" dataCellStyle="Normal 2 2 3 2"/>
    <tableColumn id="10604" name="Coluna10604" dataDxfId="5780" dataCellStyle="Normal 2 2 3 2"/>
    <tableColumn id="10605" name="Coluna10605" dataDxfId="5779" dataCellStyle="Normal 2 2 3 2"/>
    <tableColumn id="10606" name="Coluna10606" dataDxfId="5778" dataCellStyle="Normal 2 2 3 2"/>
    <tableColumn id="10607" name="Coluna10607" dataDxfId="5777" dataCellStyle="Normal 2 2 3 2"/>
    <tableColumn id="10608" name="Coluna10608" dataDxfId="5776" dataCellStyle="Normal 2 2 3 2"/>
    <tableColumn id="10609" name="Coluna10609" dataDxfId="5775" dataCellStyle="Normal 2 2 3 2"/>
    <tableColumn id="10610" name="Coluna10610" dataDxfId="5774" dataCellStyle="Normal 2 2 3 2"/>
    <tableColumn id="10611" name="Coluna10611" dataDxfId="5773" dataCellStyle="Normal 2 2 3 2"/>
    <tableColumn id="10612" name="Coluna10612" dataDxfId="5772" dataCellStyle="Normal 2 2 3 2"/>
    <tableColumn id="10613" name="Coluna10613" dataDxfId="5771" dataCellStyle="Normal 2 2 3 2"/>
    <tableColumn id="10614" name="Coluna10614" dataDxfId="5770" dataCellStyle="Normal 2 2 3 2"/>
    <tableColumn id="10615" name="Coluna10615" dataDxfId="5769" dataCellStyle="Normal 2 2 3 2"/>
    <tableColumn id="10616" name="Coluna10616" dataDxfId="5768" dataCellStyle="Normal 2 2 3 2"/>
    <tableColumn id="10617" name="Coluna10617" dataDxfId="5767" dataCellStyle="Normal 2 2 3 2"/>
    <tableColumn id="10618" name="Coluna10618" dataDxfId="5766" dataCellStyle="Normal 2 2 3 2"/>
    <tableColumn id="10619" name="Coluna10619" dataDxfId="5765" dataCellStyle="Normal 2 2 3 2"/>
    <tableColumn id="10620" name="Coluna10620" dataDxfId="5764" dataCellStyle="Normal 2 2 3 2"/>
    <tableColumn id="10621" name="Coluna10621" dataDxfId="5763" dataCellStyle="Normal 2 2 3 2"/>
    <tableColumn id="10622" name="Coluna10622" dataDxfId="5762" dataCellStyle="Normal 2 2 3 2"/>
    <tableColumn id="10623" name="Coluna10623" dataDxfId="5761" dataCellStyle="Normal 2 2 3 2"/>
    <tableColumn id="10624" name="Coluna10624" dataDxfId="5760" dataCellStyle="Normal 2 2 3 2"/>
    <tableColumn id="10625" name="Coluna10625" dataDxfId="5759" dataCellStyle="Normal 2 2 3 2"/>
    <tableColumn id="10626" name="Coluna10626" dataDxfId="5758" dataCellStyle="Normal 2 2 3 2"/>
    <tableColumn id="10627" name="Coluna10627" dataDxfId="5757" dataCellStyle="Normal 2 2 3 2"/>
    <tableColumn id="10628" name="Coluna10628" dataDxfId="5756" dataCellStyle="Normal 2 2 3 2"/>
    <tableColumn id="10629" name="Coluna10629" dataDxfId="5755" dataCellStyle="Normal 2 2 3 2"/>
    <tableColumn id="10630" name="Coluna10630" dataDxfId="5754" dataCellStyle="Normal 2 2 3 2"/>
    <tableColumn id="10631" name="Coluna10631" dataDxfId="5753" dataCellStyle="Normal 2 2 3 2"/>
    <tableColumn id="10632" name="Coluna10632" dataDxfId="5752" dataCellStyle="Normal 2 2 3 2"/>
    <tableColumn id="10633" name="Coluna10633" dataDxfId="5751" dataCellStyle="Normal 2 2 3 2"/>
    <tableColumn id="10634" name="Coluna10634" dataDxfId="5750" dataCellStyle="Normal 2 2 3 2"/>
    <tableColumn id="10635" name="Coluna10635" dataDxfId="5749" dataCellStyle="Normal 2 2 3 2"/>
    <tableColumn id="10636" name="Coluna10636" dataDxfId="5748" dataCellStyle="Normal 2 2 3 2"/>
    <tableColumn id="10637" name="Coluna10637" dataDxfId="5747" dataCellStyle="Normal 2 2 3 2"/>
    <tableColumn id="10638" name="Coluna10638" dataDxfId="5746" dataCellStyle="Normal 2 2 3 2"/>
    <tableColumn id="10639" name="Coluna10639" dataDxfId="5745" dataCellStyle="Normal 2 2 3 2"/>
    <tableColumn id="10640" name="Coluna10640" dataDxfId="5744" dataCellStyle="Normal 2 2 3 2"/>
    <tableColumn id="10641" name="Coluna10641" dataDxfId="5743" dataCellStyle="Normal 2 2 3 2"/>
    <tableColumn id="10642" name="Coluna10642" dataDxfId="5742" dataCellStyle="Normal 2 2 3 2"/>
    <tableColumn id="10643" name="Coluna10643" dataDxfId="5741" dataCellStyle="Normal 2 2 3 2"/>
    <tableColumn id="10644" name="Coluna10644" dataDxfId="5740" dataCellStyle="Normal 2 2 3 2"/>
    <tableColumn id="10645" name="Coluna10645" dataDxfId="5739" dataCellStyle="Normal 2 2 3 2"/>
    <tableColumn id="10646" name="Coluna10646" dataDxfId="5738" dataCellStyle="Normal 2 2 3 2"/>
    <tableColumn id="10647" name="Coluna10647" dataDxfId="5737" dataCellStyle="Normal 2 2 3 2"/>
    <tableColumn id="10648" name="Coluna10648" dataDxfId="5736" dataCellStyle="Normal 2 2 3 2"/>
    <tableColumn id="10649" name="Coluna10649" dataDxfId="5735" dataCellStyle="Normal 2 2 3 2"/>
    <tableColumn id="10650" name="Coluna10650" dataDxfId="5734" dataCellStyle="Normal 2 2 3 2"/>
    <tableColumn id="10651" name="Coluna10651" dataDxfId="5733" dataCellStyle="Normal 2 2 3 2"/>
    <tableColumn id="10652" name="Coluna10652" dataDxfId="5732" dataCellStyle="Normal 2 2 3 2"/>
    <tableColumn id="10653" name="Coluna10653" dataDxfId="5731" dataCellStyle="Normal 2 2 3 2"/>
    <tableColumn id="10654" name="Coluna10654" dataDxfId="5730" dataCellStyle="Normal 2 2 3 2"/>
    <tableColumn id="10655" name="Coluna10655" dataDxfId="5729" dataCellStyle="Normal 2 2 3 2"/>
    <tableColumn id="10656" name="Coluna10656" dataDxfId="5728" dataCellStyle="Normal 2 2 3 2"/>
    <tableColumn id="10657" name="Coluna10657" dataDxfId="5727" dataCellStyle="Normal 2 2 3 2"/>
    <tableColumn id="10658" name="Coluna10658" dataDxfId="5726" dataCellStyle="Normal 2 2 3 2"/>
    <tableColumn id="10659" name="Coluna10659" dataDxfId="5725" dataCellStyle="Normal 2 2 3 2"/>
    <tableColumn id="10660" name="Coluna10660" dataDxfId="5724" dataCellStyle="Normal 2 2 3 2"/>
    <tableColumn id="10661" name="Coluna10661" dataDxfId="5723" dataCellStyle="Normal 2 2 3 2"/>
    <tableColumn id="10662" name="Coluna10662" dataDxfId="5722" dataCellStyle="Normal 2 2 3 2"/>
    <tableColumn id="10663" name="Coluna10663" dataDxfId="5721" dataCellStyle="Normal 2 2 3 2"/>
    <tableColumn id="10664" name="Coluna10664" dataDxfId="5720" dataCellStyle="Normal 2 2 3 2"/>
    <tableColumn id="10665" name="Coluna10665" dataDxfId="5719" dataCellStyle="Normal 2 2 3 2"/>
    <tableColumn id="10666" name="Coluna10666" dataDxfId="5718" dataCellStyle="Normal 2 2 3 2"/>
    <tableColumn id="10667" name="Coluna10667" dataDxfId="5717" dataCellStyle="Normal 2 2 3 2"/>
    <tableColumn id="10668" name="Coluna10668" dataDxfId="5716" dataCellStyle="Normal 2 2 3 2"/>
    <tableColumn id="10669" name="Coluna10669" dataDxfId="5715" dataCellStyle="Normal 2 2 3 2"/>
    <tableColumn id="10670" name="Coluna10670" dataDxfId="5714" dataCellStyle="Normal 2 2 3 2"/>
    <tableColumn id="10671" name="Coluna10671" dataDxfId="5713" dataCellStyle="Normal 2 2 3 2"/>
    <tableColumn id="10672" name="Coluna10672" dataDxfId="5712" dataCellStyle="Normal 2 2 3 2"/>
    <tableColumn id="10673" name="Coluna10673" dataDxfId="5711" dataCellStyle="Normal 2 2 3 2"/>
    <tableColumn id="10674" name="Coluna10674" dataDxfId="5710" dataCellStyle="Normal 2 2 3 2"/>
    <tableColumn id="10675" name="Coluna10675" dataDxfId="5709" dataCellStyle="Normal 2 2 3 2"/>
    <tableColumn id="10676" name="Coluna10676" dataDxfId="5708" dataCellStyle="Normal 2 2 3 2"/>
    <tableColumn id="10677" name="Coluna10677" dataDxfId="5707" dataCellStyle="Normal 2 2 3 2"/>
    <tableColumn id="10678" name="Coluna10678" dataDxfId="5706" dataCellStyle="Normal 2 2 3 2"/>
    <tableColumn id="10679" name="Coluna10679" dataDxfId="5705" dataCellStyle="Normal 2 2 3 2"/>
    <tableColumn id="10680" name="Coluna10680" dataDxfId="5704" dataCellStyle="Normal 2 2 3 2"/>
    <tableColumn id="10681" name="Coluna10681" dataDxfId="5703" dataCellStyle="Normal 2 2 3 2"/>
    <tableColumn id="10682" name="Coluna10682" dataDxfId="5702" dataCellStyle="Normal 2 2 3 2"/>
    <tableColumn id="10683" name="Coluna10683" dataDxfId="5701" dataCellStyle="Normal 2 2 3 2"/>
    <tableColumn id="10684" name="Coluna10684" dataDxfId="5700" dataCellStyle="Normal 2 2 3 2"/>
    <tableColumn id="10685" name="Coluna10685" dataDxfId="5699" dataCellStyle="Normal 2 2 3 2"/>
    <tableColumn id="10686" name="Coluna10686" dataDxfId="5698" dataCellStyle="Normal 2 2 3 2"/>
    <tableColumn id="10687" name="Coluna10687" dataDxfId="5697" dataCellStyle="Normal 2 2 3 2"/>
    <tableColumn id="10688" name="Coluna10688" dataDxfId="5696" dataCellStyle="Normal 2 2 3 2"/>
    <tableColumn id="10689" name="Coluna10689" dataDxfId="5695" dataCellStyle="Normal 2 2 3 2"/>
    <tableColumn id="10690" name="Coluna10690" dataDxfId="5694" dataCellStyle="Normal 2 2 3 2"/>
    <tableColumn id="10691" name="Coluna10691" dataDxfId="5693" dataCellStyle="Normal 2 2 3 2"/>
    <tableColumn id="10692" name="Coluna10692" dataDxfId="5692" dataCellStyle="Normal 2 2 3 2"/>
    <tableColumn id="10693" name="Coluna10693" dataDxfId="5691" dataCellStyle="Normal 2 2 3 2"/>
    <tableColumn id="10694" name="Coluna10694" dataDxfId="5690" dataCellStyle="Normal 2 2 3 2"/>
    <tableColumn id="10695" name="Coluna10695" dataDxfId="5689" dataCellStyle="Normal 2 2 3 2"/>
    <tableColumn id="10696" name="Coluna10696" dataDxfId="5688" dataCellStyle="Normal 2 2 3 2"/>
    <tableColumn id="10697" name="Coluna10697" dataDxfId="5687" dataCellStyle="Normal 2 2 3 2"/>
    <tableColumn id="10698" name="Coluna10698" dataDxfId="5686" dataCellStyle="Normal 2 2 3 2"/>
    <tableColumn id="10699" name="Coluna10699" dataDxfId="5685" dataCellStyle="Normal 2 2 3 2"/>
    <tableColumn id="10700" name="Coluna10700" dataDxfId="5684" dataCellStyle="Normal 2 2 3 2"/>
    <tableColumn id="10701" name="Coluna10701" dataDxfId="5683" dataCellStyle="Normal 2 2 3 2"/>
    <tableColumn id="10702" name="Coluna10702" dataDxfId="5682" dataCellStyle="Normal 2 2 3 2"/>
    <tableColumn id="10703" name="Coluna10703" dataDxfId="5681" dataCellStyle="Normal 2 2 3 2"/>
    <tableColumn id="10704" name="Coluna10704" dataDxfId="5680" dataCellStyle="Normal 2 2 3 2"/>
    <tableColumn id="10705" name="Coluna10705" dataDxfId="5679" dataCellStyle="Normal 2 2 3 2"/>
    <tableColumn id="10706" name="Coluna10706" dataDxfId="5678" dataCellStyle="Normal 2 2 3 2"/>
    <tableColumn id="10707" name="Coluna10707" dataDxfId="5677" dataCellStyle="Normal 2 2 3 2"/>
    <tableColumn id="10708" name="Coluna10708" dataDxfId="5676" dataCellStyle="Normal 2 2 3 2"/>
    <tableColumn id="10709" name="Coluna10709" dataDxfId="5675" dataCellStyle="Normal 2 2 3 2"/>
    <tableColumn id="10710" name="Coluna10710" dataDxfId="5674" dataCellStyle="Normal 2 2 3 2"/>
    <tableColumn id="10711" name="Coluna10711" dataDxfId="5673" dataCellStyle="Normal 2 2 3 2"/>
    <tableColumn id="10712" name="Coluna10712" dataDxfId="5672" dataCellStyle="Normal 2 2 3 2"/>
    <tableColumn id="10713" name="Coluna10713" dataDxfId="5671" dataCellStyle="Normal 2 2 3 2"/>
    <tableColumn id="10714" name="Coluna10714" dataDxfId="5670" dataCellStyle="Normal 2 2 3 2"/>
    <tableColumn id="10715" name="Coluna10715" dataDxfId="5669" dataCellStyle="Normal 2 2 3 2"/>
    <tableColumn id="10716" name="Coluna10716" dataDxfId="5668" dataCellStyle="Normal 2 2 3 2"/>
    <tableColumn id="10717" name="Coluna10717" dataDxfId="5667" dataCellStyle="Normal 2 2 3 2"/>
    <tableColumn id="10718" name="Coluna10718" dataDxfId="5666" dataCellStyle="Normal 2 2 3 2"/>
    <tableColumn id="10719" name="Coluna10719" dataDxfId="5665" dataCellStyle="Normal 2 2 3 2"/>
    <tableColumn id="10720" name="Coluna10720" dataDxfId="5664" dataCellStyle="Normal 2 2 3 2"/>
    <tableColumn id="10721" name="Coluna10721" dataDxfId="5663" dataCellStyle="Normal 2 2 3 2"/>
    <tableColumn id="10722" name="Coluna10722" dataDxfId="5662" dataCellStyle="Normal 2 2 3 2"/>
    <tableColumn id="10723" name="Coluna10723" dataDxfId="5661" dataCellStyle="Normal 2 2 3 2"/>
    <tableColumn id="10724" name="Coluna10724" dataDxfId="5660" dataCellStyle="Normal 2 2 3 2"/>
    <tableColumn id="10725" name="Coluna10725" dataDxfId="5659" dataCellStyle="Normal 2 2 3 2"/>
    <tableColumn id="10726" name="Coluna10726" dataDxfId="5658" dataCellStyle="Normal 2 2 3 2"/>
    <tableColumn id="10727" name="Coluna10727" dataDxfId="5657" dataCellStyle="Normal 2 2 3 2"/>
    <tableColumn id="10728" name="Coluna10728" dataDxfId="5656" dataCellStyle="Normal 2 2 3 2"/>
    <tableColumn id="10729" name="Coluna10729" dataDxfId="5655" dataCellStyle="Normal 2 2 3 2"/>
    <tableColumn id="10730" name="Coluna10730" dataDxfId="5654" dataCellStyle="Normal 2 2 3 2"/>
    <tableColumn id="10731" name="Coluna10731" dataDxfId="5653" dataCellStyle="Normal 2 2 3 2"/>
    <tableColumn id="10732" name="Coluna10732" dataDxfId="5652" dataCellStyle="Normal 2 2 3 2"/>
    <tableColumn id="10733" name="Coluna10733" dataDxfId="5651" dataCellStyle="Normal 2 2 3 2"/>
    <tableColumn id="10734" name="Coluna10734" dataDxfId="5650" dataCellStyle="Normal 2 2 3 2"/>
    <tableColumn id="10735" name="Coluna10735" dataDxfId="5649" dataCellStyle="Normal 2 2 3 2"/>
    <tableColumn id="10736" name="Coluna10736" dataDxfId="5648" dataCellStyle="Normal 2 2 3 2"/>
    <tableColumn id="10737" name="Coluna10737" dataDxfId="5647" dataCellStyle="Normal 2 2 3 2"/>
    <tableColumn id="10738" name="Coluna10738" dataDxfId="5646" dataCellStyle="Normal 2 2 3 2"/>
    <tableColumn id="10739" name="Coluna10739" dataDxfId="5645" dataCellStyle="Normal 2 2 3 2"/>
    <tableColumn id="10740" name="Coluna10740" dataDxfId="5644" dataCellStyle="Normal 2 2 3 2"/>
    <tableColumn id="10741" name="Coluna10741" dataDxfId="5643" dataCellStyle="Normal 2 2 3 2"/>
    <tableColumn id="10742" name="Coluna10742" dataDxfId="5642" dataCellStyle="Normal 2 2 3 2"/>
    <tableColumn id="10743" name="Coluna10743" dataDxfId="5641" dataCellStyle="Normal 2 2 3 2"/>
    <tableColumn id="10744" name="Coluna10744" dataDxfId="5640" dataCellStyle="Normal 2 2 3 2"/>
    <tableColumn id="10745" name="Coluna10745" dataDxfId="5639" dataCellStyle="Normal 2 2 3 2"/>
    <tableColumn id="10746" name="Coluna10746" dataDxfId="5638" dataCellStyle="Normal 2 2 3 2"/>
    <tableColumn id="10747" name="Coluna10747" dataDxfId="5637" dataCellStyle="Normal 2 2 3 2"/>
    <tableColumn id="10748" name="Coluna10748" dataDxfId="5636" dataCellStyle="Normal 2 2 3 2"/>
    <tableColumn id="10749" name="Coluna10749" dataDxfId="5635" dataCellStyle="Normal 2 2 3 2"/>
    <tableColumn id="10750" name="Coluna10750" dataDxfId="5634" dataCellStyle="Normal 2 2 3 2"/>
    <tableColumn id="10751" name="Coluna10751" dataDxfId="5633" dataCellStyle="Normal 2 2 3 2"/>
    <tableColumn id="10752" name="Coluna10752" dataDxfId="5632" dataCellStyle="Normal 2 2 3 2"/>
    <tableColumn id="10753" name="Coluna10753" dataDxfId="5631" dataCellStyle="Normal 2 2 3 2"/>
    <tableColumn id="10754" name="Coluna10754" dataDxfId="5630" dataCellStyle="Normal 2 2 3 2"/>
    <tableColumn id="10755" name="Coluna10755" dataDxfId="5629" dataCellStyle="Normal 2 2 3 2"/>
    <tableColumn id="10756" name="Coluna10756" dataDxfId="5628" dataCellStyle="Normal 2 2 3 2"/>
    <tableColumn id="10757" name="Coluna10757" dataDxfId="5627" dataCellStyle="Normal 2 2 3 2"/>
    <tableColumn id="10758" name="Coluna10758" dataDxfId="5626" dataCellStyle="Normal 2 2 3 2"/>
    <tableColumn id="10759" name="Coluna10759" dataDxfId="5625" dataCellStyle="Normal 2 2 3 2"/>
    <tableColumn id="10760" name="Coluna10760" dataDxfId="5624" dataCellStyle="Normal 2 2 3 2"/>
    <tableColumn id="10761" name="Coluna10761" dataDxfId="5623" dataCellStyle="Normal 2 2 3 2"/>
    <tableColumn id="10762" name="Coluna10762" dataDxfId="5622" dataCellStyle="Normal 2 2 3 2"/>
    <tableColumn id="10763" name="Coluna10763" dataDxfId="5621" dataCellStyle="Normal 2 2 3 2"/>
    <tableColumn id="10764" name="Coluna10764" dataDxfId="5620" dataCellStyle="Normal 2 2 3 2"/>
    <tableColumn id="10765" name="Coluna10765" dataDxfId="5619" dataCellStyle="Normal 2 2 3 2"/>
    <tableColumn id="10766" name="Coluna10766" dataDxfId="5618" dataCellStyle="Normal 2 2 3 2"/>
    <tableColumn id="10767" name="Coluna10767" dataDxfId="5617" dataCellStyle="Normal 2 2 3 2"/>
    <tableColumn id="10768" name="Coluna10768" dataDxfId="5616" dataCellStyle="Normal 2 2 3 2"/>
    <tableColumn id="10769" name="Coluna10769" dataDxfId="5615" dataCellStyle="Normal 2 2 3 2"/>
    <tableColumn id="10770" name="Coluna10770" dataDxfId="5614" dataCellStyle="Normal 2 2 3 2"/>
    <tableColumn id="10771" name="Coluna10771" dataDxfId="5613" dataCellStyle="Normal 2 2 3 2"/>
    <tableColumn id="10772" name="Coluna10772" dataDxfId="5612" dataCellStyle="Normal 2 2 3 2"/>
    <tableColumn id="10773" name="Coluna10773" dataDxfId="5611" dataCellStyle="Normal 2 2 3 2"/>
    <tableColumn id="10774" name="Coluna10774" dataDxfId="5610" dataCellStyle="Normal 2 2 3 2"/>
    <tableColumn id="10775" name="Coluna10775" dataDxfId="5609" dataCellStyle="Normal 2 2 3 2"/>
    <tableColumn id="10776" name="Coluna10776" dataDxfId="5608" dataCellStyle="Normal 2 2 3 2"/>
    <tableColumn id="10777" name="Coluna10777" dataDxfId="5607" dataCellStyle="Normal 2 2 3 2"/>
    <tableColumn id="10778" name="Coluna10778" dataDxfId="5606" dataCellStyle="Normal 2 2 3 2"/>
    <tableColumn id="10779" name="Coluna10779" dataDxfId="5605" dataCellStyle="Normal 2 2 3 2"/>
    <tableColumn id="10780" name="Coluna10780" dataDxfId="5604" dataCellStyle="Normal 2 2 3 2"/>
    <tableColumn id="10781" name="Coluna10781" dataDxfId="5603" dataCellStyle="Normal 2 2 3 2"/>
    <tableColumn id="10782" name="Coluna10782" dataDxfId="5602" dataCellStyle="Normal 2 2 3 2"/>
    <tableColumn id="10783" name="Coluna10783" dataDxfId="5601" dataCellStyle="Normal 2 2 3 2"/>
    <tableColumn id="10784" name="Coluna10784" dataDxfId="5600" dataCellStyle="Normal 2 2 3 2"/>
    <tableColumn id="10785" name="Coluna10785" dataDxfId="5599" dataCellStyle="Normal 2 2 3 2"/>
    <tableColumn id="10786" name="Coluna10786" dataDxfId="5598" dataCellStyle="Normal 2 2 3 2"/>
    <tableColumn id="10787" name="Coluna10787" dataDxfId="5597" dataCellStyle="Normal 2 2 3 2"/>
    <tableColumn id="10788" name="Coluna10788" dataDxfId="5596" dataCellStyle="Normal 2 2 3 2"/>
    <tableColumn id="10789" name="Coluna10789" dataDxfId="5595" dataCellStyle="Normal 2 2 3 2"/>
    <tableColumn id="10790" name="Coluna10790" dataDxfId="5594" dataCellStyle="Normal 2 2 3 2"/>
    <tableColumn id="10791" name="Coluna10791" dataDxfId="5593" dataCellStyle="Normal 2 2 3 2"/>
    <tableColumn id="10792" name="Coluna10792" dataDxfId="5592" dataCellStyle="Normal 2 2 3 2"/>
    <tableColumn id="10793" name="Coluna10793" dataDxfId="5591" dataCellStyle="Normal 2 2 3 2"/>
    <tableColumn id="10794" name="Coluna10794" dataDxfId="5590" dataCellStyle="Normal 2 2 3 2"/>
    <tableColumn id="10795" name="Coluna10795" dataDxfId="5589" dataCellStyle="Normal 2 2 3 2"/>
    <tableColumn id="10796" name="Coluna10796" dataDxfId="5588" dataCellStyle="Normal 2 2 3 2"/>
    <tableColumn id="10797" name="Coluna10797" dataDxfId="5587" dataCellStyle="Normal 2 2 3 2"/>
    <tableColumn id="10798" name="Coluna10798" dataDxfId="5586" dataCellStyle="Normal 2 2 3 2"/>
    <tableColumn id="10799" name="Coluna10799" dataDxfId="5585" dataCellStyle="Normal 2 2 3 2"/>
    <tableColumn id="10800" name="Coluna10800" dataDxfId="5584" dataCellStyle="Normal 2 2 3 2"/>
    <tableColumn id="10801" name="Coluna10801" dataDxfId="5583" dataCellStyle="Normal 2 2 3 2"/>
    <tableColumn id="10802" name="Coluna10802" dataDxfId="5582" dataCellStyle="Normal 2 2 3 2"/>
    <tableColumn id="10803" name="Coluna10803" dataDxfId="5581" dataCellStyle="Normal 2 2 3 2"/>
    <tableColumn id="10804" name="Coluna10804" dataDxfId="5580" dataCellStyle="Normal 2 2 3 2"/>
    <tableColumn id="10805" name="Coluna10805" dataDxfId="5579" dataCellStyle="Normal 2 2 3 2"/>
    <tableColumn id="10806" name="Coluna10806" dataDxfId="5578" dataCellStyle="Normal 2 2 3 2"/>
    <tableColumn id="10807" name="Coluna10807" dataDxfId="5577" dataCellStyle="Normal 2 2 3 2"/>
    <tableColumn id="10808" name="Coluna10808" dataDxfId="5576" dataCellStyle="Normal 2 2 3 2"/>
    <tableColumn id="10809" name="Coluna10809" dataDxfId="5575" dataCellStyle="Normal 2 2 3 2"/>
    <tableColumn id="10810" name="Coluna10810" dataDxfId="5574" dataCellStyle="Normal 2 2 3 2"/>
    <tableColumn id="10811" name="Coluna10811" dataDxfId="5573" dataCellStyle="Normal 2 2 3 2"/>
    <tableColumn id="10812" name="Coluna10812" dataDxfId="5572" dataCellStyle="Normal 2 2 3 2"/>
    <tableColumn id="10813" name="Coluna10813" dataDxfId="5571" dataCellStyle="Normal 2 2 3 2"/>
    <tableColumn id="10814" name="Coluna10814" dataDxfId="5570" dataCellStyle="Normal 2 2 3 2"/>
    <tableColumn id="10815" name="Coluna10815" dataDxfId="5569" dataCellStyle="Normal 2 2 3 2"/>
    <tableColumn id="10816" name="Coluna10816" dataDxfId="5568" dataCellStyle="Normal 2 2 3 2"/>
    <tableColumn id="10817" name="Coluna10817" dataDxfId="5567" dataCellStyle="Normal 2 2 3 2"/>
    <tableColumn id="10818" name="Coluna10818" dataDxfId="5566" dataCellStyle="Normal 2 2 3 2"/>
    <tableColumn id="10819" name="Coluna10819" dataDxfId="5565" dataCellStyle="Normal 2 2 3 2"/>
    <tableColumn id="10820" name="Coluna10820" dataDxfId="5564" dataCellStyle="Normal 2 2 3 2"/>
    <tableColumn id="10821" name="Coluna10821" dataDxfId="5563" dataCellStyle="Normal 2 2 3 2"/>
    <tableColumn id="10822" name="Coluna10822" dataDxfId="5562" dataCellStyle="Normal 2 2 3 2"/>
    <tableColumn id="10823" name="Coluna10823" dataDxfId="5561" dataCellStyle="Normal 2 2 3 2"/>
    <tableColumn id="10824" name="Coluna10824" dataDxfId="5560" dataCellStyle="Normal 2 2 3 2"/>
    <tableColumn id="10825" name="Coluna10825" dataDxfId="5559" dataCellStyle="Normal 2 2 3 2"/>
    <tableColumn id="10826" name="Coluna10826" dataDxfId="5558" dataCellStyle="Normal 2 2 3 2"/>
    <tableColumn id="10827" name="Coluna10827" dataDxfId="5557" dataCellStyle="Normal 2 2 3 2"/>
    <tableColumn id="10828" name="Coluna10828" dataDxfId="5556" dataCellStyle="Normal 2 2 3 2"/>
    <tableColumn id="10829" name="Coluna10829" dataDxfId="5555" dataCellStyle="Normal 2 2 3 2"/>
    <tableColumn id="10830" name="Coluna10830" dataDxfId="5554" dataCellStyle="Normal 2 2 3 2"/>
    <tableColumn id="10831" name="Coluna10831" dataDxfId="5553" dataCellStyle="Normal 2 2 3 2"/>
    <tableColumn id="10832" name="Coluna10832" dataDxfId="5552" dataCellStyle="Normal 2 2 3 2"/>
    <tableColumn id="10833" name="Coluna10833" dataDxfId="5551" dataCellStyle="Normal 2 2 3 2"/>
    <tableColumn id="10834" name="Coluna10834" dataDxfId="5550" dataCellStyle="Normal 2 2 3 2"/>
    <tableColumn id="10835" name="Coluna10835" dataDxfId="5549" dataCellStyle="Normal 2 2 3 2"/>
    <tableColumn id="10836" name="Coluna10836" dataDxfId="5548" dataCellStyle="Normal 2 2 3 2"/>
    <tableColumn id="10837" name="Coluna10837" dataDxfId="5547" dataCellStyle="Normal 2 2 3 2"/>
    <tableColumn id="10838" name="Coluna10838" dataDxfId="5546" dataCellStyle="Normal 2 2 3 2"/>
    <tableColumn id="10839" name="Coluna10839" dataDxfId="5545" dataCellStyle="Normal 2 2 3 2"/>
    <tableColumn id="10840" name="Coluna10840" dataDxfId="5544" dataCellStyle="Normal 2 2 3 2"/>
    <tableColumn id="10841" name="Coluna10841" dataDxfId="5543" dataCellStyle="Normal 2 2 3 2"/>
    <tableColumn id="10842" name="Coluna10842" dataDxfId="5542" dataCellStyle="Normal 2 2 3 2"/>
    <tableColumn id="10843" name="Coluna10843" dataDxfId="5541" dataCellStyle="Normal 2 2 3 2"/>
    <tableColumn id="10844" name="Coluna10844" dataDxfId="5540" dataCellStyle="Normal 2 2 3 2"/>
    <tableColumn id="10845" name="Coluna10845" dataDxfId="5539" dataCellStyle="Normal 2 2 3 2"/>
    <tableColumn id="10846" name="Coluna10846" dataDxfId="5538" dataCellStyle="Normal 2 2 3 2"/>
    <tableColumn id="10847" name="Coluna10847" dataDxfId="5537" dataCellStyle="Normal 2 2 3 2"/>
    <tableColumn id="10848" name="Coluna10848" dataDxfId="5536" dataCellStyle="Normal 2 2 3 2"/>
    <tableColumn id="10849" name="Coluna10849" dataDxfId="5535" dataCellStyle="Normal 2 2 3 2"/>
    <tableColumn id="10850" name="Coluna10850" dataDxfId="5534" dataCellStyle="Normal 2 2 3 2"/>
    <tableColumn id="10851" name="Coluna10851" dataDxfId="5533" dataCellStyle="Normal 2 2 3 2"/>
    <tableColumn id="10852" name="Coluna10852" dataDxfId="5532" dataCellStyle="Normal 2 2 3 2"/>
    <tableColumn id="10853" name="Coluna10853" dataDxfId="5531" dataCellStyle="Normal 2 2 3 2"/>
    <tableColumn id="10854" name="Coluna10854" dataDxfId="5530" dataCellStyle="Normal 2 2 3 2"/>
    <tableColumn id="10855" name="Coluna10855" dataDxfId="5529" dataCellStyle="Normal 2 2 3 2"/>
    <tableColumn id="10856" name="Coluna10856" dataDxfId="5528" dataCellStyle="Normal 2 2 3 2"/>
    <tableColumn id="10857" name="Coluna10857" dataDxfId="5527" dataCellStyle="Normal 2 2 3 2"/>
    <tableColumn id="10858" name="Coluna10858" dataDxfId="5526" dataCellStyle="Normal 2 2 3 2"/>
    <tableColumn id="10859" name="Coluna10859" dataDxfId="5525" dataCellStyle="Normal 2 2 3 2"/>
    <tableColumn id="10860" name="Coluna10860" dataDxfId="5524" dataCellStyle="Normal 2 2 3 2"/>
    <tableColumn id="10861" name="Coluna10861" dataDxfId="5523" dataCellStyle="Normal 2 2 3 2"/>
    <tableColumn id="10862" name="Coluna10862" dataDxfId="5522" dataCellStyle="Normal 2 2 3 2"/>
    <tableColumn id="10863" name="Coluna10863" dataDxfId="5521" dataCellStyle="Normal 2 2 3 2"/>
    <tableColumn id="10864" name="Coluna10864" dataDxfId="5520" dataCellStyle="Normal 2 2 3 2"/>
    <tableColumn id="10865" name="Coluna10865" dataDxfId="5519" dataCellStyle="Normal 2 2 3 2"/>
    <tableColumn id="10866" name="Coluna10866" dataDxfId="5518" dataCellStyle="Normal 2 2 3 2"/>
    <tableColumn id="10867" name="Coluna10867" dataDxfId="5517" dataCellStyle="Normal 2 2 3 2"/>
    <tableColumn id="10868" name="Coluna10868" dataDxfId="5516" dataCellStyle="Normal 2 2 3 2"/>
    <tableColumn id="10869" name="Coluna10869" dataDxfId="5515" dataCellStyle="Normal 2 2 3 2"/>
    <tableColumn id="10870" name="Coluna10870" dataDxfId="5514" dataCellStyle="Normal 2 2 3 2"/>
    <tableColumn id="10871" name="Coluna10871" dataDxfId="5513" dataCellStyle="Normal 2 2 3 2"/>
    <tableColumn id="10872" name="Coluna10872" dataDxfId="5512" dataCellStyle="Normal 2 2 3 2"/>
    <tableColumn id="10873" name="Coluna10873" dataDxfId="5511" dataCellStyle="Normal 2 2 3 2"/>
    <tableColumn id="10874" name="Coluna10874" dataDxfId="5510" dataCellStyle="Normal 2 2 3 2"/>
    <tableColumn id="10875" name="Coluna10875" dataDxfId="5509" dataCellStyle="Normal 2 2 3 2"/>
    <tableColumn id="10876" name="Coluna10876" dataDxfId="5508" dataCellStyle="Normal 2 2 3 2"/>
    <tableColumn id="10877" name="Coluna10877" dataDxfId="5507" dataCellStyle="Normal 2 2 3 2"/>
    <tableColumn id="10878" name="Coluna10878" dataDxfId="5506" dataCellStyle="Normal 2 2 3 2"/>
    <tableColumn id="10879" name="Coluna10879" dataDxfId="5505" dataCellStyle="Normal 2 2 3 2"/>
    <tableColumn id="10880" name="Coluna10880" dataDxfId="5504" dataCellStyle="Normal 2 2 3 2"/>
    <tableColumn id="10881" name="Coluna10881" dataDxfId="5503" dataCellStyle="Normal 2 2 3 2"/>
    <tableColumn id="10882" name="Coluna10882" dataDxfId="5502" dataCellStyle="Normal 2 2 3 2"/>
    <tableColumn id="10883" name="Coluna10883" dataDxfId="5501" dataCellStyle="Normal 2 2 3 2"/>
    <tableColumn id="10884" name="Coluna10884" dataDxfId="5500" dataCellStyle="Normal 2 2 3 2"/>
    <tableColumn id="10885" name="Coluna10885" dataDxfId="5499" dataCellStyle="Normal 2 2 3 2"/>
    <tableColumn id="10886" name="Coluna10886" dataDxfId="5498" dataCellStyle="Normal 2 2 3 2"/>
    <tableColumn id="10887" name="Coluna10887" dataDxfId="5497" dataCellStyle="Normal 2 2 3 2"/>
    <tableColumn id="10888" name="Coluna10888" dataDxfId="5496" dataCellStyle="Normal 2 2 3 2"/>
    <tableColumn id="10889" name="Coluna10889" dataDxfId="5495" dataCellStyle="Normal 2 2 3 2"/>
    <tableColumn id="10890" name="Coluna10890" dataDxfId="5494" dataCellStyle="Normal 2 2 3 2"/>
    <tableColumn id="10891" name="Coluna10891" dataDxfId="5493" dataCellStyle="Normal 2 2 3 2"/>
    <tableColumn id="10892" name="Coluna10892" dataDxfId="5492" dataCellStyle="Normal 2 2 3 2"/>
    <tableColumn id="10893" name="Coluna10893" dataDxfId="5491" dataCellStyle="Normal 2 2 3 2"/>
    <tableColumn id="10894" name="Coluna10894" dataDxfId="5490" dataCellStyle="Normal 2 2 3 2"/>
    <tableColumn id="10895" name="Coluna10895" dataDxfId="5489" dataCellStyle="Normal 2 2 3 2"/>
    <tableColumn id="10896" name="Coluna10896" dataDxfId="5488" dataCellStyle="Normal 2 2 3 2"/>
    <tableColumn id="10897" name="Coluna10897" dataDxfId="5487" dataCellStyle="Normal 2 2 3 2"/>
    <tableColumn id="10898" name="Coluna10898" dataDxfId="5486" dataCellStyle="Normal 2 2 3 2"/>
    <tableColumn id="10899" name="Coluna10899" dataDxfId="5485" dataCellStyle="Normal 2 2 3 2"/>
    <tableColumn id="10900" name="Coluna10900" dataDxfId="5484" dataCellStyle="Normal 2 2 3 2"/>
    <tableColumn id="10901" name="Coluna10901" dataDxfId="5483" dataCellStyle="Normal 2 2 3 2"/>
    <tableColumn id="10902" name="Coluna10902" dataDxfId="5482" dataCellStyle="Normal 2 2 3 2"/>
    <tableColumn id="10903" name="Coluna10903" dataDxfId="5481" dataCellStyle="Normal 2 2 3 2"/>
    <tableColumn id="10904" name="Coluna10904" dataDxfId="5480" dataCellStyle="Normal 2 2 3 2"/>
    <tableColumn id="10905" name="Coluna10905" dataDxfId="5479" dataCellStyle="Normal 2 2 3 2"/>
    <tableColumn id="10906" name="Coluna10906" dataDxfId="5478" dataCellStyle="Normal 2 2 3 2"/>
    <tableColumn id="10907" name="Coluna10907" dataDxfId="5477" dataCellStyle="Normal 2 2 3 2"/>
    <tableColumn id="10908" name="Coluna10908" dataDxfId="5476" dataCellStyle="Normal 2 2 3 2"/>
    <tableColumn id="10909" name="Coluna10909" dataDxfId="5475" dataCellStyle="Normal 2 2 3 2"/>
    <tableColumn id="10910" name="Coluna10910" dataDxfId="5474" dataCellStyle="Normal 2 2 3 2"/>
    <tableColumn id="10911" name="Coluna10911" dataDxfId="5473" dataCellStyle="Normal 2 2 3 2"/>
    <tableColumn id="10912" name="Coluna10912" dataDxfId="5472" dataCellStyle="Normal 2 2 3 2"/>
    <tableColumn id="10913" name="Coluna10913" dataDxfId="5471" dataCellStyle="Normal 2 2 3 2"/>
    <tableColumn id="10914" name="Coluna10914" dataDxfId="5470" dataCellStyle="Normal 2 2 3 2"/>
    <tableColumn id="10915" name="Coluna10915" dataDxfId="5469" dataCellStyle="Normal 2 2 3 2"/>
    <tableColumn id="10916" name="Coluna10916" dataDxfId="5468" dataCellStyle="Normal 2 2 3 2"/>
    <tableColumn id="10917" name="Coluna10917" dataDxfId="5467" dataCellStyle="Normal 2 2 3 2"/>
    <tableColumn id="10918" name="Coluna10918" dataDxfId="5466" dataCellStyle="Normal 2 2 3 2"/>
    <tableColumn id="10919" name="Coluna10919" dataDxfId="5465" dataCellStyle="Normal 2 2 3 2"/>
    <tableColumn id="10920" name="Coluna10920" dataDxfId="5464" dataCellStyle="Normal 2 2 3 2"/>
    <tableColumn id="10921" name="Coluna10921" dataDxfId="5463" dataCellStyle="Normal 2 2 3 2"/>
    <tableColumn id="10922" name="Coluna10922" dataDxfId="5462" dataCellStyle="Normal 2 2 3 2"/>
    <tableColumn id="10923" name="Coluna10923" dataDxfId="5461" dataCellStyle="Normal 2 2 3 2"/>
    <tableColumn id="10924" name="Coluna10924" dataDxfId="5460" dataCellStyle="Normal 2 2 3 2"/>
    <tableColumn id="10925" name="Coluna10925" dataDxfId="5459" dataCellStyle="Normal 2 2 3 2"/>
    <tableColumn id="10926" name="Coluna10926" dataDxfId="5458" dataCellStyle="Normal 2 2 3 2"/>
    <tableColumn id="10927" name="Coluna10927" dataDxfId="5457" dataCellStyle="Normal 2 2 3 2"/>
    <tableColumn id="10928" name="Coluna10928" dataDxfId="5456" dataCellStyle="Normal 2 2 3 2"/>
    <tableColumn id="10929" name="Coluna10929" dataDxfId="5455" dataCellStyle="Normal 2 2 3 2"/>
    <tableColumn id="10930" name="Coluna10930" dataDxfId="5454" dataCellStyle="Normal 2 2 3 2"/>
    <tableColumn id="10931" name="Coluna10931" dataDxfId="5453" dataCellStyle="Normal 2 2 3 2"/>
    <tableColumn id="10932" name="Coluna10932" dataDxfId="5452" dataCellStyle="Normal 2 2 3 2"/>
    <tableColumn id="10933" name="Coluna10933" dataDxfId="5451" dataCellStyle="Normal 2 2 3 2"/>
    <tableColumn id="10934" name="Coluna10934" dataDxfId="5450" dataCellStyle="Normal 2 2 3 2"/>
    <tableColumn id="10935" name="Coluna10935" dataDxfId="5449" dataCellStyle="Normal 2 2 3 2"/>
    <tableColumn id="10936" name="Coluna10936" dataDxfId="5448" dataCellStyle="Normal 2 2 3 2"/>
    <tableColumn id="10937" name="Coluna10937" dataDxfId="5447" dataCellStyle="Normal 2 2 3 2"/>
    <tableColumn id="10938" name="Coluna10938" dataDxfId="5446" dataCellStyle="Normal 2 2 3 2"/>
    <tableColumn id="10939" name="Coluna10939" dataDxfId="5445" dataCellStyle="Normal 2 2 3 2"/>
    <tableColumn id="10940" name="Coluna10940" dataDxfId="5444" dataCellStyle="Normal 2 2 3 2"/>
    <tableColumn id="10941" name="Coluna10941" dataDxfId="5443" dataCellStyle="Normal 2 2 3 2"/>
    <tableColumn id="10942" name="Coluna10942" dataDxfId="5442" dataCellStyle="Normal 2 2 3 2"/>
    <tableColumn id="10943" name="Coluna10943" dataDxfId="5441" dataCellStyle="Normal 2 2 3 2"/>
    <tableColumn id="10944" name="Coluna10944" dataDxfId="5440" dataCellStyle="Normal 2 2 3 2"/>
    <tableColumn id="10945" name="Coluna10945" dataDxfId="5439" dataCellStyle="Normal 2 2 3 2"/>
    <tableColumn id="10946" name="Coluna10946" dataDxfId="5438" dataCellStyle="Normal 2 2 3 2"/>
    <tableColumn id="10947" name="Coluna10947" dataDxfId="5437" dataCellStyle="Normal 2 2 3 2"/>
    <tableColumn id="10948" name="Coluna10948" dataDxfId="5436" dataCellStyle="Normal 2 2 3 2"/>
    <tableColumn id="10949" name="Coluna10949" dataDxfId="5435" dataCellStyle="Normal 2 2 3 2"/>
    <tableColumn id="10950" name="Coluna10950" dataDxfId="5434" dataCellStyle="Normal 2 2 3 2"/>
    <tableColumn id="10951" name="Coluna10951" dataDxfId="5433" dataCellStyle="Normal 2 2 3 2"/>
    <tableColumn id="10952" name="Coluna10952" dataDxfId="5432" dataCellStyle="Normal 2 2 3 2"/>
    <tableColumn id="10953" name="Coluna10953" dataDxfId="5431" dataCellStyle="Normal 2 2 3 2"/>
    <tableColumn id="10954" name="Coluna10954" dataDxfId="5430" dataCellStyle="Normal 2 2 3 2"/>
    <tableColumn id="10955" name="Coluna10955" dataDxfId="5429" dataCellStyle="Normal 2 2 3 2"/>
    <tableColumn id="10956" name="Coluna10956" dataDxfId="5428" dataCellStyle="Normal 2 2 3 2"/>
    <tableColumn id="10957" name="Coluna10957" dataDxfId="5427" dataCellStyle="Normal 2 2 3 2"/>
    <tableColumn id="10958" name="Coluna10958" dataDxfId="5426" dataCellStyle="Normal 2 2 3 2"/>
    <tableColumn id="10959" name="Coluna10959" dataDxfId="5425" dataCellStyle="Normal 2 2 3 2"/>
    <tableColumn id="10960" name="Coluna10960" dataDxfId="5424" dataCellStyle="Normal 2 2 3 2"/>
    <tableColumn id="10961" name="Coluna10961" dataDxfId="5423" dataCellStyle="Normal 2 2 3 2"/>
    <tableColumn id="10962" name="Coluna10962" dataDxfId="5422" dataCellStyle="Normal 2 2 3 2"/>
    <tableColumn id="10963" name="Coluna10963" dataDxfId="5421" dataCellStyle="Normal 2 2 3 2"/>
    <tableColumn id="10964" name="Coluna10964" dataDxfId="5420" dataCellStyle="Normal 2 2 3 2"/>
    <tableColumn id="10965" name="Coluna10965" dataDxfId="5419" dataCellStyle="Normal 2 2 3 2"/>
    <tableColumn id="10966" name="Coluna10966" dataDxfId="5418" dataCellStyle="Normal 2 2 3 2"/>
    <tableColumn id="10967" name="Coluna10967" dataDxfId="5417" dataCellStyle="Normal 2 2 3 2"/>
    <tableColumn id="10968" name="Coluna10968" dataDxfId="5416" dataCellStyle="Normal 2 2 3 2"/>
    <tableColumn id="10969" name="Coluna10969" dataDxfId="5415" dataCellStyle="Normal 2 2 3 2"/>
    <tableColumn id="10970" name="Coluna10970" dataDxfId="5414" dataCellStyle="Normal 2 2 3 2"/>
    <tableColumn id="10971" name="Coluna10971" dataDxfId="5413" dataCellStyle="Normal 2 2 3 2"/>
    <tableColumn id="10972" name="Coluna10972" dataDxfId="5412" dataCellStyle="Normal 2 2 3 2"/>
    <tableColumn id="10973" name="Coluna10973" dataDxfId="5411" dataCellStyle="Normal 2 2 3 2"/>
    <tableColumn id="10974" name="Coluna10974" dataDxfId="5410" dataCellStyle="Normal 2 2 3 2"/>
    <tableColumn id="10975" name="Coluna10975" dataDxfId="5409" dataCellStyle="Normal 2 2 3 2"/>
    <tableColumn id="10976" name="Coluna10976" dataDxfId="5408" dataCellStyle="Normal 2 2 3 2"/>
    <tableColumn id="10977" name="Coluna10977" dataDxfId="5407" dataCellStyle="Normal 2 2 3 2"/>
    <tableColumn id="10978" name="Coluna10978" dataDxfId="5406" dataCellStyle="Normal 2 2 3 2"/>
    <tableColumn id="10979" name="Coluna10979" dataDxfId="5405" dataCellStyle="Normal 2 2 3 2"/>
    <tableColumn id="10980" name="Coluna10980" dataDxfId="5404" dataCellStyle="Normal 2 2 3 2"/>
    <tableColumn id="10981" name="Coluna10981" dataDxfId="5403" dataCellStyle="Normal 2 2 3 2"/>
    <tableColumn id="10982" name="Coluna10982" dataDxfId="5402" dataCellStyle="Normal 2 2 3 2"/>
    <tableColumn id="10983" name="Coluna10983" dataDxfId="5401" dataCellStyle="Normal 2 2 3 2"/>
    <tableColumn id="10984" name="Coluna10984" dataDxfId="5400" dataCellStyle="Normal 2 2 3 2"/>
    <tableColumn id="10985" name="Coluna10985" dataDxfId="5399" dataCellStyle="Normal 2 2 3 2"/>
    <tableColumn id="10986" name="Coluna10986" dataDxfId="5398" dataCellStyle="Normal 2 2 3 2"/>
    <tableColumn id="10987" name="Coluna10987" dataDxfId="5397" dataCellStyle="Normal 2 2 3 2"/>
    <tableColumn id="10988" name="Coluna10988" dataDxfId="5396" dataCellStyle="Normal 2 2 3 2"/>
    <tableColumn id="10989" name="Coluna10989" dataDxfId="5395" dataCellStyle="Normal 2 2 3 2"/>
    <tableColumn id="10990" name="Coluna10990" dataDxfId="5394" dataCellStyle="Normal 2 2 3 2"/>
    <tableColumn id="10991" name="Coluna10991" dataDxfId="5393" dataCellStyle="Normal 2 2 3 2"/>
    <tableColumn id="10992" name="Coluna10992" dataDxfId="5392" dataCellStyle="Normal 2 2 3 2"/>
    <tableColumn id="10993" name="Coluna10993" dataDxfId="5391" dataCellStyle="Normal 2 2 3 2"/>
    <tableColumn id="10994" name="Coluna10994" dataDxfId="5390" dataCellStyle="Normal 2 2 3 2"/>
    <tableColumn id="10995" name="Coluna10995" dataDxfId="5389" dataCellStyle="Normal 2 2 3 2"/>
    <tableColumn id="10996" name="Coluna10996" dataDxfId="5388" dataCellStyle="Normal 2 2 3 2"/>
    <tableColumn id="10997" name="Coluna10997" dataDxfId="5387" dataCellStyle="Normal 2 2 3 2"/>
    <tableColumn id="10998" name="Coluna10998" dataDxfId="5386" dataCellStyle="Normal 2 2 3 2"/>
    <tableColumn id="10999" name="Coluna10999" dataDxfId="5385" dataCellStyle="Normal 2 2 3 2"/>
    <tableColumn id="11000" name="Coluna11000" dataDxfId="5384" dataCellStyle="Normal 2 2 3 2"/>
    <tableColumn id="11001" name="Coluna11001" dataDxfId="5383" dataCellStyle="Normal 2 2 3 2"/>
    <tableColumn id="11002" name="Coluna11002" dataDxfId="5382" dataCellStyle="Normal 2 2 3 2"/>
    <tableColumn id="11003" name="Coluna11003" dataDxfId="5381" dataCellStyle="Normal 2 2 3 2"/>
    <tableColumn id="11004" name="Coluna11004" dataDxfId="5380" dataCellStyle="Normal 2 2 3 2"/>
    <tableColumn id="11005" name="Coluna11005" dataDxfId="5379" dataCellStyle="Normal 2 2 3 2"/>
    <tableColumn id="11006" name="Coluna11006" dataDxfId="5378" dataCellStyle="Normal 2 2 3 2"/>
    <tableColumn id="11007" name="Coluna11007" dataDxfId="5377" dataCellStyle="Normal 2 2 3 2"/>
    <tableColumn id="11008" name="Coluna11008" dataDxfId="5376" dataCellStyle="Normal 2 2 3 2"/>
    <tableColumn id="11009" name="Coluna11009" dataDxfId="5375" dataCellStyle="Normal 2 2 3 2"/>
    <tableColumn id="11010" name="Coluna11010" dataDxfId="5374" dataCellStyle="Normal 2 2 3 2"/>
    <tableColumn id="11011" name="Coluna11011" dataDxfId="5373" dataCellStyle="Normal 2 2 3 2"/>
    <tableColumn id="11012" name="Coluna11012" dataDxfId="5372" dataCellStyle="Normal 2 2 3 2"/>
    <tableColumn id="11013" name="Coluna11013" dataDxfId="5371" dataCellStyle="Normal 2 2 3 2"/>
    <tableColumn id="11014" name="Coluna11014" dataDxfId="5370" dataCellStyle="Normal 2 2 3 2"/>
    <tableColumn id="11015" name="Coluna11015" dataDxfId="5369" dataCellStyle="Normal 2 2 3 2"/>
    <tableColumn id="11016" name="Coluna11016" dataDxfId="5368" dataCellStyle="Normal 2 2 3 2"/>
    <tableColumn id="11017" name="Coluna11017" dataDxfId="5367" dataCellStyle="Normal 2 2 3 2"/>
    <tableColumn id="11018" name="Coluna11018" dataDxfId="5366" dataCellStyle="Normal 2 2 3 2"/>
    <tableColumn id="11019" name="Coluna11019" dataDxfId="5365" dataCellStyle="Normal 2 2 3 2"/>
    <tableColumn id="11020" name="Coluna11020" dataDxfId="5364" dataCellStyle="Normal 2 2 3 2"/>
    <tableColumn id="11021" name="Coluna11021" dataDxfId="5363" dataCellStyle="Normal 2 2 3 2"/>
    <tableColumn id="11022" name="Coluna11022" dataDxfId="5362" dataCellStyle="Normal 2 2 3 2"/>
    <tableColumn id="11023" name="Coluna11023" dataDxfId="5361" dataCellStyle="Normal 2 2 3 2"/>
    <tableColumn id="11024" name="Coluna11024" dataDxfId="5360" dataCellStyle="Normal 2 2 3 2"/>
    <tableColumn id="11025" name="Coluna11025" dataDxfId="5359" dataCellStyle="Normal 2 2 3 2"/>
    <tableColumn id="11026" name="Coluna11026" dataDxfId="5358" dataCellStyle="Normal 2 2 3 2"/>
    <tableColumn id="11027" name="Coluna11027" dataDxfId="5357" dataCellStyle="Normal 2 2 3 2"/>
    <tableColumn id="11028" name="Coluna11028" dataDxfId="5356" dataCellStyle="Normal 2 2 3 2"/>
    <tableColumn id="11029" name="Coluna11029" dataDxfId="5355" dataCellStyle="Normal 2 2 3 2"/>
    <tableColumn id="11030" name="Coluna11030" dataDxfId="5354" dataCellStyle="Normal 2 2 3 2"/>
    <tableColumn id="11031" name="Coluna11031" dataDxfId="5353" dataCellStyle="Normal 2 2 3 2"/>
    <tableColumn id="11032" name="Coluna11032" dataDxfId="5352" dataCellStyle="Normal 2 2 3 2"/>
    <tableColumn id="11033" name="Coluna11033" dataDxfId="5351" dataCellStyle="Normal 2 2 3 2"/>
    <tableColumn id="11034" name="Coluna11034" dataDxfId="5350" dataCellStyle="Normal 2 2 3 2"/>
    <tableColumn id="11035" name="Coluna11035" dataDxfId="5349" dataCellStyle="Normal 2 2 3 2"/>
    <tableColumn id="11036" name="Coluna11036" dataDxfId="5348" dataCellStyle="Normal 2 2 3 2"/>
    <tableColumn id="11037" name="Coluna11037" dataDxfId="5347" dataCellStyle="Normal 2 2 3 2"/>
    <tableColumn id="11038" name="Coluna11038" dataDxfId="5346" dataCellStyle="Normal 2 2 3 2"/>
    <tableColumn id="11039" name="Coluna11039" dataDxfId="5345" dataCellStyle="Normal 2 2 3 2"/>
    <tableColumn id="11040" name="Coluna11040" dataDxfId="5344" dataCellStyle="Normal 2 2 3 2"/>
    <tableColumn id="11041" name="Coluna11041" dataDxfId="5343" dataCellStyle="Normal 2 2 3 2"/>
    <tableColumn id="11042" name="Coluna11042" dataDxfId="5342" dataCellStyle="Normal 2 2 3 2"/>
    <tableColumn id="11043" name="Coluna11043" dataDxfId="5341" dataCellStyle="Normal 2 2 3 2"/>
    <tableColumn id="11044" name="Coluna11044" dataDxfId="5340" dataCellStyle="Normal 2 2 3 2"/>
    <tableColumn id="11045" name="Coluna11045" dataDxfId="5339" dataCellStyle="Normal 2 2 3 2"/>
    <tableColumn id="11046" name="Coluna11046" dataDxfId="5338" dataCellStyle="Normal 2 2 3 2"/>
    <tableColumn id="11047" name="Coluna11047" dataDxfId="5337" dataCellStyle="Normal 2 2 3 2"/>
    <tableColumn id="11048" name="Coluna11048" dataDxfId="5336" dataCellStyle="Normal 2 2 3 2"/>
    <tableColumn id="11049" name="Coluna11049" dataDxfId="5335" dataCellStyle="Normal 2 2 3 2"/>
    <tableColumn id="11050" name="Coluna11050" dataDxfId="5334" dataCellStyle="Normal 2 2 3 2"/>
    <tableColumn id="11051" name="Coluna11051" dataDxfId="5333" dataCellStyle="Normal 2 2 3 2"/>
    <tableColumn id="11052" name="Coluna11052" dataDxfId="5332" dataCellStyle="Normal 2 2 3 2"/>
    <tableColumn id="11053" name="Coluna11053" dataDxfId="5331" dataCellStyle="Normal 2 2 3 2"/>
    <tableColumn id="11054" name="Coluna11054" dataDxfId="5330" dataCellStyle="Normal 2 2 3 2"/>
    <tableColumn id="11055" name="Coluna11055" dataDxfId="5329" dataCellStyle="Normal 2 2 3 2"/>
    <tableColumn id="11056" name="Coluna11056" dataDxfId="5328" dataCellStyle="Normal 2 2 3 2"/>
    <tableColumn id="11057" name="Coluna11057" dataDxfId="5327" dataCellStyle="Normal 2 2 3 2"/>
    <tableColumn id="11058" name="Coluna11058" dataDxfId="5326" dataCellStyle="Normal 2 2 3 2"/>
    <tableColumn id="11059" name="Coluna11059" dataDxfId="5325" dataCellStyle="Normal 2 2 3 2"/>
    <tableColumn id="11060" name="Coluna11060" dataDxfId="5324" dataCellStyle="Normal 2 2 3 2"/>
    <tableColumn id="11061" name="Coluna11061" dataDxfId="5323" dataCellStyle="Normal 2 2 3 2"/>
    <tableColumn id="11062" name="Coluna11062" dataDxfId="5322" dataCellStyle="Normal 2 2 3 2"/>
    <tableColumn id="11063" name="Coluna11063" dataDxfId="5321" dataCellStyle="Normal 2 2 3 2"/>
    <tableColumn id="11064" name="Coluna11064" dataDxfId="5320" dataCellStyle="Normal 2 2 3 2"/>
    <tableColumn id="11065" name="Coluna11065" dataDxfId="5319" dataCellStyle="Normal 2 2 3 2"/>
    <tableColumn id="11066" name="Coluna11066" dataDxfId="5318" dataCellStyle="Normal 2 2 3 2"/>
    <tableColumn id="11067" name="Coluna11067" dataDxfId="5317" dataCellStyle="Normal 2 2 3 2"/>
    <tableColumn id="11068" name="Coluna11068" dataDxfId="5316" dataCellStyle="Normal 2 2 3 2"/>
    <tableColumn id="11069" name="Coluna11069" dataDxfId="5315" dataCellStyle="Normal 2 2 3 2"/>
    <tableColumn id="11070" name="Coluna11070" dataDxfId="5314" dataCellStyle="Normal 2 2 3 2"/>
    <tableColumn id="11071" name="Coluna11071" dataDxfId="5313" dataCellStyle="Normal 2 2 3 2"/>
    <tableColumn id="11072" name="Coluna11072" dataDxfId="5312" dataCellStyle="Normal 2 2 3 2"/>
    <tableColumn id="11073" name="Coluna11073" dataDxfId="5311" dataCellStyle="Normal 2 2 3 2"/>
    <tableColumn id="11074" name="Coluna11074" dataDxfId="5310" dataCellStyle="Normal 2 2 3 2"/>
    <tableColumn id="11075" name="Coluna11075" dataDxfId="5309" dataCellStyle="Normal 2 2 3 2"/>
    <tableColumn id="11076" name="Coluna11076" dataDxfId="5308" dataCellStyle="Normal 2 2 3 2"/>
    <tableColumn id="11077" name="Coluna11077" dataDxfId="5307" dataCellStyle="Normal 2 2 3 2"/>
    <tableColumn id="11078" name="Coluna11078" dataDxfId="5306" dataCellStyle="Normal 2 2 3 2"/>
    <tableColumn id="11079" name="Coluna11079" dataDxfId="5305" dataCellStyle="Normal 2 2 3 2"/>
    <tableColumn id="11080" name="Coluna11080" dataDxfId="5304" dataCellStyle="Normal 2 2 3 2"/>
    <tableColumn id="11081" name="Coluna11081" dataDxfId="5303" dataCellStyle="Normal 2 2 3 2"/>
    <tableColumn id="11082" name="Coluna11082" dataDxfId="5302" dataCellStyle="Normal 2 2 3 2"/>
    <tableColumn id="11083" name="Coluna11083" dataDxfId="5301" dataCellStyle="Normal 2 2 3 2"/>
    <tableColumn id="11084" name="Coluna11084" dataDxfId="5300" dataCellStyle="Normal 2 2 3 2"/>
    <tableColumn id="11085" name="Coluna11085" dataDxfId="5299" dataCellStyle="Normal 2 2 3 2"/>
    <tableColumn id="11086" name="Coluna11086" dataDxfId="5298" dataCellStyle="Normal 2 2 3 2"/>
    <tableColumn id="11087" name="Coluna11087" dataDxfId="5297" dataCellStyle="Normal 2 2 3 2"/>
    <tableColumn id="11088" name="Coluna11088" dataDxfId="5296" dataCellStyle="Normal 2 2 3 2"/>
    <tableColumn id="11089" name="Coluna11089" dataDxfId="5295" dataCellStyle="Normal 2 2 3 2"/>
    <tableColumn id="11090" name="Coluna11090" dataDxfId="5294" dataCellStyle="Normal 2 2 3 2"/>
    <tableColumn id="11091" name="Coluna11091" dataDxfId="5293" dataCellStyle="Normal 2 2 3 2"/>
    <tableColumn id="11092" name="Coluna11092" dataDxfId="5292" dataCellStyle="Normal 2 2 3 2"/>
    <tableColumn id="11093" name="Coluna11093" dataDxfId="5291" dataCellStyle="Normal 2 2 3 2"/>
    <tableColumn id="11094" name="Coluna11094" dataDxfId="5290" dataCellStyle="Normal 2 2 3 2"/>
    <tableColumn id="11095" name="Coluna11095" dataDxfId="5289" dataCellStyle="Normal 2 2 3 2"/>
    <tableColumn id="11096" name="Coluna11096" dataDxfId="5288" dataCellStyle="Normal 2 2 3 2"/>
    <tableColumn id="11097" name="Coluna11097" dataDxfId="5287" dataCellStyle="Normal 2 2 3 2"/>
    <tableColumn id="11098" name="Coluna11098" dataDxfId="5286" dataCellStyle="Normal 2 2 3 2"/>
    <tableColumn id="11099" name="Coluna11099" dataDxfId="5285" dataCellStyle="Normal 2 2 3 2"/>
    <tableColumn id="11100" name="Coluna11100" dataDxfId="5284" dataCellStyle="Normal 2 2 3 2"/>
    <tableColumn id="11101" name="Coluna11101" dataDxfId="5283" dataCellStyle="Normal 2 2 3 2"/>
    <tableColumn id="11102" name="Coluna11102" dataDxfId="5282" dataCellStyle="Normal 2 2 3 2"/>
    <tableColumn id="11103" name="Coluna11103" dataDxfId="5281" dataCellStyle="Normal 2 2 3 2"/>
    <tableColumn id="11104" name="Coluna11104" dataDxfId="5280" dataCellStyle="Normal 2 2 3 2"/>
    <tableColumn id="11105" name="Coluna11105" dataDxfId="5279" dataCellStyle="Normal 2 2 3 2"/>
    <tableColumn id="11106" name="Coluna11106" dataDxfId="5278" dataCellStyle="Normal 2 2 3 2"/>
    <tableColumn id="11107" name="Coluna11107" dataDxfId="5277" dataCellStyle="Normal 2 2 3 2"/>
    <tableColumn id="11108" name="Coluna11108" dataDxfId="5276" dataCellStyle="Normal 2 2 3 2"/>
    <tableColumn id="11109" name="Coluna11109" dataDxfId="5275" dataCellStyle="Normal 2 2 3 2"/>
    <tableColumn id="11110" name="Coluna11110" dataDxfId="5274" dataCellStyle="Normal 2 2 3 2"/>
    <tableColumn id="11111" name="Coluna11111" dataDxfId="5273" dataCellStyle="Normal 2 2 3 2"/>
    <tableColumn id="11112" name="Coluna11112" dataDxfId="5272" dataCellStyle="Normal 2 2 3 2"/>
    <tableColumn id="11113" name="Coluna11113" dataDxfId="5271" dataCellStyle="Normal 2 2 3 2"/>
    <tableColumn id="11114" name="Coluna11114" dataDxfId="5270" dataCellStyle="Normal 2 2 3 2"/>
    <tableColumn id="11115" name="Coluna11115" dataDxfId="5269" dataCellStyle="Normal 2 2 3 2"/>
    <tableColumn id="11116" name="Coluna11116" dataDxfId="5268" dataCellStyle="Normal 2 2 3 2"/>
    <tableColumn id="11117" name="Coluna11117" dataDxfId="5267" dataCellStyle="Normal 2 2 3 2"/>
    <tableColumn id="11118" name="Coluna11118" dataDxfId="5266" dataCellStyle="Normal 2 2 3 2"/>
    <tableColumn id="11119" name="Coluna11119" dataDxfId="5265" dataCellStyle="Normal 2 2 3 2"/>
    <tableColumn id="11120" name="Coluna11120" dataDxfId="5264" dataCellStyle="Normal 2 2 3 2"/>
    <tableColumn id="11121" name="Coluna11121" dataDxfId="5263" dataCellStyle="Normal 2 2 3 2"/>
    <tableColumn id="11122" name="Coluna11122" dataDxfId="5262" dataCellStyle="Normal 2 2 3 2"/>
    <tableColumn id="11123" name="Coluna11123" dataDxfId="5261" dataCellStyle="Normal 2 2 3 2"/>
    <tableColumn id="11124" name="Coluna11124" dataDxfId="5260" dataCellStyle="Normal 2 2 3 2"/>
    <tableColumn id="11125" name="Coluna11125" dataDxfId="5259" dataCellStyle="Normal 2 2 3 2"/>
    <tableColumn id="11126" name="Coluna11126" dataDxfId="5258" dataCellStyle="Normal 2 2 3 2"/>
    <tableColumn id="11127" name="Coluna11127" dataDxfId="5257" dataCellStyle="Normal 2 2 3 2"/>
    <tableColumn id="11128" name="Coluna11128" dataDxfId="5256" dataCellStyle="Normal 2 2 3 2"/>
    <tableColumn id="11129" name="Coluna11129" dataDxfId="5255" dataCellStyle="Normal 2 2 3 2"/>
    <tableColumn id="11130" name="Coluna11130" dataDxfId="5254" dataCellStyle="Normal 2 2 3 2"/>
    <tableColumn id="11131" name="Coluna11131" dataDxfId="5253" dataCellStyle="Normal 2 2 3 2"/>
    <tableColumn id="11132" name="Coluna11132" dataDxfId="5252" dataCellStyle="Normal 2 2 3 2"/>
    <tableColumn id="11133" name="Coluna11133" dataDxfId="5251" dataCellStyle="Normal 2 2 3 2"/>
    <tableColumn id="11134" name="Coluna11134" dataDxfId="5250" dataCellStyle="Normal 2 2 3 2"/>
    <tableColumn id="11135" name="Coluna11135" dataDxfId="5249" dataCellStyle="Normal 2 2 3 2"/>
    <tableColumn id="11136" name="Coluna11136" dataDxfId="5248" dataCellStyle="Normal 2 2 3 2"/>
    <tableColumn id="11137" name="Coluna11137" dataDxfId="5247" dataCellStyle="Normal 2 2 3 2"/>
    <tableColumn id="11138" name="Coluna11138" dataDxfId="5246" dataCellStyle="Normal 2 2 3 2"/>
    <tableColumn id="11139" name="Coluna11139" dataDxfId="5245" dataCellStyle="Normal 2 2 3 2"/>
    <tableColumn id="11140" name="Coluna11140" dataDxfId="5244" dataCellStyle="Normal 2 2 3 2"/>
    <tableColumn id="11141" name="Coluna11141" dataDxfId="5243" dataCellStyle="Normal 2 2 3 2"/>
    <tableColumn id="11142" name="Coluna11142" dataDxfId="5242" dataCellStyle="Normal 2 2 3 2"/>
    <tableColumn id="11143" name="Coluna11143" dataDxfId="5241" dataCellStyle="Normal 2 2 3 2"/>
    <tableColumn id="11144" name="Coluna11144" dataDxfId="5240" dataCellStyle="Normal 2 2 3 2"/>
    <tableColumn id="11145" name="Coluna11145" dataDxfId="5239" dataCellStyle="Normal 2 2 3 2"/>
    <tableColumn id="11146" name="Coluna11146" dataDxfId="5238" dataCellStyle="Normal 2 2 3 2"/>
    <tableColumn id="11147" name="Coluna11147" dataDxfId="5237" dataCellStyle="Normal 2 2 3 2"/>
    <tableColumn id="11148" name="Coluna11148" dataDxfId="5236" dataCellStyle="Normal 2 2 3 2"/>
    <tableColumn id="11149" name="Coluna11149" dataDxfId="5235" dataCellStyle="Normal 2 2 3 2"/>
    <tableColumn id="11150" name="Coluna11150" dataDxfId="5234" dataCellStyle="Normal 2 2 3 2"/>
    <tableColumn id="11151" name="Coluna11151" dataDxfId="5233" dataCellStyle="Normal 2 2 3 2"/>
    <tableColumn id="11152" name="Coluna11152" dataDxfId="5232" dataCellStyle="Normal 2 2 3 2"/>
    <tableColumn id="11153" name="Coluna11153" dataDxfId="5231" dataCellStyle="Normal 2 2 3 2"/>
    <tableColumn id="11154" name="Coluna11154" dataDxfId="5230" dataCellStyle="Normal 2 2 3 2"/>
    <tableColumn id="11155" name="Coluna11155" dataDxfId="5229" dataCellStyle="Normal 2 2 3 2"/>
    <tableColumn id="11156" name="Coluna11156" dataDxfId="5228" dataCellStyle="Normal 2 2 3 2"/>
    <tableColumn id="11157" name="Coluna11157" dataDxfId="5227" dataCellStyle="Normal 2 2 3 2"/>
    <tableColumn id="11158" name="Coluna11158" dataDxfId="5226" dataCellStyle="Normal 2 2 3 2"/>
    <tableColumn id="11159" name="Coluna11159" dataDxfId="5225" dataCellStyle="Normal 2 2 3 2"/>
    <tableColumn id="11160" name="Coluna11160" dataDxfId="5224" dataCellStyle="Normal 2 2 3 2"/>
    <tableColumn id="11161" name="Coluna11161" dataDxfId="5223" dataCellStyle="Normal 2 2 3 2"/>
    <tableColumn id="11162" name="Coluna11162" dataDxfId="5222" dataCellStyle="Normal 2 2 3 2"/>
    <tableColumn id="11163" name="Coluna11163" dataDxfId="5221" dataCellStyle="Normal 2 2 3 2"/>
    <tableColumn id="11164" name="Coluna11164" dataDxfId="5220" dataCellStyle="Normal 2 2 3 2"/>
    <tableColumn id="11165" name="Coluna11165" dataDxfId="5219" dataCellStyle="Normal 2 2 3 2"/>
    <tableColumn id="11166" name="Coluna11166" dataDxfId="5218" dataCellStyle="Normal 2 2 3 2"/>
    <tableColumn id="11167" name="Coluna11167" dataDxfId="5217" dataCellStyle="Normal 2 2 3 2"/>
    <tableColumn id="11168" name="Coluna11168" dataDxfId="5216" dataCellStyle="Normal 2 2 3 2"/>
    <tableColumn id="11169" name="Coluna11169" dataDxfId="5215" dataCellStyle="Normal 2 2 3 2"/>
    <tableColumn id="11170" name="Coluna11170" dataDxfId="5214" dataCellStyle="Normal 2 2 3 2"/>
    <tableColumn id="11171" name="Coluna11171" dataDxfId="5213" dataCellStyle="Normal 2 2 3 2"/>
    <tableColumn id="11172" name="Coluna11172" dataDxfId="5212" dataCellStyle="Normal 2 2 3 2"/>
    <tableColumn id="11173" name="Coluna11173" dataDxfId="5211" dataCellStyle="Normal 2 2 3 2"/>
    <tableColumn id="11174" name="Coluna11174" dataDxfId="5210" dataCellStyle="Normal 2 2 3 2"/>
    <tableColumn id="11175" name="Coluna11175" dataDxfId="5209" dataCellStyle="Normal 2 2 3 2"/>
    <tableColumn id="11176" name="Coluna11176" dataDxfId="5208" dataCellStyle="Normal 2 2 3 2"/>
    <tableColumn id="11177" name="Coluna11177" dataDxfId="5207" dataCellStyle="Normal 2 2 3 2"/>
    <tableColumn id="11178" name="Coluna11178" dataDxfId="5206" dataCellStyle="Normal 2 2 3 2"/>
    <tableColumn id="11179" name="Coluna11179" dataDxfId="5205" dataCellStyle="Normal 2 2 3 2"/>
    <tableColumn id="11180" name="Coluna11180" dataDxfId="5204" dataCellStyle="Normal 2 2 3 2"/>
    <tableColumn id="11181" name="Coluna11181" dataDxfId="5203" dataCellStyle="Normal 2 2 3 2"/>
    <tableColumn id="11182" name="Coluna11182" dataDxfId="5202" dataCellStyle="Normal 2 2 3 2"/>
    <tableColumn id="11183" name="Coluna11183" dataDxfId="5201" dataCellStyle="Normal 2 2 3 2"/>
    <tableColumn id="11184" name="Coluna11184" dataDxfId="5200" dataCellStyle="Normal 2 2 3 2"/>
    <tableColumn id="11185" name="Coluna11185" dataDxfId="5199" dataCellStyle="Normal 2 2 3 2"/>
    <tableColumn id="11186" name="Coluna11186" dataDxfId="5198" dataCellStyle="Normal 2 2 3 2"/>
    <tableColumn id="11187" name="Coluna11187" dataDxfId="5197" dataCellStyle="Normal 2 2 3 2"/>
    <tableColumn id="11188" name="Coluna11188" dataDxfId="5196" dataCellStyle="Normal 2 2 3 2"/>
    <tableColumn id="11189" name="Coluna11189" dataDxfId="5195" dataCellStyle="Normal 2 2 3 2"/>
    <tableColumn id="11190" name="Coluna11190" dataDxfId="5194" dataCellStyle="Normal 2 2 3 2"/>
    <tableColumn id="11191" name="Coluna11191" dataDxfId="5193" dataCellStyle="Normal 2 2 3 2"/>
    <tableColumn id="11192" name="Coluna11192" dataDxfId="5192" dataCellStyle="Normal 2 2 3 2"/>
    <tableColumn id="11193" name="Coluna11193" dataDxfId="5191" dataCellStyle="Normal 2 2 3 2"/>
    <tableColumn id="11194" name="Coluna11194" dataDxfId="5190" dataCellStyle="Normal 2 2 3 2"/>
    <tableColumn id="11195" name="Coluna11195" dataDxfId="5189" dataCellStyle="Normal 2 2 3 2"/>
    <tableColumn id="11196" name="Coluna11196" dataDxfId="5188" dataCellStyle="Normal 2 2 3 2"/>
    <tableColumn id="11197" name="Coluna11197" dataDxfId="5187" dataCellStyle="Normal 2 2 3 2"/>
    <tableColumn id="11198" name="Coluna11198" dataDxfId="5186" dataCellStyle="Normal 2 2 3 2"/>
    <tableColumn id="11199" name="Coluna11199" dataDxfId="5185" dataCellStyle="Normal 2 2 3 2"/>
    <tableColumn id="11200" name="Coluna11200" dataDxfId="5184" dataCellStyle="Normal 2 2 3 2"/>
    <tableColumn id="11201" name="Coluna11201" dataDxfId="5183" dataCellStyle="Normal 2 2 3 2"/>
    <tableColumn id="11202" name="Coluna11202" dataDxfId="5182" dataCellStyle="Normal 2 2 3 2"/>
    <tableColumn id="11203" name="Coluna11203" dataDxfId="5181" dataCellStyle="Normal 2 2 3 2"/>
    <tableColumn id="11204" name="Coluna11204" dataDxfId="5180" dataCellStyle="Normal 2 2 3 2"/>
    <tableColumn id="11205" name="Coluna11205" dataDxfId="5179" dataCellStyle="Normal 2 2 3 2"/>
    <tableColumn id="11206" name="Coluna11206" dataDxfId="5178" dataCellStyle="Normal 2 2 3 2"/>
    <tableColumn id="11207" name="Coluna11207" dataDxfId="5177" dataCellStyle="Normal 2 2 3 2"/>
    <tableColumn id="11208" name="Coluna11208" dataDxfId="5176" dataCellStyle="Normal 2 2 3 2"/>
    <tableColumn id="11209" name="Coluna11209" dataDxfId="5175" dataCellStyle="Normal 2 2 3 2"/>
    <tableColumn id="11210" name="Coluna11210" dataDxfId="5174" dataCellStyle="Normal 2 2 3 2"/>
    <tableColumn id="11211" name="Coluna11211" dataDxfId="5173" dataCellStyle="Normal 2 2 3 2"/>
    <tableColumn id="11212" name="Coluna11212" dataDxfId="5172" dataCellStyle="Normal 2 2 3 2"/>
    <tableColumn id="11213" name="Coluna11213" dataDxfId="5171" dataCellStyle="Normal 2 2 3 2"/>
    <tableColumn id="11214" name="Coluna11214" dataDxfId="5170" dataCellStyle="Normal 2 2 3 2"/>
    <tableColumn id="11215" name="Coluna11215" dataDxfId="5169" dataCellStyle="Normal 2 2 3 2"/>
    <tableColumn id="11216" name="Coluna11216" dataDxfId="5168" dataCellStyle="Normal 2 2 3 2"/>
    <tableColumn id="11217" name="Coluna11217" dataDxfId="5167" dataCellStyle="Normal 2 2 3 2"/>
    <tableColumn id="11218" name="Coluna11218" dataDxfId="5166" dataCellStyle="Normal 2 2 3 2"/>
    <tableColumn id="11219" name="Coluna11219" dataDxfId="5165" dataCellStyle="Normal 2 2 3 2"/>
    <tableColumn id="11220" name="Coluna11220" dataDxfId="5164" dataCellStyle="Normal 2 2 3 2"/>
    <tableColumn id="11221" name="Coluna11221" dataDxfId="5163" dataCellStyle="Normal 2 2 3 2"/>
    <tableColumn id="11222" name="Coluna11222" dataDxfId="5162" dataCellStyle="Normal 2 2 3 2"/>
    <tableColumn id="11223" name="Coluna11223" dataDxfId="5161" dataCellStyle="Normal 2 2 3 2"/>
    <tableColumn id="11224" name="Coluna11224" dataDxfId="5160" dataCellStyle="Normal 2 2 3 2"/>
    <tableColumn id="11225" name="Coluna11225" dataDxfId="5159" dataCellStyle="Normal 2 2 3 2"/>
    <tableColumn id="11226" name="Coluna11226" dataDxfId="5158" dataCellStyle="Normal 2 2 3 2"/>
    <tableColumn id="11227" name="Coluna11227" dataDxfId="5157" dataCellStyle="Normal 2 2 3 2"/>
    <tableColumn id="11228" name="Coluna11228" dataDxfId="5156" dataCellStyle="Normal 2 2 3 2"/>
    <tableColumn id="11229" name="Coluna11229" dataDxfId="5155" dataCellStyle="Normal 2 2 3 2"/>
    <tableColumn id="11230" name="Coluna11230" dataDxfId="5154" dataCellStyle="Normal 2 2 3 2"/>
    <tableColumn id="11231" name="Coluna11231" dataDxfId="5153" dataCellStyle="Normal 2 2 3 2"/>
    <tableColumn id="11232" name="Coluna11232" dataDxfId="5152" dataCellStyle="Normal 2 2 3 2"/>
    <tableColumn id="11233" name="Coluna11233" dataDxfId="5151" dataCellStyle="Normal 2 2 3 2"/>
    <tableColumn id="11234" name="Coluna11234" dataDxfId="5150" dataCellStyle="Normal 2 2 3 2"/>
    <tableColumn id="11235" name="Coluna11235" dataDxfId="5149" dataCellStyle="Normal 2 2 3 2"/>
    <tableColumn id="11236" name="Coluna11236" dataDxfId="5148" dataCellStyle="Normal 2 2 3 2"/>
    <tableColumn id="11237" name="Coluna11237" dataDxfId="5147" dataCellStyle="Normal 2 2 3 2"/>
    <tableColumn id="11238" name="Coluna11238" dataDxfId="5146" dataCellStyle="Normal 2 2 3 2"/>
    <tableColumn id="11239" name="Coluna11239" dataDxfId="5145" dataCellStyle="Normal 2 2 3 2"/>
    <tableColumn id="11240" name="Coluna11240" dataDxfId="5144" dataCellStyle="Normal 2 2 3 2"/>
    <tableColumn id="11241" name="Coluna11241" dataDxfId="5143" dataCellStyle="Normal 2 2 3 2"/>
    <tableColumn id="11242" name="Coluna11242" dataDxfId="5142" dataCellStyle="Normal 2 2 3 2"/>
    <tableColumn id="11243" name="Coluna11243" dataDxfId="5141" dataCellStyle="Normal 2 2 3 2"/>
    <tableColumn id="11244" name="Coluna11244" dataDxfId="5140" dataCellStyle="Normal 2 2 3 2"/>
    <tableColumn id="11245" name="Coluna11245" dataDxfId="5139" dataCellStyle="Normal 2 2 3 2"/>
    <tableColumn id="11246" name="Coluna11246" dataDxfId="5138" dataCellStyle="Normal 2 2 3 2"/>
    <tableColumn id="11247" name="Coluna11247" dataDxfId="5137" dataCellStyle="Normal 2 2 3 2"/>
    <tableColumn id="11248" name="Coluna11248" dataDxfId="5136" dataCellStyle="Normal 2 2 3 2"/>
    <tableColumn id="11249" name="Coluna11249" dataDxfId="5135" dataCellStyle="Normal 2 2 3 2"/>
    <tableColumn id="11250" name="Coluna11250" dataDxfId="5134" dataCellStyle="Normal 2 2 3 2"/>
    <tableColumn id="11251" name="Coluna11251" dataDxfId="5133" dataCellStyle="Normal 2 2 3 2"/>
    <tableColumn id="11252" name="Coluna11252" dataDxfId="5132" dataCellStyle="Normal 2 2 3 2"/>
    <tableColumn id="11253" name="Coluna11253" dataDxfId="5131" dataCellStyle="Normal 2 2 3 2"/>
    <tableColumn id="11254" name="Coluna11254" dataDxfId="5130" dataCellStyle="Normal 2 2 3 2"/>
    <tableColumn id="11255" name="Coluna11255" dataDxfId="5129" dataCellStyle="Normal 2 2 3 2"/>
    <tableColumn id="11256" name="Coluna11256" dataDxfId="5128" dataCellStyle="Normal 2 2 3 2"/>
    <tableColumn id="11257" name="Coluna11257" dataDxfId="5127" dataCellStyle="Normal 2 2 3 2"/>
    <tableColumn id="11258" name="Coluna11258" dataDxfId="5126" dataCellStyle="Normal 2 2 3 2"/>
    <tableColumn id="11259" name="Coluna11259" dataDxfId="5125" dataCellStyle="Normal 2 2 3 2"/>
    <tableColumn id="11260" name="Coluna11260" dataDxfId="5124" dataCellStyle="Normal 2 2 3 2"/>
    <tableColumn id="11261" name="Coluna11261" dataDxfId="5123" dataCellStyle="Normal 2 2 3 2"/>
    <tableColumn id="11262" name="Coluna11262" dataDxfId="5122" dataCellStyle="Normal 2 2 3 2"/>
    <tableColumn id="11263" name="Coluna11263" dataDxfId="5121" dataCellStyle="Normal 2 2 3 2"/>
    <tableColumn id="11264" name="Coluna11264" dataDxfId="5120" dataCellStyle="Normal 2 2 3 2"/>
    <tableColumn id="11265" name="Coluna11265" dataDxfId="5119" dataCellStyle="Normal 2 2 3 2"/>
    <tableColumn id="11266" name="Coluna11266" dataDxfId="5118" dataCellStyle="Normal 2 2 3 2"/>
    <tableColumn id="11267" name="Coluna11267" dataDxfId="5117" dataCellStyle="Normal 2 2 3 2"/>
    <tableColumn id="11268" name="Coluna11268" dataDxfId="5116" dataCellStyle="Normal 2 2 3 2"/>
    <tableColumn id="11269" name="Coluna11269" dataDxfId="5115" dataCellStyle="Normal 2 2 3 2"/>
    <tableColumn id="11270" name="Coluna11270" dataDxfId="5114" dataCellStyle="Normal 2 2 3 2"/>
    <tableColumn id="11271" name="Coluna11271" dataDxfId="5113" dataCellStyle="Normal 2 2 3 2"/>
    <tableColumn id="11272" name="Coluna11272" dataDxfId="5112" dataCellStyle="Normal 2 2 3 2"/>
    <tableColumn id="11273" name="Coluna11273" dataDxfId="5111" dataCellStyle="Normal 2 2 3 2"/>
    <tableColumn id="11274" name="Coluna11274" dataDxfId="5110" dataCellStyle="Normal 2 2 3 2"/>
    <tableColumn id="11275" name="Coluna11275" dataDxfId="5109" dataCellStyle="Normal 2 2 3 2"/>
    <tableColumn id="11276" name="Coluna11276" dataDxfId="5108" dataCellStyle="Normal 2 2 3 2"/>
    <tableColumn id="11277" name="Coluna11277" dataDxfId="5107" dataCellStyle="Normal 2 2 3 2"/>
    <tableColumn id="11278" name="Coluna11278" dataDxfId="5106" dataCellStyle="Normal 2 2 3 2"/>
    <tableColumn id="11279" name="Coluna11279" dataDxfId="5105" dataCellStyle="Normal 2 2 3 2"/>
    <tableColumn id="11280" name="Coluna11280" dataDxfId="5104" dataCellStyle="Normal 2 2 3 2"/>
    <tableColumn id="11281" name="Coluna11281" dataDxfId="5103" dataCellStyle="Normal 2 2 3 2"/>
    <tableColumn id="11282" name="Coluna11282" dataDxfId="5102" dataCellStyle="Normal 2 2 3 2"/>
    <tableColumn id="11283" name="Coluna11283" dataDxfId="5101" dataCellStyle="Normal 2 2 3 2"/>
    <tableColumn id="11284" name="Coluna11284" dataDxfId="5100" dataCellStyle="Normal 2 2 3 2"/>
    <tableColumn id="11285" name="Coluna11285" dataDxfId="5099" dataCellStyle="Normal 2 2 3 2"/>
    <tableColumn id="11286" name="Coluna11286" dataDxfId="5098" dataCellStyle="Normal 2 2 3 2"/>
    <tableColumn id="11287" name="Coluna11287" dataDxfId="5097" dataCellStyle="Normal 2 2 3 2"/>
    <tableColumn id="11288" name="Coluna11288" dataDxfId="5096" dataCellStyle="Normal 2 2 3 2"/>
    <tableColumn id="11289" name="Coluna11289" dataDxfId="5095" dataCellStyle="Normal 2 2 3 2"/>
    <tableColumn id="11290" name="Coluna11290" dataDxfId="5094" dataCellStyle="Normal 2 2 3 2"/>
    <tableColumn id="11291" name="Coluna11291" dataDxfId="5093" dataCellStyle="Normal 2 2 3 2"/>
    <tableColumn id="11292" name="Coluna11292" dataDxfId="5092" dataCellStyle="Normal 2 2 3 2"/>
    <tableColumn id="11293" name="Coluna11293" dataDxfId="5091" dataCellStyle="Normal 2 2 3 2"/>
    <tableColumn id="11294" name="Coluna11294" dataDxfId="5090" dataCellStyle="Normal 2 2 3 2"/>
    <tableColumn id="11295" name="Coluna11295" dataDxfId="5089" dataCellStyle="Normal 2 2 3 2"/>
    <tableColumn id="11296" name="Coluna11296" dataDxfId="5088" dataCellStyle="Normal 2 2 3 2"/>
    <tableColumn id="11297" name="Coluna11297" dataDxfId="5087" dataCellStyle="Normal 2 2 3 2"/>
    <tableColumn id="11298" name="Coluna11298" dataDxfId="5086" dataCellStyle="Normal 2 2 3 2"/>
    <tableColumn id="11299" name="Coluna11299" dataDxfId="5085" dataCellStyle="Normal 2 2 3 2"/>
    <tableColumn id="11300" name="Coluna11300" dataDxfId="5084" dataCellStyle="Normal 2 2 3 2"/>
    <tableColumn id="11301" name="Coluna11301" dataDxfId="5083" dataCellStyle="Normal 2 2 3 2"/>
    <tableColumn id="11302" name="Coluna11302" dataDxfId="5082" dataCellStyle="Normal 2 2 3 2"/>
    <tableColumn id="11303" name="Coluna11303" dataDxfId="5081" dataCellStyle="Normal 2 2 3 2"/>
    <tableColumn id="11304" name="Coluna11304" dataDxfId="5080" dataCellStyle="Normal 2 2 3 2"/>
    <tableColumn id="11305" name="Coluna11305" dataDxfId="5079" dataCellStyle="Normal 2 2 3 2"/>
    <tableColumn id="11306" name="Coluna11306" dataDxfId="5078" dataCellStyle="Normal 2 2 3 2"/>
    <tableColumn id="11307" name="Coluna11307" dataDxfId="5077" dataCellStyle="Normal 2 2 3 2"/>
    <tableColumn id="11308" name="Coluna11308" dataDxfId="5076" dataCellStyle="Normal 2 2 3 2"/>
    <tableColumn id="11309" name="Coluna11309" dataDxfId="5075" dataCellStyle="Normal 2 2 3 2"/>
    <tableColumn id="11310" name="Coluna11310" dataDxfId="5074" dataCellStyle="Normal 2 2 3 2"/>
    <tableColumn id="11311" name="Coluna11311" dataDxfId="5073" dataCellStyle="Normal 2 2 3 2"/>
    <tableColumn id="11312" name="Coluna11312" dataDxfId="5072" dataCellStyle="Normal 2 2 3 2"/>
    <tableColumn id="11313" name="Coluna11313" dataDxfId="5071" dataCellStyle="Normal 2 2 3 2"/>
    <tableColumn id="11314" name="Coluna11314" dataDxfId="5070" dataCellStyle="Normal 2 2 3 2"/>
    <tableColumn id="11315" name="Coluna11315" dataDxfId="5069" dataCellStyle="Normal 2 2 3 2"/>
    <tableColumn id="11316" name="Coluna11316" dataDxfId="5068" dataCellStyle="Normal 2 2 3 2"/>
    <tableColumn id="11317" name="Coluna11317" dataDxfId="5067" dataCellStyle="Normal 2 2 3 2"/>
    <tableColumn id="11318" name="Coluna11318" dataDxfId="5066" dataCellStyle="Normal 2 2 3 2"/>
    <tableColumn id="11319" name="Coluna11319" dataDxfId="5065" dataCellStyle="Normal 2 2 3 2"/>
    <tableColumn id="11320" name="Coluna11320" dataDxfId="5064" dataCellStyle="Normal 2 2 3 2"/>
    <tableColumn id="11321" name="Coluna11321" dataDxfId="5063" dataCellStyle="Normal 2 2 3 2"/>
    <tableColumn id="11322" name="Coluna11322" dataDxfId="5062" dataCellStyle="Normal 2 2 3 2"/>
    <tableColumn id="11323" name="Coluna11323" dataDxfId="5061" dataCellStyle="Normal 2 2 3 2"/>
    <tableColumn id="11324" name="Coluna11324" dataDxfId="5060" dataCellStyle="Normal 2 2 3 2"/>
    <tableColumn id="11325" name="Coluna11325" dataDxfId="5059" dataCellStyle="Normal 2 2 3 2"/>
    <tableColumn id="11326" name="Coluna11326" dataDxfId="5058" dataCellStyle="Normal 2 2 3 2"/>
    <tableColumn id="11327" name="Coluna11327" dataDxfId="5057" dataCellStyle="Normal 2 2 3 2"/>
    <tableColumn id="11328" name="Coluna11328" dataDxfId="5056" dataCellStyle="Normal 2 2 3 2"/>
    <tableColumn id="11329" name="Coluna11329" dataDxfId="5055" dataCellStyle="Normal 2 2 3 2"/>
    <tableColumn id="11330" name="Coluna11330" dataDxfId="5054" dataCellStyle="Normal 2 2 3 2"/>
    <tableColumn id="11331" name="Coluna11331" dataDxfId="5053" dataCellStyle="Normal 2 2 3 2"/>
    <tableColumn id="11332" name="Coluna11332" dataDxfId="5052" dataCellStyle="Normal 2 2 3 2"/>
    <tableColumn id="11333" name="Coluna11333" dataDxfId="5051" dataCellStyle="Normal 2 2 3 2"/>
    <tableColumn id="11334" name="Coluna11334" dataDxfId="5050" dataCellStyle="Normal 2 2 3 2"/>
    <tableColumn id="11335" name="Coluna11335" dataDxfId="5049" dataCellStyle="Normal 2 2 3 2"/>
    <tableColumn id="11336" name="Coluna11336" dataDxfId="5048" dataCellStyle="Normal 2 2 3 2"/>
    <tableColumn id="11337" name="Coluna11337" dataDxfId="5047" dataCellStyle="Normal 2 2 3 2"/>
    <tableColumn id="11338" name="Coluna11338" dataDxfId="5046" dataCellStyle="Normal 2 2 3 2"/>
    <tableColumn id="11339" name="Coluna11339" dataDxfId="5045" dataCellStyle="Normal 2 2 3 2"/>
    <tableColumn id="11340" name="Coluna11340" dataDxfId="5044" dataCellStyle="Normal 2 2 3 2"/>
    <tableColumn id="11341" name="Coluna11341" dataDxfId="5043" dataCellStyle="Normal 2 2 3 2"/>
    <tableColumn id="11342" name="Coluna11342" dataDxfId="5042" dataCellStyle="Normal 2 2 3 2"/>
    <tableColumn id="11343" name="Coluna11343" dataDxfId="5041" dataCellStyle="Normal 2 2 3 2"/>
    <tableColumn id="11344" name="Coluna11344" dataDxfId="5040" dataCellStyle="Normal 2 2 3 2"/>
    <tableColumn id="11345" name="Coluna11345" dataDxfId="5039" dataCellStyle="Normal 2 2 3 2"/>
    <tableColumn id="11346" name="Coluna11346" dataDxfId="5038" dataCellStyle="Normal 2 2 3 2"/>
    <tableColumn id="11347" name="Coluna11347" dataDxfId="5037" dataCellStyle="Normal 2 2 3 2"/>
    <tableColumn id="11348" name="Coluna11348" dataDxfId="5036" dataCellStyle="Normal 2 2 3 2"/>
    <tableColumn id="11349" name="Coluna11349" dataDxfId="5035" dataCellStyle="Normal 2 2 3 2"/>
    <tableColumn id="11350" name="Coluna11350" dataDxfId="5034" dataCellStyle="Normal 2 2 3 2"/>
    <tableColumn id="11351" name="Coluna11351" dataDxfId="5033" dataCellStyle="Normal 2 2 3 2"/>
    <tableColumn id="11352" name="Coluna11352" dataDxfId="5032" dataCellStyle="Normal 2 2 3 2"/>
    <tableColumn id="11353" name="Coluna11353" dataDxfId="5031" dataCellStyle="Normal 2 2 3 2"/>
    <tableColumn id="11354" name="Coluna11354" dataDxfId="5030" dataCellStyle="Normal 2 2 3 2"/>
    <tableColumn id="11355" name="Coluna11355" dataDxfId="5029" dataCellStyle="Normal 2 2 3 2"/>
    <tableColumn id="11356" name="Coluna11356" dataDxfId="5028" dataCellStyle="Normal 2 2 3 2"/>
    <tableColumn id="11357" name="Coluna11357" dataDxfId="5027" dataCellStyle="Normal 2 2 3 2"/>
    <tableColumn id="11358" name="Coluna11358" dataDxfId="5026" dataCellStyle="Normal 2 2 3 2"/>
    <tableColumn id="11359" name="Coluna11359" dataDxfId="5025" dataCellStyle="Normal 2 2 3 2"/>
    <tableColumn id="11360" name="Coluna11360" dataDxfId="5024" dataCellStyle="Normal 2 2 3 2"/>
    <tableColumn id="11361" name="Coluna11361" dataDxfId="5023" dataCellStyle="Normal 2 2 3 2"/>
    <tableColumn id="11362" name="Coluna11362" dataDxfId="5022" dataCellStyle="Normal 2 2 3 2"/>
    <tableColumn id="11363" name="Coluna11363" dataDxfId="5021" dataCellStyle="Normal 2 2 3 2"/>
    <tableColumn id="11364" name="Coluna11364" dataDxfId="5020" dataCellStyle="Normal 2 2 3 2"/>
    <tableColumn id="11365" name="Coluna11365" dataDxfId="5019" dataCellStyle="Normal 2 2 3 2"/>
    <tableColumn id="11366" name="Coluna11366" dataDxfId="5018" dataCellStyle="Normal 2 2 3 2"/>
    <tableColumn id="11367" name="Coluna11367" dataDxfId="5017" dataCellStyle="Normal 2 2 3 2"/>
    <tableColumn id="11368" name="Coluna11368" dataDxfId="5016" dataCellStyle="Normal 2 2 3 2"/>
    <tableColumn id="11369" name="Coluna11369" dataDxfId="5015" dataCellStyle="Normal 2 2 3 2"/>
    <tableColumn id="11370" name="Coluna11370" dataDxfId="5014" dataCellStyle="Normal 2 2 3 2"/>
    <tableColumn id="11371" name="Coluna11371" dataDxfId="5013" dataCellStyle="Normal 2 2 3 2"/>
    <tableColumn id="11372" name="Coluna11372" dataDxfId="5012" dataCellStyle="Normal 2 2 3 2"/>
    <tableColumn id="11373" name="Coluna11373" dataDxfId="5011" dataCellStyle="Normal 2 2 3 2"/>
    <tableColumn id="11374" name="Coluna11374" dataDxfId="5010" dataCellStyle="Normal 2 2 3 2"/>
    <tableColumn id="11375" name="Coluna11375" dataDxfId="5009" dataCellStyle="Normal 2 2 3 2"/>
    <tableColumn id="11376" name="Coluna11376" dataDxfId="5008" dataCellStyle="Normal 2 2 3 2"/>
    <tableColumn id="11377" name="Coluna11377" dataDxfId="5007" dataCellStyle="Normal 2 2 3 2"/>
    <tableColumn id="11378" name="Coluna11378" dataDxfId="5006" dataCellStyle="Normal 2 2 3 2"/>
    <tableColumn id="11379" name="Coluna11379" dataDxfId="5005" dataCellStyle="Normal 2 2 3 2"/>
    <tableColumn id="11380" name="Coluna11380" dataDxfId="5004" dataCellStyle="Normal 2 2 3 2"/>
    <tableColumn id="11381" name="Coluna11381" dataDxfId="5003" dataCellStyle="Normal 2 2 3 2"/>
    <tableColumn id="11382" name="Coluna11382" dataDxfId="5002" dataCellStyle="Normal 2 2 3 2"/>
    <tableColumn id="11383" name="Coluna11383" dataDxfId="5001" dataCellStyle="Normal 2 2 3 2"/>
    <tableColumn id="11384" name="Coluna11384" dataDxfId="5000" dataCellStyle="Normal 2 2 3 2"/>
    <tableColumn id="11385" name="Coluna11385" dataDxfId="4999" dataCellStyle="Normal 2 2 3 2"/>
    <tableColumn id="11386" name="Coluna11386" dataDxfId="4998" dataCellStyle="Normal 2 2 3 2"/>
    <tableColumn id="11387" name="Coluna11387" dataDxfId="4997" dataCellStyle="Normal 2 2 3 2"/>
    <tableColumn id="11388" name="Coluna11388" dataDxfId="4996" dataCellStyle="Normal 2 2 3 2"/>
    <tableColumn id="11389" name="Coluna11389" dataDxfId="4995" dataCellStyle="Normal 2 2 3 2"/>
    <tableColumn id="11390" name="Coluna11390" dataDxfId="4994" dataCellStyle="Normal 2 2 3 2"/>
    <tableColumn id="11391" name="Coluna11391" dataDxfId="4993" dataCellStyle="Normal 2 2 3 2"/>
    <tableColumn id="11392" name="Coluna11392" dataDxfId="4992" dataCellStyle="Normal 2 2 3 2"/>
    <tableColumn id="11393" name="Coluna11393" dataDxfId="4991" dataCellStyle="Normal 2 2 3 2"/>
    <tableColumn id="11394" name="Coluna11394" dataDxfId="4990" dataCellStyle="Normal 2 2 3 2"/>
    <tableColumn id="11395" name="Coluna11395" dataDxfId="4989" dataCellStyle="Normal 2 2 3 2"/>
    <tableColumn id="11396" name="Coluna11396" dataDxfId="4988" dataCellStyle="Normal 2 2 3 2"/>
    <tableColumn id="11397" name="Coluna11397" dataDxfId="4987" dataCellStyle="Normal 2 2 3 2"/>
    <tableColumn id="11398" name="Coluna11398" dataDxfId="4986" dataCellStyle="Normal 2 2 3 2"/>
    <tableColumn id="11399" name="Coluna11399" dataDxfId="4985" dataCellStyle="Normal 2 2 3 2"/>
    <tableColumn id="11400" name="Coluna11400" dataDxfId="4984" dataCellStyle="Normal 2 2 3 2"/>
    <tableColumn id="11401" name="Coluna11401" dataDxfId="4983" dataCellStyle="Normal 2 2 3 2"/>
    <tableColumn id="11402" name="Coluna11402" dataDxfId="4982" dataCellStyle="Normal 2 2 3 2"/>
    <tableColumn id="11403" name="Coluna11403" dataDxfId="4981" dataCellStyle="Normal 2 2 3 2"/>
    <tableColumn id="11404" name="Coluna11404" dataDxfId="4980" dataCellStyle="Normal 2 2 3 2"/>
    <tableColumn id="11405" name="Coluna11405" dataDxfId="4979" dataCellStyle="Normal 2 2 3 2"/>
    <tableColumn id="11406" name="Coluna11406" dataDxfId="4978" dataCellStyle="Normal 2 2 3 2"/>
    <tableColumn id="11407" name="Coluna11407" dataDxfId="4977" dataCellStyle="Normal 2 2 3 2"/>
    <tableColumn id="11408" name="Coluna11408" dataDxfId="4976" dataCellStyle="Normal 2 2 3 2"/>
    <tableColumn id="11409" name="Coluna11409" dataDxfId="4975" dataCellStyle="Normal 2 2 3 2"/>
    <tableColumn id="11410" name="Coluna11410" dataDxfId="4974" dataCellStyle="Normal 2 2 3 2"/>
    <tableColumn id="11411" name="Coluna11411" dataDxfId="4973" dataCellStyle="Normal 2 2 3 2"/>
    <tableColumn id="11412" name="Coluna11412" dataDxfId="4972" dataCellStyle="Normal 2 2 3 2"/>
    <tableColumn id="11413" name="Coluna11413" dataDxfId="4971" dataCellStyle="Normal 2 2 3 2"/>
    <tableColumn id="11414" name="Coluna11414" dataDxfId="4970" dataCellStyle="Normal 2 2 3 2"/>
    <tableColumn id="11415" name="Coluna11415" dataDxfId="4969" dataCellStyle="Normal 2 2 3 2"/>
    <tableColumn id="11416" name="Coluna11416" dataDxfId="4968" dataCellStyle="Normal 2 2 3 2"/>
    <tableColumn id="11417" name="Coluna11417" dataDxfId="4967" dataCellStyle="Normal 2 2 3 2"/>
    <tableColumn id="11418" name="Coluna11418" dataDxfId="4966" dataCellStyle="Normal 2 2 3 2"/>
    <tableColumn id="11419" name="Coluna11419" dataDxfId="4965" dataCellStyle="Normal 2 2 3 2"/>
    <tableColumn id="11420" name="Coluna11420" dataDxfId="4964" dataCellStyle="Normal 2 2 3 2"/>
    <tableColumn id="11421" name="Coluna11421" dataDxfId="4963" dataCellStyle="Normal 2 2 3 2"/>
    <tableColumn id="11422" name="Coluna11422" dataDxfId="4962" dataCellStyle="Normal 2 2 3 2"/>
    <tableColumn id="11423" name="Coluna11423" dataDxfId="4961" dataCellStyle="Normal 2 2 3 2"/>
    <tableColumn id="11424" name="Coluna11424" dataDxfId="4960" dataCellStyle="Normal 2 2 3 2"/>
    <tableColumn id="11425" name="Coluna11425" dataDxfId="4959" dataCellStyle="Normal 2 2 3 2"/>
    <tableColumn id="11426" name="Coluna11426" dataDxfId="4958" dataCellStyle="Normal 2 2 3 2"/>
    <tableColumn id="11427" name="Coluna11427" dataDxfId="4957" dataCellStyle="Normal 2 2 3 2"/>
    <tableColumn id="11428" name="Coluna11428" dataDxfId="4956" dataCellStyle="Normal 2 2 3 2"/>
    <tableColumn id="11429" name="Coluna11429" dataDxfId="4955" dataCellStyle="Normal 2 2 3 2"/>
    <tableColumn id="11430" name="Coluna11430" dataDxfId="4954" dataCellStyle="Normal 2 2 3 2"/>
    <tableColumn id="11431" name="Coluna11431" dataDxfId="4953" dataCellStyle="Normal 2 2 3 2"/>
    <tableColumn id="11432" name="Coluna11432" dataDxfId="4952" dataCellStyle="Normal 2 2 3 2"/>
    <tableColumn id="11433" name="Coluna11433" dataDxfId="4951" dataCellStyle="Normal 2 2 3 2"/>
    <tableColumn id="11434" name="Coluna11434" dataDxfId="4950" dataCellStyle="Normal 2 2 3 2"/>
    <tableColumn id="11435" name="Coluna11435" dataDxfId="4949" dataCellStyle="Normal 2 2 3 2"/>
    <tableColumn id="11436" name="Coluna11436" dataDxfId="4948" dataCellStyle="Normal 2 2 3 2"/>
    <tableColumn id="11437" name="Coluna11437" dataDxfId="4947" dataCellStyle="Normal 2 2 3 2"/>
    <tableColumn id="11438" name="Coluna11438" dataDxfId="4946" dataCellStyle="Normal 2 2 3 2"/>
    <tableColumn id="11439" name="Coluna11439" dataDxfId="4945" dataCellStyle="Normal 2 2 3 2"/>
    <tableColumn id="11440" name="Coluna11440" dataDxfId="4944" dataCellStyle="Normal 2 2 3 2"/>
    <tableColumn id="11441" name="Coluna11441" dataDxfId="4943" dataCellStyle="Normal 2 2 3 2"/>
    <tableColumn id="11442" name="Coluna11442" dataDxfId="4942" dataCellStyle="Normal 2 2 3 2"/>
    <tableColumn id="11443" name="Coluna11443" dataDxfId="4941" dataCellStyle="Normal 2 2 3 2"/>
    <tableColumn id="11444" name="Coluna11444" dataDxfId="4940" dataCellStyle="Normal 2 2 3 2"/>
    <tableColumn id="11445" name="Coluna11445" dataDxfId="4939" dataCellStyle="Normal 2 2 3 2"/>
    <tableColumn id="11446" name="Coluna11446" dataDxfId="4938" dataCellStyle="Normal 2 2 3 2"/>
    <tableColumn id="11447" name="Coluna11447" dataDxfId="4937" dataCellStyle="Normal 2 2 3 2"/>
    <tableColumn id="11448" name="Coluna11448" dataDxfId="4936" dataCellStyle="Normal 2 2 3 2"/>
    <tableColumn id="11449" name="Coluna11449" dataDxfId="4935" dataCellStyle="Normal 2 2 3 2"/>
    <tableColumn id="11450" name="Coluna11450" dataDxfId="4934" dataCellStyle="Normal 2 2 3 2"/>
    <tableColumn id="11451" name="Coluna11451" dataDxfId="4933" dataCellStyle="Normal 2 2 3 2"/>
    <tableColumn id="11452" name="Coluna11452" dataDxfId="4932" dataCellStyle="Normal 2 2 3 2"/>
    <tableColumn id="11453" name="Coluna11453" dataDxfId="4931" dataCellStyle="Normal 2 2 3 2"/>
    <tableColumn id="11454" name="Coluna11454" dataDxfId="4930" dataCellStyle="Normal 2 2 3 2"/>
    <tableColumn id="11455" name="Coluna11455" dataDxfId="4929" dataCellStyle="Normal 2 2 3 2"/>
    <tableColumn id="11456" name="Coluna11456" dataDxfId="4928" dataCellStyle="Normal 2 2 3 2"/>
    <tableColumn id="11457" name="Coluna11457" dataDxfId="4927" dataCellStyle="Normal 2 2 3 2"/>
    <tableColumn id="11458" name="Coluna11458" dataDxfId="4926" dataCellStyle="Normal 2 2 3 2"/>
    <tableColumn id="11459" name="Coluna11459" dataDxfId="4925" dataCellStyle="Normal 2 2 3 2"/>
    <tableColumn id="11460" name="Coluna11460" dataDxfId="4924" dataCellStyle="Normal 2 2 3 2"/>
    <tableColumn id="11461" name="Coluna11461" dataDxfId="4923" dataCellStyle="Normal 2 2 3 2"/>
    <tableColumn id="11462" name="Coluna11462" dataDxfId="4922" dataCellStyle="Normal 2 2 3 2"/>
    <tableColumn id="11463" name="Coluna11463" dataDxfId="4921" dataCellStyle="Normal 2 2 3 2"/>
    <tableColumn id="11464" name="Coluna11464" dataDxfId="4920" dataCellStyle="Normal 2 2 3 2"/>
    <tableColumn id="11465" name="Coluna11465" dataDxfId="4919" dataCellStyle="Normal 2 2 3 2"/>
    <tableColumn id="11466" name="Coluna11466" dataDxfId="4918" dataCellStyle="Normal 2 2 3 2"/>
    <tableColumn id="11467" name="Coluna11467" dataDxfId="4917" dataCellStyle="Normal 2 2 3 2"/>
    <tableColumn id="11468" name="Coluna11468" dataDxfId="4916" dataCellStyle="Normal 2 2 3 2"/>
    <tableColumn id="11469" name="Coluna11469" dataDxfId="4915" dataCellStyle="Normal 2 2 3 2"/>
    <tableColumn id="11470" name="Coluna11470" dataDxfId="4914" dataCellStyle="Normal 2 2 3 2"/>
    <tableColumn id="11471" name="Coluna11471" dataDxfId="4913" dataCellStyle="Normal 2 2 3 2"/>
    <tableColumn id="11472" name="Coluna11472" dataDxfId="4912" dataCellStyle="Normal 2 2 3 2"/>
    <tableColumn id="11473" name="Coluna11473" dataDxfId="4911" dataCellStyle="Normal 2 2 3 2"/>
    <tableColumn id="11474" name="Coluna11474" dataDxfId="4910" dataCellStyle="Normal 2 2 3 2"/>
    <tableColumn id="11475" name="Coluna11475" dataDxfId="4909" dataCellStyle="Normal 2 2 3 2"/>
    <tableColumn id="11476" name="Coluna11476" dataDxfId="4908" dataCellStyle="Normal 2 2 3 2"/>
    <tableColumn id="11477" name="Coluna11477" dataDxfId="4907" dataCellStyle="Normal 2 2 3 2"/>
    <tableColumn id="11478" name="Coluna11478" dataDxfId="4906" dataCellStyle="Normal 2 2 3 2"/>
    <tableColumn id="11479" name="Coluna11479" dataDxfId="4905" dataCellStyle="Normal 2 2 3 2"/>
    <tableColumn id="11480" name="Coluna11480" dataDxfId="4904" dataCellStyle="Normal 2 2 3 2"/>
    <tableColumn id="11481" name="Coluna11481" dataDxfId="4903" dataCellStyle="Normal 2 2 3 2"/>
    <tableColumn id="11482" name="Coluna11482" dataDxfId="4902" dataCellStyle="Normal 2 2 3 2"/>
    <tableColumn id="11483" name="Coluna11483" dataDxfId="4901" dataCellStyle="Normal 2 2 3 2"/>
    <tableColumn id="11484" name="Coluna11484" dataDxfId="4900" dataCellStyle="Normal 2 2 3 2"/>
    <tableColumn id="11485" name="Coluna11485" dataDxfId="4899" dataCellStyle="Normal 2 2 3 2"/>
    <tableColumn id="11486" name="Coluna11486" dataDxfId="4898" dataCellStyle="Normal 2 2 3 2"/>
    <tableColumn id="11487" name="Coluna11487" dataDxfId="4897" dataCellStyle="Normal 2 2 3 2"/>
    <tableColumn id="11488" name="Coluna11488" dataDxfId="4896" dataCellStyle="Normal 2 2 3 2"/>
    <tableColumn id="11489" name="Coluna11489" dataDxfId="4895" dataCellStyle="Normal 2 2 3 2"/>
    <tableColumn id="11490" name="Coluna11490" dataDxfId="4894" dataCellStyle="Normal 2 2 3 2"/>
    <tableColumn id="11491" name="Coluna11491" dataDxfId="4893" dataCellStyle="Normal 2 2 3 2"/>
    <tableColumn id="11492" name="Coluna11492" dataDxfId="4892" dataCellStyle="Normal 2 2 3 2"/>
    <tableColumn id="11493" name="Coluna11493" dataDxfId="4891" dataCellStyle="Normal 2 2 3 2"/>
    <tableColumn id="11494" name="Coluna11494" dataDxfId="4890" dataCellStyle="Normal 2 2 3 2"/>
    <tableColumn id="11495" name="Coluna11495" dataDxfId="4889" dataCellStyle="Normal 2 2 3 2"/>
    <tableColumn id="11496" name="Coluna11496" dataDxfId="4888" dataCellStyle="Normal 2 2 3 2"/>
    <tableColumn id="11497" name="Coluna11497" dataDxfId="4887" dataCellStyle="Normal 2 2 3 2"/>
    <tableColumn id="11498" name="Coluna11498" dataDxfId="4886" dataCellStyle="Normal 2 2 3 2"/>
    <tableColumn id="11499" name="Coluna11499" dataDxfId="4885" dataCellStyle="Normal 2 2 3 2"/>
    <tableColumn id="11500" name="Coluna11500" dataDxfId="4884" dataCellStyle="Normal 2 2 3 2"/>
    <tableColumn id="11501" name="Coluna11501" dataDxfId="4883" dataCellStyle="Normal 2 2 3 2"/>
    <tableColumn id="11502" name="Coluna11502" dataDxfId="4882" dataCellStyle="Normal 2 2 3 2"/>
    <tableColumn id="11503" name="Coluna11503" dataDxfId="4881" dataCellStyle="Normal 2 2 3 2"/>
    <tableColumn id="11504" name="Coluna11504" dataDxfId="4880" dataCellStyle="Normal 2 2 3 2"/>
    <tableColumn id="11505" name="Coluna11505" dataDxfId="4879" dataCellStyle="Normal 2 2 3 2"/>
    <tableColumn id="11506" name="Coluna11506" dataDxfId="4878" dataCellStyle="Normal 2 2 3 2"/>
    <tableColumn id="11507" name="Coluna11507" dataDxfId="4877" dataCellStyle="Normal 2 2 3 2"/>
    <tableColumn id="11508" name="Coluna11508" dataDxfId="4876" dataCellStyle="Normal 2 2 3 2"/>
    <tableColumn id="11509" name="Coluna11509" dataDxfId="4875" dataCellStyle="Normal 2 2 3 2"/>
    <tableColumn id="11510" name="Coluna11510" dataDxfId="4874" dataCellStyle="Normal 2 2 3 2"/>
    <tableColumn id="11511" name="Coluna11511" dataDxfId="4873" dataCellStyle="Normal 2 2 3 2"/>
    <tableColumn id="11512" name="Coluna11512" dataDxfId="4872" dataCellStyle="Normal 2 2 3 2"/>
    <tableColumn id="11513" name="Coluna11513" dataDxfId="4871" dataCellStyle="Normal 2 2 3 2"/>
    <tableColumn id="11514" name="Coluna11514" dataDxfId="4870" dataCellStyle="Normal 2 2 3 2"/>
    <tableColumn id="11515" name="Coluna11515" dataDxfId="4869" dataCellStyle="Normal 2 2 3 2"/>
    <tableColumn id="11516" name="Coluna11516" dataDxfId="4868" dataCellStyle="Normal 2 2 3 2"/>
    <tableColumn id="11517" name="Coluna11517" dataDxfId="4867" dataCellStyle="Normal 2 2 3 2"/>
    <tableColumn id="11518" name="Coluna11518" dataDxfId="4866" dataCellStyle="Normal 2 2 3 2"/>
    <tableColumn id="11519" name="Coluna11519" dataDxfId="4865" dataCellStyle="Normal 2 2 3 2"/>
    <tableColumn id="11520" name="Coluna11520" dataDxfId="4864" dataCellStyle="Normal 2 2 3 2"/>
    <tableColumn id="11521" name="Coluna11521" dataDxfId="4863" dataCellStyle="Normal 2 2 3 2"/>
    <tableColumn id="11522" name="Coluna11522" dataDxfId="4862" dataCellStyle="Normal 2 2 3 2"/>
    <tableColumn id="11523" name="Coluna11523" dataDxfId="4861" dataCellStyle="Normal 2 2 3 2"/>
    <tableColumn id="11524" name="Coluna11524" dataDxfId="4860" dataCellStyle="Normal 2 2 3 2"/>
    <tableColumn id="11525" name="Coluna11525" dataDxfId="4859" dataCellStyle="Normal 2 2 3 2"/>
    <tableColumn id="11526" name="Coluna11526" dataDxfId="4858" dataCellStyle="Normal 2 2 3 2"/>
    <tableColumn id="11527" name="Coluna11527" dataDxfId="4857" dataCellStyle="Normal 2 2 3 2"/>
    <tableColumn id="11528" name="Coluna11528" dataDxfId="4856" dataCellStyle="Normal 2 2 3 2"/>
    <tableColumn id="11529" name="Coluna11529" dataDxfId="4855" dataCellStyle="Normal 2 2 3 2"/>
    <tableColumn id="11530" name="Coluna11530" dataDxfId="4854" dataCellStyle="Normal 2 2 3 2"/>
    <tableColumn id="11531" name="Coluna11531" dataDxfId="4853" dataCellStyle="Normal 2 2 3 2"/>
    <tableColumn id="11532" name="Coluna11532" dataDxfId="4852" dataCellStyle="Normal 2 2 3 2"/>
    <tableColumn id="11533" name="Coluna11533" dataDxfId="4851" dataCellStyle="Normal 2 2 3 2"/>
    <tableColumn id="11534" name="Coluna11534" dataDxfId="4850" dataCellStyle="Normal 2 2 3 2"/>
    <tableColumn id="11535" name="Coluna11535" dataDxfId="4849" dataCellStyle="Normal 2 2 3 2"/>
    <tableColumn id="11536" name="Coluna11536" dataDxfId="4848" dataCellStyle="Normal 2 2 3 2"/>
    <tableColumn id="11537" name="Coluna11537" dataDxfId="4847" dataCellStyle="Normal 2 2 3 2"/>
    <tableColumn id="11538" name="Coluna11538" dataDxfId="4846" dataCellStyle="Normal 2 2 3 2"/>
    <tableColumn id="11539" name="Coluna11539" dataDxfId="4845" dataCellStyle="Normal 2 2 3 2"/>
    <tableColumn id="11540" name="Coluna11540" dataDxfId="4844" dataCellStyle="Normal 2 2 3 2"/>
    <tableColumn id="11541" name="Coluna11541" dataDxfId="4843" dataCellStyle="Normal 2 2 3 2"/>
    <tableColumn id="11542" name="Coluna11542" dataDxfId="4842" dataCellStyle="Normal 2 2 3 2"/>
    <tableColumn id="11543" name="Coluna11543" dataDxfId="4841" dataCellStyle="Normal 2 2 3 2"/>
    <tableColumn id="11544" name="Coluna11544" dataDxfId="4840" dataCellStyle="Normal 2 2 3 2"/>
    <tableColumn id="11545" name="Coluna11545" dataDxfId="4839" dataCellStyle="Normal 2 2 3 2"/>
    <tableColumn id="11546" name="Coluna11546" dataDxfId="4838" dataCellStyle="Normal 2 2 3 2"/>
    <tableColumn id="11547" name="Coluna11547" dataDxfId="4837" dataCellStyle="Normal 2 2 3 2"/>
    <tableColumn id="11548" name="Coluna11548" dataDxfId="4836" dataCellStyle="Normal 2 2 3 2"/>
    <tableColumn id="11549" name="Coluna11549" dataDxfId="4835" dataCellStyle="Normal 2 2 3 2"/>
    <tableColumn id="11550" name="Coluna11550" dataDxfId="4834" dataCellStyle="Normal 2 2 3 2"/>
    <tableColumn id="11551" name="Coluna11551" dataDxfId="4833" dataCellStyle="Normal 2 2 3 2"/>
    <tableColumn id="11552" name="Coluna11552" dataDxfId="4832" dataCellStyle="Normal 2 2 3 2"/>
    <tableColumn id="11553" name="Coluna11553" dataDxfId="4831" dataCellStyle="Normal 2 2 3 2"/>
    <tableColumn id="11554" name="Coluna11554" dataDxfId="4830" dataCellStyle="Normal 2 2 3 2"/>
    <tableColumn id="11555" name="Coluna11555" dataDxfId="4829" dataCellStyle="Normal 2 2 3 2"/>
    <tableColumn id="11556" name="Coluna11556" dataDxfId="4828" dataCellStyle="Normal 2 2 3 2"/>
    <tableColumn id="11557" name="Coluna11557" dataDxfId="4827" dataCellStyle="Normal 2 2 3 2"/>
    <tableColumn id="11558" name="Coluna11558" dataDxfId="4826" dataCellStyle="Normal 2 2 3 2"/>
    <tableColumn id="11559" name="Coluna11559" dataDxfId="4825" dataCellStyle="Normal 2 2 3 2"/>
    <tableColumn id="11560" name="Coluna11560" dataDxfId="4824" dataCellStyle="Normal 2 2 3 2"/>
    <tableColumn id="11561" name="Coluna11561" dataDxfId="4823" dataCellStyle="Normal 2 2 3 2"/>
    <tableColumn id="11562" name="Coluna11562" dataDxfId="4822" dataCellStyle="Normal 2 2 3 2"/>
    <tableColumn id="11563" name="Coluna11563" dataDxfId="4821" dataCellStyle="Normal 2 2 3 2"/>
    <tableColumn id="11564" name="Coluna11564" dataDxfId="4820" dataCellStyle="Normal 2 2 3 2"/>
    <tableColumn id="11565" name="Coluna11565" dataDxfId="4819" dataCellStyle="Normal 2 2 3 2"/>
    <tableColumn id="11566" name="Coluna11566" dataDxfId="4818" dataCellStyle="Normal 2 2 3 2"/>
    <tableColumn id="11567" name="Coluna11567" dataDxfId="4817" dataCellStyle="Normal 2 2 3 2"/>
    <tableColumn id="11568" name="Coluna11568" dataDxfId="4816" dataCellStyle="Normal 2 2 3 2"/>
    <tableColumn id="11569" name="Coluna11569" dataDxfId="4815" dataCellStyle="Normal 2 2 3 2"/>
    <tableColumn id="11570" name="Coluna11570" dataDxfId="4814" dataCellStyle="Normal 2 2 3 2"/>
    <tableColumn id="11571" name="Coluna11571" dataDxfId="4813" dataCellStyle="Normal 2 2 3 2"/>
    <tableColumn id="11572" name="Coluna11572" dataDxfId="4812" dataCellStyle="Normal 2 2 3 2"/>
    <tableColumn id="11573" name="Coluna11573" dataDxfId="4811" dataCellStyle="Normal 2 2 3 2"/>
    <tableColumn id="11574" name="Coluna11574" dataDxfId="4810" dataCellStyle="Normal 2 2 3 2"/>
    <tableColumn id="11575" name="Coluna11575" dataDxfId="4809" dataCellStyle="Normal 2 2 3 2"/>
    <tableColumn id="11576" name="Coluna11576" dataDxfId="4808" dataCellStyle="Normal 2 2 3 2"/>
    <tableColumn id="11577" name="Coluna11577" dataDxfId="4807" dataCellStyle="Normal 2 2 3 2"/>
    <tableColumn id="11578" name="Coluna11578" dataDxfId="4806" dataCellStyle="Normal 2 2 3 2"/>
    <tableColumn id="11579" name="Coluna11579" dataDxfId="4805" dataCellStyle="Normal 2 2 3 2"/>
    <tableColumn id="11580" name="Coluna11580" dataDxfId="4804" dataCellStyle="Normal 2 2 3 2"/>
    <tableColumn id="11581" name="Coluna11581" dataDxfId="4803" dataCellStyle="Normal 2 2 3 2"/>
    <tableColumn id="11582" name="Coluna11582" dataDxfId="4802" dataCellStyle="Normal 2 2 3 2"/>
    <tableColumn id="11583" name="Coluna11583" dataDxfId="4801" dataCellStyle="Normal 2 2 3 2"/>
    <tableColumn id="11584" name="Coluna11584" dataDxfId="4800" dataCellStyle="Normal 2 2 3 2"/>
    <tableColumn id="11585" name="Coluna11585" dataDxfId="4799" dataCellStyle="Normal 2 2 3 2"/>
    <tableColumn id="11586" name="Coluna11586" dataDxfId="4798" dataCellStyle="Normal 2 2 3 2"/>
    <tableColumn id="11587" name="Coluna11587" dataDxfId="4797" dataCellStyle="Normal 2 2 3 2"/>
    <tableColumn id="11588" name="Coluna11588" dataDxfId="4796" dataCellStyle="Normal 2 2 3 2"/>
    <tableColumn id="11589" name="Coluna11589" dataDxfId="4795" dataCellStyle="Normal 2 2 3 2"/>
    <tableColumn id="11590" name="Coluna11590" dataDxfId="4794" dataCellStyle="Normal 2 2 3 2"/>
    <tableColumn id="11591" name="Coluna11591" dataDxfId="4793" dataCellStyle="Normal 2 2 3 2"/>
    <tableColumn id="11592" name="Coluna11592" dataDxfId="4792" dataCellStyle="Normal 2 2 3 2"/>
    <tableColumn id="11593" name="Coluna11593" dataDxfId="4791" dataCellStyle="Normal 2 2 3 2"/>
    <tableColumn id="11594" name="Coluna11594" dataDxfId="4790" dataCellStyle="Normal 2 2 3 2"/>
    <tableColumn id="11595" name="Coluna11595" dataDxfId="4789" dataCellStyle="Normal 2 2 3 2"/>
    <tableColumn id="11596" name="Coluna11596" dataDxfId="4788" dataCellStyle="Normal 2 2 3 2"/>
    <tableColumn id="11597" name="Coluna11597" dataDxfId="4787" dataCellStyle="Normal 2 2 3 2"/>
    <tableColumn id="11598" name="Coluna11598" dataDxfId="4786" dataCellStyle="Normal 2 2 3 2"/>
    <tableColumn id="11599" name="Coluna11599" dataDxfId="4785" dataCellStyle="Normal 2 2 3 2"/>
    <tableColumn id="11600" name="Coluna11600" dataDxfId="4784" dataCellStyle="Normal 2 2 3 2"/>
    <tableColumn id="11601" name="Coluna11601" dataDxfId="4783" dataCellStyle="Normal 2 2 3 2"/>
    <tableColumn id="11602" name="Coluna11602" dataDxfId="4782" dataCellStyle="Normal 2 2 3 2"/>
    <tableColumn id="11603" name="Coluna11603" dataDxfId="4781" dataCellStyle="Normal 2 2 3 2"/>
    <tableColumn id="11604" name="Coluna11604" dataDxfId="4780" dataCellStyle="Normal 2 2 3 2"/>
    <tableColumn id="11605" name="Coluna11605" dataDxfId="4779" dataCellStyle="Normal 2 2 3 2"/>
    <tableColumn id="11606" name="Coluna11606" dataDxfId="4778" dataCellStyle="Normal 2 2 3 2"/>
    <tableColumn id="11607" name="Coluna11607" dataDxfId="4777" dataCellStyle="Normal 2 2 3 2"/>
    <tableColumn id="11608" name="Coluna11608" dataDxfId="4776" dataCellStyle="Normal 2 2 3 2"/>
    <tableColumn id="11609" name="Coluna11609" dataDxfId="4775" dataCellStyle="Normal 2 2 3 2"/>
    <tableColumn id="11610" name="Coluna11610" dataDxfId="4774" dataCellStyle="Normal 2 2 3 2"/>
    <tableColumn id="11611" name="Coluna11611" dataDxfId="4773" dataCellStyle="Normal 2 2 3 2"/>
    <tableColumn id="11612" name="Coluna11612" dataDxfId="4772" dataCellStyle="Normal 2 2 3 2"/>
    <tableColumn id="11613" name="Coluna11613" dataDxfId="4771" dataCellStyle="Normal 2 2 3 2"/>
    <tableColumn id="11614" name="Coluna11614" dataDxfId="4770" dataCellStyle="Normal 2 2 3 2"/>
    <tableColumn id="11615" name="Coluna11615" dataDxfId="4769" dataCellStyle="Normal 2 2 3 2"/>
    <tableColumn id="11616" name="Coluna11616" dataDxfId="4768" dataCellStyle="Normal 2 2 3 2"/>
    <tableColumn id="11617" name="Coluna11617" dataDxfId="4767" dataCellStyle="Normal 2 2 3 2"/>
    <tableColumn id="11618" name="Coluna11618" dataDxfId="4766" dataCellStyle="Normal 2 2 3 2"/>
    <tableColumn id="11619" name="Coluna11619" dataDxfId="4765" dataCellStyle="Normal 2 2 3 2"/>
    <tableColumn id="11620" name="Coluna11620" dataDxfId="4764" dataCellStyle="Normal 2 2 3 2"/>
    <tableColumn id="11621" name="Coluna11621" dataDxfId="4763" dataCellStyle="Normal 2 2 3 2"/>
    <tableColumn id="11622" name="Coluna11622" dataDxfId="4762" dataCellStyle="Normal 2 2 3 2"/>
    <tableColumn id="11623" name="Coluna11623" dataDxfId="4761" dataCellStyle="Normal 2 2 3 2"/>
    <tableColumn id="11624" name="Coluna11624" dataDxfId="4760" dataCellStyle="Normal 2 2 3 2"/>
    <tableColumn id="11625" name="Coluna11625" dataDxfId="4759" dataCellStyle="Normal 2 2 3 2"/>
    <tableColumn id="11626" name="Coluna11626" dataDxfId="4758" dataCellStyle="Normal 2 2 3 2"/>
    <tableColumn id="11627" name="Coluna11627" dataDxfId="4757" dataCellStyle="Normal 2 2 3 2"/>
    <tableColumn id="11628" name="Coluna11628" dataDxfId="4756" dataCellStyle="Normal 2 2 3 2"/>
    <tableColumn id="11629" name="Coluna11629" dataDxfId="4755" dataCellStyle="Normal 2 2 3 2"/>
    <tableColumn id="11630" name="Coluna11630" dataDxfId="4754" dataCellStyle="Normal 2 2 3 2"/>
    <tableColumn id="11631" name="Coluna11631" dataDxfId="4753" dataCellStyle="Normal 2 2 3 2"/>
    <tableColumn id="11632" name="Coluna11632" dataDxfId="4752" dataCellStyle="Normal 2 2 3 2"/>
    <tableColumn id="11633" name="Coluna11633" dataDxfId="4751" dataCellStyle="Normal 2 2 3 2"/>
    <tableColumn id="11634" name="Coluna11634" dataDxfId="4750" dataCellStyle="Normal 2 2 3 2"/>
    <tableColumn id="11635" name="Coluna11635" dataDxfId="4749" dataCellStyle="Normal 2 2 3 2"/>
    <tableColumn id="11636" name="Coluna11636" dataDxfId="4748" dataCellStyle="Normal 2 2 3 2"/>
    <tableColumn id="11637" name="Coluna11637" dataDxfId="4747" dataCellStyle="Normal 2 2 3 2"/>
    <tableColumn id="11638" name="Coluna11638" dataDxfId="4746" dataCellStyle="Normal 2 2 3 2"/>
    <tableColumn id="11639" name="Coluna11639" dataDxfId="4745" dataCellStyle="Normal 2 2 3 2"/>
    <tableColumn id="11640" name="Coluna11640" dataDxfId="4744" dataCellStyle="Normal 2 2 3 2"/>
    <tableColumn id="11641" name="Coluna11641" dataDxfId="4743" dataCellStyle="Normal 2 2 3 2"/>
    <tableColumn id="11642" name="Coluna11642" dataDxfId="4742" dataCellStyle="Normal 2 2 3 2"/>
    <tableColumn id="11643" name="Coluna11643" dataDxfId="4741" dataCellStyle="Normal 2 2 3 2"/>
    <tableColumn id="11644" name="Coluna11644" dataDxfId="4740" dataCellStyle="Normal 2 2 3 2"/>
    <tableColumn id="11645" name="Coluna11645" dataDxfId="4739" dataCellStyle="Normal 2 2 3 2"/>
    <tableColumn id="11646" name="Coluna11646" dataDxfId="4738" dataCellStyle="Normal 2 2 3 2"/>
    <tableColumn id="11647" name="Coluna11647" dataDxfId="4737" dataCellStyle="Normal 2 2 3 2"/>
    <tableColumn id="11648" name="Coluna11648" dataDxfId="4736" dataCellStyle="Normal 2 2 3 2"/>
    <tableColumn id="11649" name="Coluna11649" dataDxfId="4735" dataCellStyle="Normal 2 2 3 2"/>
    <tableColumn id="11650" name="Coluna11650" dataDxfId="4734" dataCellStyle="Normal 2 2 3 2"/>
    <tableColumn id="11651" name="Coluna11651" dataDxfId="4733" dataCellStyle="Normal 2 2 3 2"/>
    <tableColumn id="11652" name="Coluna11652" dataDxfId="4732" dataCellStyle="Normal 2 2 3 2"/>
    <tableColumn id="11653" name="Coluna11653" dataDxfId="4731" dataCellStyle="Normal 2 2 3 2"/>
    <tableColumn id="11654" name="Coluna11654" dataDxfId="4730" dataCellStyle="Normal 2 2 3 2"/>
    <tableColumn id="11655" name="Coluna11655" dataDxfId="4729" dataCellStyle="Normal 2 2 3 2"/>
    <tableColumn id="11656" name="Coluna11656" dataDxfId="4728" dataCellStyle="Normal 2 2 3 2"/>
    <tableColumn id="11657" name="Coluna11657" dataDxfId="4727" dataCellStyle="Normal 2 2 3 2"/>
    <tableColumn id="11658" name="Coluna11658" dataDxfId="4726" dataCellStyle="Normal 2 2 3 2"/>
    <tableColumn id="11659" name="Coluna11659" dataDxfId="4725" dataCellStyle="Normal 2 2 3 2"/>
    <tableColumn id="11660" name="Coluna11660" dataDxfId="4724" dataCellStyle="Normal 2 2 3 2"/>
    <tableColumn id="11661" name="Coluna11661" dataDxfId="4723" dataCellStyle="Normal 2 2 3 2"/>
    <tableColumn id="11662" name="Coluna11662" dataDxfId="4722" dataCellStyle="Normal 2 2 3 2"/>
    <tableColumn id="11663" name="Coluna11663" dataDxfId="4721" dataCellStyle="Normal 2 2 3 2"/>
    <tableColumn id="11664" name="Coluna11664" dataDxfId="4720" dataCellStyle="Normal 2 2 3 2"/>
    <tableColumn id="11665" name="Coluna11665" dataDxfId="4719" dataCellStyle="Normal 2 2 3 2"/>
    <tableColumn id="11666" name="Coluna11666" dataDxfId="4718" dataCellStyle="Normal 2 2 3 2"/>
    <tableColumn id="11667" name="Coluna11667" dataDxfId="4717" dataCellStyle="Normal 2 2 3 2"/>
    <tableColumn id="11668" name="Coluna11668" dataDxfId="4716" dataCellStyle="Normal 2 2 3 2"/>
    <tableColumn id="11669" name="Coluna11669" dataDxfId="4715" dataCellStyle="Normal 2 2 3 2"/>
    <tableColumn id="11670" name="Coluna11670" dataDxfId="4714" dataCellStyle="Normal 2 2 3 2"/>
    <tableColumn id="11671" name="Coluna11671" dataDxfId="4713" dataCellStyle="Normal 2 2 3 2"/>
    <tableColumn id="11672" name="Coluna11672" dataDxfId="4712" dataCellStyle="Normal 2 2 3 2"/>
    <tableColumn id="11673" name="Coluna11673" dataDxfId="4711" dataCellStyle="Normal 2 2 3 2"/>
    <tableColumn id="11674" name="Coluna11674" dataDxfId="4710" dataCellStyle="Normal 2 2 3 2"/>
    <tableColumn id="11675" name="Coluna11675" dataDxfId="4709" dataCellStyle="Normal 2 2 3 2"/>
    <tableColumn id="11676" name="Coluna11676" dataDxfId="4708" dataCellStyle="Normal 2 2 3 2"/>
    <tableColumn id="11677" name="Coluna11677" dataDxfId="4707" dataCellStyle="Normal 2 2 3 2"/>
    <tableColumn id="11678" name="Coluna11678" dataDxfId="4706" dataCellStyle="Normal 2 2 3 2"/>
    <tableColumn id="11679" name="Coluna11679" dataDxfId="4705" dataCellStyle="Normal 2 2 3 2"/>
    <tableColumn id="11680" name="Coluna11680" dataDxfId="4704" dataCellStyle="Normal 2 2 3 2"/>
    <tableColumn id="11681" name="Coluna11681" dataDxfId="4703" dataCellStyle="Normal 2 2 3 2"/>
    <tableColumn id="11682" name="Coluna11682" dataDxfId="4702" dataCellStyle="Normal 2 2 3 2"/>
    <tableColumn id="11683" name="Coluna11683" dataDxfId="4701" dataCellStyle="Normal 2 2 3 2"/>
    <tableColumn id="11684" name="Coluna11684" dataDxfId="4700" dataCellStyle="Normal 2 2 3 2"/>
    <tableColumn id="11685" name="Coluna11685" dataDxfId="4699" dataCellStyle="Normal 2 2 3 2"/>
    <tableColumn id="11686" name="Coluna11686" dataDxfId="4698" dataCellStyle="Normal 2 2 3 2"/>
    <tableColumn id="11687" name="Coluna11687" dataDxfId="4697" dataCellStyle="Normal 2 2 3 2"/>
    <tableColumn id="11688" name="Coluna11688" dataDxfId="4696" dataCellStyle="Normal 2 2 3 2"/>
    <tableColumn id="11689" name="Coluna11689" dataDxfId="4695" dataCellStyle="Normal 2 2 3 2"/>
    <tableColumn id="11690" name="Coluna11690" dataDxfId="4694" dataCellStyle="Normal 2 2 3 2"/>
    <tableColumn id="11691" name="Coluna11691" dataDxfId="4693" dataCellStyle="Normal 2 2 3 2"/>
    <tableColumn id="11692" name="Coluna11692" dataDxfId="4692" dataCellStyle="Normal 2 2 3 2"/>
    <tableColumn id="11693" name="Coluna11693" dataDxfId="4691" dataCellStyle="Normal 2 2 3 2"/>
    <tableColumn id="11694" name="Coluna11694" dataDxfId="4690" dataCellStyle="Normal 2 2 3 2"/>
    <tableColumn id="11695" name="Coluna11695" dataDxfId="4689" dataCellStyle="Normal 2 2 3 2"/>
    <tableColumn id="11696" name="Coluna11696" dataDxfId="4688" dataCellStyle="Normal 2 2 3 2"/>
    <tableColumn id="11697" name="Coluna11697" dataDxfId="4687" dataCellStyle="Normal 2 2 3 2"/>
    <tableColumn id="11698" name="Coluna11698" dataDxfId="4686" dataCellStyle="Normal 2 2 3 2"/>
    <tableColumn id="11699" name="Coluna11699" dataDxfId="4685" dataCellStyle="Normal 2 2 3 2"/>
    <tableColumn id="11700" name="Coluna11700" dataDxfId="4684" dataCellStyle="Normal 2 2 3 2"/>
    <tableColumn id="11701" name="Coluna11701" dataDxfId="4683" dataCellStyle="Normal 2 2 3 2"/>
    <tableColumn id="11702" name="Coluna11702" dataDxfId="4682" dataCellStyle="Normal 2 2 3 2"/>
    <tableColumn id="11703" name="Coluna11703" dataDxfId="4681" dataCellStyle="Normal 2 2 3 2"/>
    <tableColumn id="11704" name="Coluna11704" dataDxfId="4680" dataCellStyle="Normal 2 2 3 2"/>
    <tableColumn id="11705" name="Coluna11705" dataDxfId="4679" dataCellStyle="Normal 2 2 3 2"/>
    <tableColumn id="11706" name="Coluna11706" dataDxfId="4678" dataCellStyle="Normal 2 2 3 2"/>
    <tableColumn id="11707" name="Coluna11707" dataDxfId="4677" dataCellStyle="Normal 2 2 3 2"/>
    <tableColumn id="11708" name="Coluna11708" dataDxfId="4676" dataCellStyle="Normal 2 2 3 2"/>
    <tableColumn id="11709" name="Coluna11709" dataDxfId="4675" dataCellStyle="Normal 2 2 3 2"/>
    <tableColumn id="11710" name="Coluna11710" dataDxfId="4674" dataCellStyle="Normal 2 2 3 2"/>
    <tableColumn id="11711" name="Coluna11711" dataDxfId="4673" dataCellStyle="Normal 2 2 3 2"/>
    <tableColumn id="11712" name="Coluna11712" dataDxfId="4672" dataCellStyle="Normal 2 2 3 2"/>
    <tableColumn id="11713" name="Coluna11713" dataDxfId="4671" dataCellStyle="Normal 2 2 3 2"/>
    <tableColumn id="11714" name="Coluna11714" dataDxfId="4670" dataCellStyle="Normal 2 2 3 2"/>
    <tableColumn id="11715" name="Coluna11715" dataDxfId="4669" dataCellStyle="Normal 2 2 3 2"/>
    <tableColumn id="11716" name="Coluna11716" dataDxfId="4668" dataCellStyle="Normal 2 2 3 2"/>
    <tableColumn id="11717" name="Coluna11717" dataDxfId="4667" dataCellStyle="Normal 2 2 3 2"/>
    <tableColumn id="11718" name="Coluna11718" dataDxfId="4666" dataCellStyle="Normal 2 2 3 2"/>
    <tableColumn id="11719" name="Coluna11719" dataDxfId="4665" dataCellStyle="Normal 2 2 3 2"/>
    <tableColumn id="11720" name="Coluna11720" dataDxfId="4664" dataCellStyle="Normal 2 2 3 2"/>
    <tableColumn id="11721" name="Coluna11721" dataDxfId="4663" dataCellStyle="Normal 2 2 3 2"/>
    <tableColumn id="11722" name="Coluna11722" dataDxfId="4662" dataCellStyle="Normal 2 2 3 2"/>
    <tableColumn id="11723" name="Coluna11723" dataDxfId="4661" dataCellStyle="Normal 2 2 3 2"/>
    <tableColumn id="11724" name="Coluna11724" dataDxfId="4660" dataCellStyle="Normal 2 2 3 2"/>
    <tableColumn id="11725" name="Coluna11725" dataDxfId="4659" dataCellStyle="Normal 2 2 3 2"/>
    <tableColumn id="11726" name="Coluna11726" dataDxfId="4658" dataCellStyle="Normal 2 2 3 2"/>
    <tableColumn id="11727" name="Coluna11727" dataDxfId="4657" dataCellStyle="Normal 2 2 3 2"/>
    <tableColumn id="11728" name="Coluna11728" dataDxfId="4656" dataCellStyle="Normal 2 2 3 2"/>
    <tableColumn id="11729" name="Coluna11729" dataDxfId="4655" dataCellStyle="Normal 2 2 3 2"/>
    <tableColumn id="11730" name="Coluna11730" dataDxfId="4654" dataCellStyle="Normal 2 2 3 2"/>
    <tableColumn id="11731" name="Coluna11731" dataDxfId="4653" dataCellStyle="Normal 2 2 3 2"/>
    <tableColumn id="11732" name="Coluna11732" dataDxfId="4652" dataCellStyle="Normal 2 2 3 2"/>
    <tableColumn id="11733" name="Coluna11733" dataDxfId="4651" dataCellStyle="Normal 2 2 3 2"/>
    <tableColumn id="11734" name="Coluna11734" dataDxfId="4650" dataCellStyle="Normal 2 2 3 2"/>
    <tableColumn id="11735" name="Coluna11735" dataDxfId="4649" dataCellStyle="Normal 2 2 3 2"/>
    <tableColumn id="11736" name="Coluna11736" dataDxfId="4648" dataCellStyle="Normal 2 2 3 2"/>
    <tableColumn id="11737" name="Coluna11737" dataDxfId="4647" dataCellStyle="Normal 2 2 3 2"/>
    <tableColumn id="11738" name="Coluna11738" dataDxfId="4646" dataCellStyle="Normal 2 2 3 2"/>
    <tableColumn id="11739" name="Coluna11739" dataDxfId="4645" dataCellStyle="Normal 2 2 3 2"/>
    <tableColumn id="11740" name="Coluna11740" dataDxfId="4644" dataCellStyle="Normal 2 2 3 2"/>
    <tableColumn id="11741" name="Coluna11741" dataDxfId="4643" dataCellStyle="Normal 2 2 3 2"/>
    <tableColumn id="11742" name="Coluna11742" dataDxfId="4642" dataCellStyle="Normal 2 2 3 2"/>
    <tableColumn id="11743" name="Coluna11743" dataDxfId="4641" dataCellStyle="Normal 2 2 3 2"/>
    <tableColumn id="11744" name="Coluna11744" dataDxfId="4640" dataCellStyle="Normal 2 2 3 2"/>
    <tableColumn id="11745" name="Coluna11745" dataDxfId="4639" dataCellStyle="Normal 2 2 3 2"/>
    <tableColumn id="11746" name="Coluna11746" dataDxfId="4638" dataCellStyle="Normal 2 2 3 2"/>
    <tableColumn id="11747" name="Coluna11747" dataDxfId="4637" dataCellStyle="Normal 2 2 3 2"/>
    <tableColumn id="11748" name="Coluna11748" dataDxfId="4636" dataCellStyle="Normal 2 2 3 2"/>
    <tableColumn id="11749" name="Coluna11749" dataDxfId="4635" dataCellStyle="Normal 2 2 3 2"/>
    <tableColumn id="11750" name="Coluna11750" dataDxfId="4634" dataCellStyle="Normal 2 2 3 2"/>
    <tableColumn id="11751" name="Coluna11751" dataDxfId="4633" dataCellStyle="Normal 2 2 3 2"/>
    <tableColumn id="11752" name="Coluna11752" dataDxfId="4632" dataCellStyle="Normal 2 2 3 2"/>
    <tableColumn id="11753" name="Coluna11753" dataDxfId="4631" dataCellStyle="Normal 2 2 3 2"/>
    <tableColumn id="11754" name="Coluna11754" dataDxfId="4630" dataCellStyle="Normal 2 2 3 2"/>
    <tableColumn id="11755" name="Coluna11755" dataDxfId="4629" dataCellStyle="Normal 2 2 3 2"/>
    <tableColumn id="11756" name="Coluna11756" dataDxfId="4628" dataCellStyle="Normal 2 2 3 2"/>
    <tableColumn id="11757" name="Coluna11757" dataDxfId="4627" dataCellStyle="Normal 2 2 3 2"/>
    <tableColumn id="11758" name="Coluna11758" dataDxfId="4626" dataCellStyle="Normal 2 2 3 2"/>
    <tableColumn id="11759" name="Coluna11759" dataDxfId="4625" dataCellStyle="Normal 2 2 3 2"/>
    <tableColumn id="11760" name="Coluna11760" dataDxfId="4624" dataCellStyle="Normal 2 2 3 2"/>
    <tableColumn id="11761" name="Coluna11761" dataDxfId="4623" dataCellStyle="Normal 2 2 3 2"/>
    <tableColumn id="11762" name="Coluna11762" dataDxfId="4622" dataCellStyle="Normal 2 2 3 2"/>
    <tableColumn id="11763" name="Coluna11763" dataDxfId="4621" dataCellStyle="Normal 2 2 3 2"/>
    <tableColumn id="11764" name="Coluna11764" dataDxfId="4620" dataCellStyle="Normal 2 2 3 2"/>
    <tableColumn id="11765" name="Coluna11765" dataDxfId="4619" dataCellStyle="Normal 2 2 3 2"/>
    <tableColumn id="11766" name="Coluna11766" dataDxfId="4618" dataCellStyle="Normal 2 2 3 2"/>
    <tableColumn id="11767" name="Coluna11767" dataDxfId="4617" dataCellStyle="Normal 2 2 3 2"/>
    <tableColumn id="11768" name="Coluna11768" dataDxfId="4616" dataCellStyle="Normal 2 2 3 2"/>
    <tableColumn id="11769" name="Coluna11769" dataDxfId="4615" dataCellStyle="Normal 2 2 3 2"/>
    <tableColumn id="11770" name="Coluna11770" dataDxfId="4614" dataCellStyle="Normal 2 2 3 2"/>
    <tableColumn id="11771" name="Coluna11771" dataDxfId="4613" dataCellStyle="Normal 2 2 3 2"/>
    <tableColumn id="11772" name="Coluna11772" dataDxfId="4612" dataCellStyle="Normal 2 2 3 2"/>
    <tableColumn id="11773" name="Coluna11773" dataDxfId="4611" dataCellStyle="Normal 2 2 3 2"/>
    <tableColumn id="11774" name="Coluna11774" dataDxfId="4610" dataCellStyle="Normal 2 2 3 2"/>
    <tableColumn id="11775" name="Coluna11775" dataDxfId="4609" dataCellStyle="Normal 2 2 3 2"/>
    <tableColumn id="11776" name="Coluna11776" dataDxfId="4608" dataCellStyle="Normal 2 2 3 2"/>
    <tableColumn id="11777" name="Coluna11777" dataDxfId="4607" dataCellStyle="Normal 2 2 3 2"/>
    <tableColumn id="11778" name="Coluna11778" dataDxfId="4606" dataCellStyle="Normal 2 2 3 2"/>
    <tableColumn id="11779" name="Coluna11779" dataDxfId="4605" dataCellStyle="Normal 2 2 3 2"/>
    <tableColumn id="11780" name="Coluna11780" dataDxfId="4604" dataCellStyle="Normal 2 2 3 2"/>
    <tableColumn id="11781" name="Coluna11781" dataDxfId="4603" dataCellStyle="Normal 2 2 3 2"/>
    <tableColumn id="11782" name="Coluna11782" dataDxfId="4602" dataCellStyle="Normal 2 2 3 2"/>
    <tableColumn id="11783" name="Coluna11783" dataDxfId="4601" dataCellStyle="Normal 2 2 3 2"/>
    <tableColumn id="11784" name="Coluna11784" dataDxfId="4600" dataCellStyle="Normal 2 2 3 2"/>
    <tableColumn id="11785" name="Coluna11785" dataDxfId="4599" dataCellStyle="Normal 2 2 3 2"/>
    <tableColumn id="11786" name="Coluna11786" dataDxfId="4598" dataCellStyle="Normal 2 2 3 2"/>
    <tableColumn id="11787" name="Coluna11787" dataDxfId="4597" dataCellStyle="Normal 2 2 3 2"/>
    <tableColumn id="11788" name="Coluna11788" dataDxfId="4596" dataCellStyle="Normal 2 2 3 2"/>
    <tableColumn id="11789" name="Coluna11789" dataDxfId="4595" dataCellStyle="Normal 2 2 3 2"/>
    <tableColumn id="11790" name="Coluna11790" dataDxfId="4594" dataCellStyle="Normal 2 2 3 2"/>
    <tableColumn id="11791" name="Coluna11791" dataDxfId="4593" dataCellStyle="Normal 2 2 3 2"/>
    <tableColumn id="11792" name="Coluna11792" dataDxfId="4592" dataCellStyle="Normal 2 2 3 2"/>
    <tableColumn id="11793" name="Coluna11793" dataDxfId="4591" dataCellStyle="Normal 2 2 3 2"/>
    <tableColumn id="11794" name="Coluna11794" dataDxfId="4590" dataCellStyle="Normal 2 2 3 2"/>
    <tableColumn id="11795" name="Coluna11795" dataDxfId="4589" dataCellStyle="Normal 2 2 3 2"/>
    <tableColumn id="11796" name="Coluna11796" dataDxfId="4588" dataCellStyle="Normal 2 2 3 2"/>
    <tableColumn id="11797" name="Coluna11797" dataDxfId="4587" dataCellStyle="Normal 2 2 3 2"/>
    <tableColumn id="11798" name="Coluna11798" dataDxfId="4586" dataCellStyle="Normal 2 2 3 2"/>
    <tableColumn id="11799" name="Coluna11799" dataDxfId="4585" dataCellStyle="Normal 2 2 3 2"/>
    <tableColumn id="11800" name="Coluna11800" dataDxfId="4584" dataCellStyle="Normal 2 2 3 2"/>
    <tableColumn id="11801" name="Coluna11801" dataDxfId="4583" dataCellStyle="Normal 2 2 3 2"/>
    <tableColumn id="11802" name="Coluna11802" dataDxfId="4582" dataCellStyle="Normal 2 2 3 2"/>
    <tableColumn id="11803" name="Coluna11803" dataDxfId="4581" dataCellStyle="Normal 2 2 3 2"/>
    <tableColumn id="11804" name="Coluna11804" dataDxfId="4580" dataCellStyle="Normal 2 2 3 2"/>
    <tableColumn id="11805" name="Coluna11805" dataDxfId="4579" dataCellStyle="Normal 2 2 3 2"/>
    <tableColumn id="11806" name="Coluna11806" dataDxfId="4578" dataCellStyle="Normal 2 2 3 2"/>
    <tableColumn id="11807" name="Coluna11807" dataDxfId="4577" dataCellStyle="Normal 2 2 3 2"/>
    <tableColumn id="11808" name="Coluna11808" dataDxfId="4576" dataCellStyle="Normal 2 2 3 2"/>
    <tableColumn id="11809" name="Coluna11809" dataDxfId="4575" dataCellStyle="Normal 2 2 3 2"/>
    <tableColumn id="11810" name="Coluna11810" dataDxfId="4574" dataCellStyle="Normal 2 2 3 2"/>
    <tableColumn id="11811" name="Coluna11811" dataDxfId="4573" dataCellStyle="Normal 2 2 3 2"/>
    <tableColumn id="11812" name="Coluna11812" dataDxfId="4572" dataCellStyle="Normal 2 2 3 2"/>
    <tableColumn id="11813" name="Coluna11813" dataDxfId="4571" dataCellStyle="Normal 2 2 3 2"/>
    <tableColumn id="11814" name="Coluna11814" dataDxfId="4570" dataCellStyle="Normal 2 2 3 2"/>
    <tableColumn id="11815" name="Coluna11815" dataDxfId="4569" dataCellStyle="Normal 2 2 3 2"/>
    <tableColumn id="11816" name="Coluna11816" dataDxfId="4568" dataCellStyle="Normal 2 2 3 2"/>
    <tableColumn id="11817" name="Coluna11817" dataDxfId="4567" dataCellStyle="Normal 2 2 3 2"/>
    <tableColumn id="11818" name="Coluna11818" dataDxfId="4566" dataCellStyle="Normal 2 2 3 2"/>
    <tableColumn id="11819" name="Coluna11819" dataDxfId="4565" dataCellStyle="Normal 2 2 3 2"/>
    <tableColumn id="11820" name="Coluna11820" dataDxfId="4564" dataCellStyle="Normal 2 2 3 2"/>
    <tableColumn id="11821" name="Coluna11821" dataDxfId="4563" dataCellStyle="Normal 2 2 3 2"/>
    <tableColumn id="11822" name="Coluna11822" dataDxfId="4562" dataCellStyle="Normal 2 2 3 2"/>
    <tableColumn id="11823" name="Coluna11823" dataDxfId="4561" dataCellStyle="Normal 2 2 3 2"/>
    <tableColumn id="11824" name="Coluna11824" dataDxfId="4560" dataCellStyle="Normal 2 2 3 2"/>
    <tableColumn id="11825" name="Coluna11825" dataDxfId="4559" dataCellStyle="Normal 2 2 3 2"/>
    <tableColumn id="11826" name="Coluna11826" dataDxfId="4558" dataCellStyle="Normal 2 2 3 2"/>
    <tableColumn id="11827" name="Coluna11827" dataDxfId="4557" dataCellStyle="Normal 2 2 3 2"/>
    <tableColumn id="11828" name="Coluna11828" dataDxfId="4556" dataCellStyle="Normal 2 2 3 2"/>
    <tableColumn id="11829" name="Coluna11829" dataDxfId="4555" dataCellStyle="Normal 2 2 3 2"/>
    <tableColumn id="11830" name="Coluna11830" dataDxfId="4554" dataCellStyle="Normal 2 2 3 2"/>
    <tableColumn id="11831" name="Coluna11831" dataDxfId="4553" dataCellStyle="Normal 2 2 3 2"/>
    <tableColumn id="11832" name="Coluna11832" dataDxfId="4552" dataCellStyle="Normal 2 2 3 2"/>
    <tableColumn id="11833" name="Coluna11833" dataDxfId="4551" dataCellStyle="Normal 2 2 3 2"/>
    <tableColumn id="11834" name="Coluna11834" dataDxfId="4550" dataCellStyle="Normal 2 2 3 2"/>
    <tableColumn id="11835" name="Coluna11835" dataDxfId="4549" dataCellStyle="Normal 2 2 3 2"/>
    <tableColumn id="11836" name="Coluna11836" dataDxfId="4548" dataCellStyle="Normal 2 2 3 2"/>
    <tableColumn id="11837" name="Coluna11837" dataDxfId="4547" dataCellStyle="Normal 2 2 3 2"/>
    <tableColumn id="11838" name="Coluna11838" dataDxfId="4546" dataCellStyle="Normal 2 2 3 2"/>
    <tableColumn id="11839" name="Coluna11839" dataDxfId="4545" dataCellStyle="Normal 2 2 3 2"/>
    <tableColumn id="11840" name="Coluna11840" dataDxfId="4544" dataCellStyle="Normal 2 2 3 2"/>
    <tableColumn id="11841" name="Coluna11841" dataDxfId="4543" dataCellStyle="Normal 2 2 3 2"/>
    <tableColumn id="11842" name="Coluna11842" dataDxfId="4542" dataCellStyle="Normal 2 2 3 2"/>
    <tableColumn id="11843" name="Coluna11843" dataDxfId="4541" dataCellStyle="Normal 2 2 3 2"/>
    <tableColumn id="11844" name="Coluna11844" dataDxfId="4540" dataCellStyle="Normal 2 2 3 2"/>
    <tableColumn id="11845" name="Coluna11845" dataDxfId="4539" dataCellStyle="Normal 2 2 3 2"/>
    <tableColumn id="11846" name="Coluna11846" dataDxfId="4538" dataCellStyle="Normal 2 2 3 2"/>
    <tableColumn id="11847" name="Coluna11847" dataDxfId="4537" dataCellStyle="Normal 2 2 3 2"/>
    <tableColumn id="11848" name="Coluna11848" dataDxfId="4536" dataCellStyle="Normal 2 2 3 2"/>
    <tableColumn id="11849" name="Coluna11849" dataDxfId="4535" dataCellStyle="Normal 2 2 3 2"/>
    <tableColumn id="11850" name="Coluna11850" dataDxfId="4534" dataCellStyle="Normal 2 2 3 2"/>
    <tableColumn id="11851" name="Coluna11851" dataDxfId="4533" dataCellStyle="Normal 2 2 3 2"/>
    <tableColumn id="11852" name="Coluna11852" dataDxfId="4532" dataCellStyle="Normal 2 2 3 2"/>
    <tableColumn id="11853" name="Coluna11853" dataDxfId="4531" dataCellStyle="Normal 2 2 3 2"/>
    <tableColumn id="11854" name="Coluna11854" dataDxfId="4530" dataCellStyle="Normal 2 2 3 2"/>
    <tableColumn id="11855" name="Coluna11855" dataDxfId="4529" dataCellStyle="Normal 2 2 3 2"/>
    <tableColumn id="11856" name="Coluna11856" dataDxfId="4528" dataCellStyle="Normal 2 2 3 2"/>
    <tableColumn id="11857" name="Coluna11857" dataDxfId="4527" dataCellStyle="Normal 2 2 3 2"/>
    <tableColumn id="11858" name="Coluna11858" dataDxfId="4526" dataCellStyle="Normal 2 2 3 2"/>
    <tableColumn id="11859" name="Coluna11859" dataDxfId="4525" dataCellStyle="Normal 2 2 3 2"/>
    <tableColumn id="11860" name="Coluna11860" dataDxfId="4524" dataCellStyle="Normal 2 2 3 2"/>
    <tableColumn id="11861" name="Coluna11861" dataDxfId="4523" dataCellStyle="Normal 2 2 3 2"/>
    <tableColumn id="11862" name="Coluna11862" dataDxfId="4522" dataCellStyle="Normal 2 2 3 2"/>
    <tableColumn id="11863" name="Coluna11863" dataDxfId="4521" dataCellStyle="Normal 2 2 3 2"/>
    <tableColumn id="11864" name="Coluna11864" dataDxfId="4520" dataCellStyle="Normal 2 2 3 2"/>
    <tableColumn id="11865" name="Coluna11865" dataDxfId="4519" dataCellStyle="Normal 2 2 3 2"/>
    <tableColumn id="11866" name="Coluna11866" dataDxfId="4518" dataCellStyle="Normal 2 2 3 2"/>
    <tableColumn id="11867" name="Coluna11867" dataDxfId="4517" dataCellStyle="Normal 2 2 3 2"/>
    <tableColumn id="11868" name="Coluna11868" dataDxfId="4516" dataCellStyle="Normal 2 2 3 2"/>
    <tableColumn id="11869" name="Coluna11869" dataDxfId="4515" dataCellStyle="Normal 2 2 3 2"/>
    <tableColumn id="11870" name="Coluna11870" dataDxfId="4514" dataCellStyle="Normal 2 2 3 2"/>
    <tableColumn id="11871" name="Coluna11871" dataDxfId="4513" dataCellStyle="Normal 2 2 3 2"/>
    <tableColumn id="11872" name="Coluna11872" dataDxfId="4512" dataCellStyle="Normal 2 2 3 2"/>
    <tableColumn id="11873" name="Coluna11873" dataDxfId="4511" dataCellStyle="Normal 2 2 3 2"/>
    <tableColumn id="11874" name="Coluna11874" dataDxfId="4510" dataCellStyle="Normal 2 2 3 2"/>
    <tableColumn id="11875" name="Coluna11875" dataDxfId="4509" dataCellStyle="Normal 2 2 3 2"/>
    <tableColumn id="11876" name="Coluna11876" dataDxfId="4508" dataCellStyle="Normal 2 2 3 2"/>
    <tableColumn id="11877" name="Coluna11877" dataDxfId="4507" dataCellStyle="Normal 2 2 3 2"/>
    <tableColumn id="11878" name="Coluna11878" dataDxfId="4506" dataCellStyle="Normal 2 2 3 2"/>
    <tableColumn id="11879" name="Coluna11879" dataDxfId="4505" dataCellStyle="Normal 2 2 3 2"/>
    <tableColumn id="11880" name="Coluna11880" dataDxfId="4504" dataCellStyle="Normal 2 2 3 2"/>
    <tableColumn id="11881" name="Coluna11881" dataDxfId="4503" dataCellStyle="Normal 2 2 3 2"/>
    <tableColumn id="11882" name="Coluna11882" dataDxfId="4502" dataCellStyle="Normal 2 2 3 2"/>
    <tableColumn id="11883" name="Coluna11883" dataDxfId="4501" dataCellStyle="Normal 2 2 3 2"/>
    <tableColumn id="11884" name="Coluna11884" dataDxfId="4500" dataCellStyle="Normal 2 2 3 2"/>
    <tableColumn id="11885" name="Coluna11885" dataDxfId="4499" dataCellStyle="Normal 2 2 3 2"/>
    <tableColumn id="11886" name="Coluna11886" dataDxfId="4498" dataCellStyle="Normal 2 2 3 2"/>
    <tableColumn id="11887" name="Coluna11887" dataDxfId="4497" dataCellStyle="Normal 2 2 3 2"/>
    <tableColumn id="11888" name="Coluna11888" dataDxfId="4496" dataCellStyle="Normal 2 2 3 2"/>
    <tableColumn id="11889" name="Coluna11889" dataDxfId="4495" dataCellStyle="Normal 2 2 3 2"/>
    <tableColumn id="11890" name="Coluna11890" dataDxfId="4494" dataCellStyle="Normal 2 2 3 2"/>
    <tableColumn id="11891" name="Coluna11891" dataDxfId="4493" dataCellStyle="Normal 2 2 3 2"/>
    <tableColumn id="11892" name="Coluna11892" dataDxfId="4492" dataCellStyle="Normal 2 2 3 2"/>
    <tableColumn id="11893" name="Coluna11893" dataDxfId="4491" dataCellStyle="Normal 2 2 3 2"/>
    <tableColumn id="11894" name="Coluna11894" dataDxfId="4490" dataCellStyle="Normal 2 2 3 2"/>
    <tableColumn id="11895" name="Coluna11895" dataDxfId="4489" dataCellStyle="Normal 2 2 3 2"/>
    <tableColumn id="11896" name="Coluna11896" dataDxfId="4488" dataCellStyle="Normal 2 2 3 2"/>
    <tableColumn id="11897" name="Coluna11897" dataDxfId="4487" dataCellStyle="Normal 2 2 3 2"/>
    <tableColumn id="11898" name="Coluna11898" dataDxfId="4486" dataCellStyle="Normal 2 2 3 2"/>
    <tableColumn id="11899" name="Coluna11899" dataDxfId="4485" dataCellStyle="Normal 2 2 3 2"/>
    <tableColumn id="11900" name="Coluna11900" dataDxfId="4484" dataCellStyle="Normal 2 2 3 2"/>
    <tableColumn id="11901" name="Coluna11901" dataDxfId="4483" dataCellStyle="Normal 2 2 3 2"/>
    <tableColumn id="11902" name="Coluna11902" dataDxfId="4482" dataCellStyle="Normal 2 2 3 2"/>
    <tableColumn id="11903" name="Coluna11903" dataDxfId="4481" dataCellStyle="Normal 2 2 3 2"/>
    <tableColumn id="11904" name="Coluna11904" dataDxfId="4480" dataCellStyle="Normal 2 2 3 2"/>
    <tableColumn id="11905" name="Coluna11905" dataDxfId="4479" dataCellStyle="Normal 2 2 3 2"/>
    <tableColumn id="11906" name="Coluna11906" dataDxfId="4478" dataCellStyle="Normal 2 2 3 2"/>
    <tableColumn id="11907" name="Coluna11907" dataDxfId="4477" dataCellStyle="Normal 2 2 3 2"/>
    <tableColumn id="11908" name="Coluna11908" dataDxfId="4476" dataCellStyle="Normal 2 2 3 2"/>
    <tableColumn id="11909" name="Coluna11909" dataDxfId="4475" dataCellStyle="Normal 2 2 3 2"/>
    <tableColumn id="11910" name="Coluna11910" dataDxfId="4474" dataCellStyle="Normal 2 2 3 2"/>
    <tableColumn id="11911" name="Coluna11911" dataDxfId="4473" dataCellStyle="Normal 2 2 3 2"/>
    <tableColumn id="11912" name="Coluna11912" dataDxfId="4472" dataCellStyle="Normal 2 2 3 2"/>
    <tableColumn id="11913" name="Coluna11913" dataDxfId="4471" dataCellStyle="Normal 2 2 3 2"/>
    <tableColumn id="11914" name="Coluna11914" dataDxfId="4470" dataCellStyle="Normal 2 2 3 2"/>
    <tableColumn id="11915" name="Coluna11915" dataDxfId="4469" dataCellStyle="Normal 2 2 3 2"/>
    <tableColumn id="11916" name="Coluna11916" dataDxfId="4468" dataCellStyle="Normal 2 2 3 2"/>
    <tableColumn id="11917" name="Coluna11917" dataDxfId="4467" dataCellStyle="Normal 2 2 3 2"/>
    <tableColumn id="11918" name="Coluna11918" dataDxfId="4466" dataCellStyle="Normal 2 2 3 2"/>
    <tableColumn id="11919" name="Coluna11919" dataDxfId="4465" dataCellStyle="Normal 2 2 3 2"/>
    <tableColumn id="11920" name="Coluna11920" dataDxfId="4464" dataCellStyle="Normal 2 2 3 2"/>
    <tableColumn id="11921" name="Coluna11921" dataDxfId="4463" dataCellStyle="Normal 2 2 3 2"/>
    <tableColumn id="11922" name="Coluna11922" dataDxfId="4462" dataCellStyle="Normal 2 2 3 2"/>
    <tableColumn id="11923" name="Coluna11923" dataDxfId="4461" dataCellStyle="Normal 2 2 3 2"/>
    <tableColumn id="11924" name="Coluna11924" dataDxfId="4460" dataCellStyle="Normal 2 2 3 2"/>
    <tableColumn id="11925" name="Coluna11925" dataDxfId="4459" dataCellStyle="Normal 2 2 3 2"/>
    <tableColumn id="11926" name="Coluna11926" dataDxfId="4458" dataCellStyle="Normal 2 2 3 2"/>
    <tableColumn id="11927" name="Coluna11927" dataDxfId="4457" dataCellStyle="Normal 2 2 3 2"/>
    <tableColumn id="11928" name="Coluna11928" dataDxfId="4456" dataCellStyle="Normal 2 2 3 2"/>
    <tableColumn id="11929" name="Coluna11929" dataDxfId="4455" dataCellStyle="Normal 2 2 3 2"/>
    <tableColumn id="11930" name="Coluna11930" dataDxfId="4454" dataCellStyle="Normal 2 2 3 2"/>
    <tableColumn id="11931" name="Coluna11931" dataDxfId="4453" dataCellStyle="Normal 2 2 3 2"/>
    <tableColumn id="11932" name="Coluna11932" dataDxfId="4452" dataCellStyle="Normal 2 2 3 2"/>
    <tableColumn id="11933" name="Coluna11933" dataDxfId="4451" dataCellStyle="Normal 2 2 3 2"/>
    <tableColumn id="11934" name="Coluna11934" dataDxfId="4450" dataCellStyle="Normal 2 2 3 2"/>
    <tableColumn id="11935" name="Coluna11935" dataDxfId="4449" dataCellStyle="Normal 2 2 3 2"/>
    <tableColumn id="11936" name="Coluna11936" dataDxfId="4448" dataCellStyle="Normal 2 2 3 2"/>
    <tableColumn id="11937" name="Coluna11937" dataDxfId="4447" dataCellStyle="Normal 2 2 3 2"/>
    <tableColumn id="11938" name="Coluna11938" dataDxfId="4446" dataCellStyle="Normal 2 2 3 2"/>
    <tableColumn id="11939" name="Coluna11939" dataDxfId="4445" dataCellStyle="Normal 2 2 3 2"/>
    <tableColumn id="11940" name="Coluna11940" dataDxfId="4444" dataCellStyle="Normal 2 2 3 2"/>
    <tableColumn id="11941" name="Coluna11941" dataDxfId="4443" dataCellStyle="Normal 2 2 3 2"/>
    <tableColumn id="11942" name="Coluna11942" dataDxfId="4442" dataCellStyle="Normal 2 2 3 2"/>
    <tableColumn id="11943" name="Coluna11943" dataDxfId="4441" dataCellStyle="Normal 2 2 3 2"/>
    <tableColumn id="11944" name="Coluna11944" dataDxfId="4440" dataCellStyle="Normal 2 2 3 2"/>
    <tableColumn id="11945" name="Coluna11945" dataDxfId="4439" dataCellStyle="Normal 2 2 3 2"/>
    <tableColumn id="11946" name="Coluna11946" dataDxfId="4438" dataCellStyle="Normal 2 2 3 2"/>
    <tableColumn id="11947" name="Coluna11947" dataDxfId="4437" dataCellStyle="Normal 2 2 3 2"/>
    <tableColumn id="11948" name="Coluna11948" dataDxfId="4436" dataCellStyle="Normal 2 2 3 2"/>
    <tableColumn id="11949" name="Coluna11949" dataDxfId="4435" dataCellStyle="Normal 2 2 3 2"/>
    <tableColumn id="11950" name="Coluna11950" dataDxfId="4434" dataCellStyle="Normal 2 2 3 2"/>
    <tableColumn id="11951" name="Coluna11951" dataDxfId="4433" dataCellStyle="Normal 2 2 3 2"/>
    <tableColumn id="11952" name="Coluna11952" dataDxfId="4432" dataCellStyle="Normal 2 2 3 2"/>
    <tableColumn id="11953" name="Coluna11953" dataDxfId="4431" dataCellStyle="Normal 2 2 3 2"/>
    <tableColumn id="11954" name="Coluna11954" dataDxfId="4430" dataCellStyle="Normal 2 2 3 2"/>
    <tableColumn id="11955" name="Coluna11955" dataDxfId="4429" dataCellStyle="Normal 2 2 3 2"/>
    <tableColumn id="11956" name="Coluna11956" dataDxfId="4428" dataCellStyle="Normal 2 2 3 2"/>
    <tableColumn id="11957" name="Coluna11957" dataDxfId="4427" dataCellStyle="Normal 2 2 3 2"/>
    <tableColumn id="11958" name="Coluna11958" dataDxfId="4426" dataCellStyle="Normal 2 2 3 2"/>
    <tableColumn id="11959" name="Coluna11959" dataDxfId="4425" dataCellStyle="Normal 2 2 3 2"/>
    <tableColumn id="11960" name="Coluna11960" dataDxfId="4424" dataCellStyle="Normal 2 2 3 2"/>
    <tableColumn id="11961" name="Coluna11961" dataDxfId="4423" dataCellStyle="Normal 2 2 3 2"/>
    <tableColumn id="11962" name="Coluna11962" dataDxfId="4422" dataCellStyle="Normal 2 2 3 2"/>
    <tableColumn id="11963" name="Coluna11963" dataDxfId="4421" dataCellStyle="Normal 2 2 3 2"/>
    <tableColumn id="11964" name="Coluna11964" dataDxfId="4420" dataCellStyle="Normal 2 2 3 2"/>
    <tableColumn id="11965" name="Coluna11965" dataDxfId="4419" dataCellStyle="Normal 2 2 3 2"/>
    <tableColumn id="11966" name="Coluna11966" dataDxfId="4418" dataCellStyle="Normal 2 2 3 2"/>
    <tableColumn id="11967" name="Coluna11967" dataDxfId="4417" dataCellStyle="Normal 2 2 3 2"/>
    <tableColumn id="11968" name="Coluna11968" dataDxfId="4416" dataCellStyle="Normal 2 2 3 2"/>
    <tableColumn id="11969" name="Coluna11969" dataDxfId="4415" dataCellStyle="Normal 2 2 3 2"/>
    <tableColumn id="11970" name="Coluna11970" dataDxfId="4414" dataCellStyle="Normal 2 2 3 2"/>
    <tableColumn id="11971" name="Coluna11971" dataDxfId="4413" dataCellStyle="Normal 2 2 3 2"/>
    <tableColumn id="11972" name="Coluna11972" dataDxfId="4412" dataCellStyle="Normal 2 2 3 2"/>
    <tableColumn id="11973" name="Coluna11973" dataDxfId="4411" dataCellStyle="Normal 2 2 3 2"/>
    <tableColumn id="11974" name="Coluna11974" dataDxfId="4410" dataCellStyle="Normal 2 2 3 2"/>
    <tableColumn id="11975" name="Coluna11975" dataDxfId="4409" dataCellStyle="Normal 2 2 3 2"/>
    <tableColumn id="11976" name="Coluna11976" dataDxfId="4408" dataCellStyle="Normal 2 2 3 2"/>
    <tableColumn id="11977" name="Coluna11977" dataDxfId="4407" dataCellStyle="Normal 2 2 3 2"/>
    <tableColumn id="11978" name="Coluna11978" dataDxfId="4406" dataCellStyle="Normal 2 2 3 2"/>
    <tableColumn id="11979" name="Coluna11979" dataDxfId="4405" dataCellStyle="Normal 2 2 3 2"/>
    <tableColumn id="11980" name="Coluna11980" dataDxfId="4404" dataCellStyle="Normal 2 2 3 2"/>
    <tableColumn id="11981" name="Coluna11981" dataDxfId="4403" dataCellStyle="Normal 2 2 3 2"/>
    <tableColumn id="11982" name="Coluna11982" dataDxfId="4402" dataCellStyle="Normal 2 2 3 2"/>
    <tableColumn id="11983" name="Coluna11983" dataDxfId="4401" dataCellStyle="Normal 2 2 3 2"/>
    <tableColumn id="11984" name="Coluna11984" dataDxfId="4400" dataCellStyle="Normal 2 2 3 2"/>
    <tableColumn id="11985" name="Coluna11985" dataDxfId="4399" dataCellStyle="Normal 2 2 3 2"/>
    <tableColumn id="11986" name="Coluna11986" dataDxfId="4398" dataCellStyle="Normal 2 2 3 2"/>
    <tableColumn id="11987" name="Coluna11987" dataDxfId="4397" dataCellStyle="Normal 2 2 3 2"/>
    <tableColumn id="11988" name="Coluna11988" dataDxfId="4396" dataCellStyle="Normal 2 2 3 2"/>
    <tableColumn id="11989" name="Coluna11989" dataDxfId="4395" dataCellStyle="Normal 2 2 3 2"/>
    <tableColumn id="11990" name="Coluna11990" dataDxfId="4394" dataCellStyle="Normal 2 2 3 2"/>
    <tableColumn id="11991" name="Coluna11991" dataDxfId="4393" dataCellStyle="Normal 2 2 3 2"/>
    <tableColumn id="11992" name="Coluna11992" dataDxfId="4392" dataCellStyle="Normal 2 2 3 2"/>
    <tableColumn id="11993" name="Coluna11993" dataDxfId="4391" dataCellStyle="Normal 2 2 3 2"/>
    <tableColumn id="11994" name="Coluna11994" dataDxfId="4390" dataCellStyle="Normal 2 2 3 2"/>
    <tableColumn id="11995" name="Coluna11995" dataDxfId="4389" dataCellStyle="Normal 2 2 3 2"/>
    <tableColumn id="11996" name="Coluna11996" dataDxfId="4388" dataCellStyle="Normal 2 2 3 2"/>
    <tableColumn id="11997" name="Coluna11997" dataDxfId="4387" dataCellStyle="Normal 2 2 3 2"/>
    <tableColumn id="11998" name="Coluna11998" dataDxfId="4386" dataCellStyle="Normal 2 2 3 2"/>
    <tableColumn id="11999" name="Coluna11999" dataDxfId="4385" dataCellStyle="Normal 2 2 3 2"/>
    <tableColumn id="12000" name="Coluna12000" dataDxfId="4384" dataCellStyle="Normal 2 2 3 2"/>
    <tableColumn id="12001" name="Coluna12001" dataDxfId="4383" dataCellStyle="Normal 2 2 3 2"/>
    <tableColumn id="12002" name="Coluna12002" dataDxfId="4382" dataCellStyle="Normal 2 2 3 2"/>
    <tableColumn id="12003" name="Coluna12003" dataDxfId="4381" dataCellStyle="Normal 2 2 3 2"/>
    <tableColumn id="12004" name="Coluna12004" dataDxfId="4380" dataCellStyle="Normal 2 2 3 2"/>
    <tableColumn id="12005" name="Coluna12005" dataDxfId="4379" dataCellStyle="Normal 2 2 3 2"/>
    <tableColumn id="12006" name="Coluna12006" dataDxfId="4378" dataCellStyle="Normal 2 2 3 2"/>
    <tableColumn id="12007" name="Coluna12007" dataDxfId="4377" dataCellStyle="Normal 2 2 3 2"/>
    <tableColumn id="12008" name="Coluna12008" dataDxfId="4376" dataCellStyle="Normal 2 2 3 2"/>
    <tableColumn id="12009" name="Coluna12009" dataDxfId="4375" dataCellStyle="Normal 2 2 3 2"/>
    <tableColumn id="12010" name="Coluna12010" dataDxfId="4374" dataCellStyle="Normal 2 2 3 2"/>
    <tableColumn id="12011" name="Coluna12011" dataDxfId="4373" dataCellStyle="Normal 2 2 3 2"/>
    <tableColumn id="12012" name="Coluna12012" dataDxfId="4372" dataCellStyle="Normal 2 2 3 2"/>
    <tableColumn id="12013" name="Coluna12013" dataDxfId="4371" dataCellStyle="Normal 2 2 3 2"/>
    <tableColumn id="12014" name="Coluna12014" dataDxfId="4370" dataCellStyle="Normal 2 2 3 2"/>
    <tableColumn id="12015" name="Coluna12015" dataDxfId="4369" dataCellStyle="Normal 2 2 3 2"/>
    <tableColumn id="12016" name="Coluna12016" dataDxfId="4368" dataCellStyle="Normal 2 2 3 2"/>
    <tableColumn id="12017" name="Coluna12017" dataDxfId="4367" dataCellStyle="Normal 2 2 3 2"/>
    <tableColumn id="12018" name="Coluna12018" dataDxfId="4366" dataCellStyle="Normal 2 2 3 2"/>
    <tableColumn id="12019" name="Coluna12019" dataDxfId="4365" dataCellStyle="Normal 2 2 3 2"/>
    <tableColumn id="12020" name="Coluna12020" dataDxfId="4364" dataCellStyle="Normal 2 2 3 2"/>
    <tableColumn id="12021" name="Coluna12021" dataDxfId="4363" dataCellStyle="Normal 2 2 3 2"/>
    <tableColumn id="12022" name="Coluna12022" dataDxfId="4362" dataCellStyle="Normal 2 2 3 2"/>
    <tableColumn id="12023" name="Coluna12023" dataDxfId="4361" dataCellStyle="Normal 2 2 3 2"/>
    <tableColumn id="12024" name="Coluna12024" dataDxfId="4360" dataCellStyle="Normal 2 2 3 2"/>
    <tableColumn id="12025" name="Coluna12025" dataDxfId="4359" dataCellStyle="Normal 2 2 3 2"/>
    <tableColumn id="12026" name="Coluna12026" dataDxfId="4358" dataCellStyle="Normal 2 2 3 2"/>
    <tableColumn id="12027" name="Coluna12027" dataDxfId="4357" dataCellStyle="Normal 2 2 3 2"/>
    <tableColumn id="12028" name="Coluna12028" dataDxfId="4356" dataCellStyle="Normal 2 2 3 2"/>
    <tableColumn id="12029" name="Coluna12029" dataDxfId="4355" dataCellStyle="Normal 2 2 3 2"/>
    <tableColumn id="12030" name="Coluna12030" dataDxfId="4354" dataCellStyle="Normal 2 2 3 2"/>
    <tableColumn id="12031" name="Coluna12031" dataDxfId="4353" dataCellStyle="Normal 2 2 3 2"/>
    <tableColumn id="12032" name="Coluna12032" dataDxfId="4352" dataCellStyle="Normal 2 2 3 2"/>
    <tableColumn id="12033" name="Coluna12033" dataDxfId="4351" dataCellStyle="Normal 2 2 3 2"/>
    <tableColumn id="12034" name="Coluna12034" dataDxfId="4350" dataCellStyle="Normal 2 2 3 2"/>
    <tableColumn id="12035" name="Coluna12035" dataDxfId="4349" dataCellStyle="Normal 2 2 3 2"/>
    <tableColumn id="12036" name="Coluna12036" dataDxfId="4348" dataCellStyle="Normal 2 2 3 2"/>
    <tableColumn id="12037" name="Coluna12037" dataDxfId="4347" dataCellStyle="Normal 2 2 3 2"/>
    <tableColumn id="12038" name="Coluna12038" dataDxfId="4346" dataCellStyle="Normal 2 2 3 2"/>
    <tableColumn id="12039" name="Coluna12039" dataDxfId="4345" dataCellStyle="Normal 2 2 3 2"/>
    <tableColumn id="12040" name="Coluna12040" dataDxfId="4344" dataCellStyle="Normal 2 2 3 2"/>
    <tableColumn id="12041" name="Coluna12041" dataDxfId="4343" dataCellStyle="Normal 2 2 3 2"/>
    <tableColumn id="12042" name="Coluna12042" dataDxfId="4342" dataCellStyle="Normal 2 2 3 2"/>
    <tableColumn id="12043" name="Coluna12043" dataDxfId="4341" dataCellStyle="Normal 2 2 3 2"/>
    <tableColumn id="12044" name="Coluna12044" dataDxfId="4340" dataCellStyle="Normal 2 2 3 2"/>
    <tableColumn id="12045" name="Coluna12045" dataDxfId="4339" dataCellStyle="Normal 2 2 3 2"/>
    <tableColumn id="12046" name="Coluna12046" dataDxfId="4338" dataCellStyle="Normal 2 2 3 2"/>
    <tableColumn id="12047" name="Coluna12047" dataDxfId="4337" dataCellStyle="Normal 2 2 3 2"/>
    <tableColumn id="12048" name="Coluna12048" dataDxfId="4336" dataCellStyle="Normal 2 2 3 2"/>
    <tableColumn id="12049" name="Coluna12049" dataDxfId="4335" dataCellStyle="Normal 2 2 3 2"/>
    <tableColumn id="12050" name="Coluna12050" dataDxfId="4334" dataCellStyle="Normal 2 2 3 2"/>
    <tableColumn id="12051" name="Coluna12051" dataDxfId="4333" dataCellStyle="Normal 2 2 3 2"/>
    <tableColumn id="12052" name="Coluna12052" dataDxfId="4332" dataCellStyle="Normal 2 2 3 2"/>
    <tableColumn id="12053" name="Coluna12053" dataDxfId="4331" dataCellStyle="Normal 2 2 3 2"/>
    <tableColumn id="12054" name="Coluna12054" dataDxfId="4330" dataCellStyle="Normal 2 2 3 2"/>
    <tableColumn id="12055" name="Coluna12055" dataDxfId="4329" dataCellStyle="Normal 2 2 3 2"/>
    <tableColumn id="12056" name="Coluna12056" dataDxfId="4328" dataCellStyle="Normal 2 2 3 2"/>
    <tableColumn id="12057" name="Coluna12057" dataDxfId="4327" dataCellStyle="Normal 2 2 3 2"/>
    <tableColumn id="12058" name="Coluna12058" dataDxfId="4326" dataCellStyle="Normal 2 2 3 2"/>
    <tableColumn id="12059" name="Coluna12059" dataDxfId="4325" dataCellStyle="Normal 2 2 3 2"/>
    <tableColumn id="12060" name="Coluna12060" dataDxfId="4324" dataCellStyle="Normal 2 2 3 2"/>
    <tableColumn id="12061" name="Coluna12061" dataDxfId="4323" dataCellStyle="Normal 2 2 3 2"/>
    <tableColumn id="12062" name="Coluna12062" dataDxfId="4322" dataCellStyle="Normal 2 2 3 2"/>
    <tableColumn id="12063" name="Coluna12063" dataDxfId="4321" dataCellStyle="Normal 2 2 3 2"/>
    <tableColumn id="12064" name="Coluna12064" dataDxfId="4320" dataCellStyle="Normal 2 2 3 2"/>
    <tableColumn id="12065" name="Coluna12065" dataDxfId="4319" dataCellStyle="Normal 2 2 3 2"/>
    <tableColumn id="12066" name="Coluna12066" dataDxfId="4318" dataCellStyle="Normal 2 2 3 2"/>
    <tableColumn id="12067" name="Coluna12067" dataDxfId="4317" dataCellStyle="Normal 2 2 3 2"/>
    <tableColumn id="12068" name="Coluna12068" dataDxfId="4316" dataCellStyle="Normal 2 2 3 2"/>
    <tableColumn id="12069" name="Coluna12069" dataDxfId="4315" dataCellStyle="Normal 2 2 3 2"/>
    <tableColumn id="12070" name="Coluna12070" dataDxfId="4314" dataCellStyle="Normal 2 2 3 2"/>
    <tableColumn id="12071" name="Coluna12071" dataDxfId="4313" dataCellStyle="Normal 2 2 3 2"/>
    <tableColumn id="12072" name="Coluna12072" dataDxfId="4312" dataCellStyle="Normal 2 2 3 2"/>
    <tableColumn id="12073" name="Coluna12073" dataDxfId="4311" dataCellStyle="Normal 2 2 3 2"/>
    <tableColumn id="12074" name="Coluna12074" dataDxfId="4310" dataCellStyle="Normal 2 2 3 2"/>
    <tableColumn id="12075" name="Coluna12075" dataDxfId="4309" dataCellStyle="Normal 2 2 3 2"/>
    <tableColumn id="12076" name="Coluna12076" dataDxfId="4308" dataCellStyle="Normal 2 2 3 2"/>
    <tableColumn id="12077" name="Coluna12077" dataDxfId="4307" dataCellStyle="Normal 2 2 3 2"/>
    <tableColumn id="12078" name="Coluna12078" dataDxfId="4306" dataCellStyle="Normal 2 2 3 2"/>
    <tableColumn id="12079" name="Coluna12079" dataDxfId="4305" dataCellStyle="Normal 2 2 3 2"/>
    <tableColumn id="12080" name="Coluna12080" dataDxfId="4304" dataCellStyle="Normal 2 2 3 2"/>
    <tableColumn id="12081" name="Coluna12081" dataDxfId="4303" dataCellStyle="Normal 2 2 3 2"/>
    <tableColumn id="12082" name="Coluna12082" dataDxfId="4302" dataCellStyle="Normal 2 2 3 2"/>
    <tableColumn id="12083" name="Coluna12083" dataDxfId="4301" dataCellStyle="Normal 2 2 3 2"/>
    <tableColumn id="12084" name="Coluna12084" dataDxfId="4300" dataCellStyle="Normal 2 2 3 2"/>
    <tableColumn id="12085" name="Coluna12085" dataDxfId="4299" dataCellStyle="Normal 2 2 3 2"/>
    <tableColumn id="12086" name="Coluna12086" dataDxfId="4298" dataCellStyle="Normal 2 2 3 2"/>
    <tableColumn id="12087" name="Coluna12087" dataDxfId="4297" dataCellStyle="Normal 2 2 3 2"/>
    <tableColumn id="12088" name="Coluna12088" dataDxfId="4296" dataCellStyle="Normal 2 2 3 2"/>
    <tableColumn id="12089" name="Coluna12089" dataDxfId="4295" dataCellStyle="Normal 2 2 3 2"/>
    <tableColumn id="12090" name="Coluna12090" dataDxfId="4294" dataCellStyle="Normal 2 2 3 2"/>
    <tableColumn id="12091" name="Coluna12091" dataDxfId="4293" dataCellStyle="Normal 2 2 3 2"/>
    <tableColumn id="12092" name="Coluna12092" dataDxfId="4292" dataCellStyle="Normal 2 2 3 2"/>
    <tableColumn id="12093" name="Coluna12093" dataDxfId="4291" dataCellStyle="Normal 2 2 3 2"/>
    <tableColumn id="12094" name="Coluna12094" dataDxfId="4290" dataCellStyle="Normal 2 2 3 2"/>
    <tableColumn id="12095" name="Coluna12095" dataDxfId="4289" dataCellStyle="Normal 2 2 3 2"/>
    <tableColumn id="12096" name="Coluna12096" dataDxfId="4288" dataCellStyle="Normal 2 2 3 2"/>
    <tableColumn id="12097" name="Coluna12097" dataDxfId="4287" dataCellStyle="Normal 2 2 3 2"/>
    <tableColumn id="12098" name="Coluna12098" dataDxfId="4286" dataCellStyle="Normal 2 2 3 2"/>
    <tableColumn id="12099" name="Coluna12099" dataDxfId="4285" dataCellStyle="Normal 2 2 3 2"/>
    <tableColumn id="12100" name="Coluna12100" dataDxfId="4284" dataCellStyle="Normal 2 2 3 2"/>
    <tableColumn id="12101" name="Coluna12101" dataDxfId="4283" dataCellStyle="Normal 2 2 3 2"/>
    <tableColumn id="12102" name="Coluna12102" dataDxfId="4282" dataCellStyle="Normal 2 2 3 2"/>
    <tableColumn id="12103" name="Coluna12103" dataDxfId="4281" dataCellStyle="Normal 2 2 3 2"/>
    <tableColumn id="12104" name="Coluna12104" dataDxfId="4280" dataCellStyle="Normal 2 2 3 2"/>
    <tableColumn id="12105" name="Coluna12105" dataDxfId="4279" dataCellStyle="Normal 2 2 3 2"/>
    <tableColumn id="12106" name="Coluna12106" dataDxfId="4278" dataCellStyle="Normal 2 2 3 2"/>
    <tableColumn id="12107" name="Coluna12107" dataDxfId="4277" dataCellStyle="Normal 2 2 3 2"/>
    <tableColumn id="12108" name="Coluna12108" dataDxfId="4276" dataCellStyle="Normal 2 2 3 2"/>
    <tableColumn id="12109" name="Coluna12109" dataDxfId="4275" dataCellStyle="Normal 2 2 3 2"/>
    <tableColumn id="12110" name="Coluna12110" dataDxfId="4274" dataCellStyle="Normal 2 2 3 2"/>
    <tableColumn id="12111" name="Coluna12111" dataDxfId="4273" dataCellStyle="Normal 2 2 3 2"/>
    <tableColumn id="12112" name="Coluna12112" dataDxfId="4272" dataCellStyle="Normal 2 2 3 2"/>
    <tableColumn id="12113" name="Coluna12113" dataDxfId="4271" dataCellStyle="Normal 2 2 3 2"/>
    <tableColumn id="12114" name="Coluna12114" dataDxfId="4270" dataCellStyle="Normal 2 2 3 2"/>
    <tableColumn id="12115" name="Coluna12115" dataDxfId="4269" dataCellStyle="Normal 2 2 3 2"/>
    <tableColumn id="12116" name="Coluna12116" dataDxfId="4268" dataCellStyle="Normal 2 2 3 2"/>
    <tableColumn id="12117" name="Coluna12117" dataDxfId="4267" dataCellStyle="Normal 2 2 3 2"/>
    <tableColumn id="12118" name="Coluna12118" dataDxfId="4266" dataCellStyle="Normal 2 2 3 2"/>
    <tableColumn id="12119" name="Coluna12119" dataDxfId="4265" dataCellStyle="Normal 2 2 3 2"/>
    <tableColumn id="12120" name="Coluna12120" dataDxfId="4264" dataCellStyle="Normal 2 2 3 2"/>
    <tableColumn id="12121" name="Coluna12121" dataDxfId="4263" dataCellStyle="Normal 2 2 3 2"/>
    <tableColumn id="12122" name="Coluna12122" dataDxfId="4262" dataCellStyle="Normal 2 2 3 2"/>
    <tableColumn id="12123" name="Coluna12123" dataDxfId="4261" dataCellStyle="Normal 2 2 3 2"/>
    <tableColumn id="12124" name="Coluna12124" dataDxfId="4260" dataCellStyle="Normal 2 2 3 2"/>
    <tableColumn id="12125" name="Coluna12125" dataDxfId="4259" dataCellStyle="Normal 2 2 3 2"/>
    <tableColumn id="12126" name="Coluna12126" dataDxfId="4258" dataCellStyle="Normal 2 2 3 2"/>
    <tableColumn id="12127" name="Coluna12127" dataDxfId="4257" dataCellStyle="Normal 2 2 3 2"/>
    <tableColumn id="12128" name="Coluna12128" dataDxfId="4256" dataCellStyle="Normal 2 2 3 2"/>
    <tableColumn id="12129" name="Coluna12129" dataDxfId="4255" dataCellStyle="Normal 2 2 3 2"/>
    <tableColumn id="12130" name="Coluna12130" dataDxfId="4254" dataCellStyle="Normal 2 2 3 2"/>
    <tableColumn id="12131" name="Coluna12131" dataDxfId="4253" dataCellStyle="Normal 2 2 3 2"/>
    <tableColumn id="12132" name="Coluna12132" dataDxfId="4252" dataCellStyle="Normal 2 2 3 2"/>
    <tableColumn id="12133" name="Coluna12133" dataDxfId="4251" dataCellStyle="Normal 2 2 3 2"/>
    <tableColumn id="12134" name="Coluna12134" dataDxfId="4250" dataCellStyle="Normal 2 2 3 2"/>
    <tableColumn id="12135" name="Coluna12135" dataDxfId="4249" dataCellStyle="Normal 2 2 3 2"/>
    <tableColumn id="12136" name="Coluna12136" dataDxfId="4248" dataCellStyle="Normal 2 2 3 2"/>
    <tableColumn id="12137" name="Coluna12137" dataDxfId="4247" dataCellStyle="Normal 2 2 3 2"/>
    <tableColumn id="12138" name="Coluna12138" dataDxfId="4246" dataCellStyle="Normal 2 2 3 2"/>
    <tableColumn id="12139" name="Coluna12139" dataDxfId="4245" dataCellStyle="Normal 2 2 3 2"/>
    <tableColumn id="12140" name="Coluna12140" dataDxfId="4244" dataCellStyle="Normal 2 2 3 2"/>
    <tableColumn id="12141" name="Coluna12141" dataDxfId="4243" dataCellStyle="Normal 2 2 3 2"/>
    <tableColumn id="12142" name="Coluna12142" dataDxfId="4242" dataCellStyle="Normal 2 2 3 2"/>
    <tableColumn id="12143" name="Coluna12143" dataDxfId="4241" dataCellStyle="Normal 2 2 3 2"/>
    <tableColumn id="12144" name="Coluna12144" dataDxfId="4240" dataCellStyle="Normal 2 2 3 2"/>
    <tableColumn id="12145" name="Coluna12145" dataDxfId="4239" dataCellStyle="Normal 2 2 3 2"/>
    <tableColumn id="12146" name="Coluna12146" dataDxfId="4238" dataCellStyle="Normal 2 2 3 2"/>
    <tableColumn id="12147" name="Coluna12147" dataDxfId="4237" dataCellStyle="Normal 2 2 3 2"/>
    <tableColumn id="12148" name="Coluna12148" dataDxfId="4236" dataCellStyle="Normal 2 2 3 2"/>
    <tableColumn id="12149" name="Coluna12149" dataDxfId="4235" dataCellStyle="Normal 2 2 3 2"/>
    <tableColumn id="12150" name="Coluna12150" dataDxfId="4234" dataCellStyle="Normal 2 2 3 2"/>
    <tableColumn id="12151" name="Coluna12151" dataDxfId="4233" dataCellStyle="Normal 2 2 3 2"/>
    <tableColumn id="12152" name="Coluna12152" dataDxfId="4232" dataCellStyle="Normal 2 2 3 2"/>
    <tableColumn id="12153" name="Coluna12153" dataDxfId="4231" dataCellStyle="Normal 2 2 3 2"/>
    <tableColumn id="12154" name="Coluna12154" dataDxfId="4230" dataCellStyle="Normal 2 2 3 2"/>
    <tableColumn id="12155" name="Coluna12155" dataDxfId="4229" dataCellStyle="Normal 2 2 3 2"/>
    <tableColumn id="12156" name="Coluna12156" dataDxfId="4228" dataCellStyle="Normal 2 2 3 2"/>
    <tableColumn id="12157" name="Coluna12157" dataDxfId="4227" dataCellStyle="Normal 2 2 3 2"/>
    <tableColumn id="12158" name="Coluna12158" dataDxfId="4226" dataCellStyle="Normal 2 2 3 2"/>
    <tableColumn id="12159" name="Coluna12159" dataDxfId="4225" dataCellStyle="Normal 2 2 3 2"/>
    <tableColumn id="12160" name="Coluna12160" dataDxfId="4224" dataCellStyle="Normal 2 2 3 2"/>
    <tableColumn id="12161" name="Coluna12161" dataDxfId="4223" dataCellStyle="Normal 2 2 3 2"/>
    <tableColumn id="12162" name="Coluna12162" dataDxfId="4222" dataCellStyle="Normal 2 2 3 2"/>
    <tableColumn id="12163" name="Coluna12163" dataDxfId="4221" dataCellStyle="Normal 2 2 3 2"/>
    <tableColumn id="12164" name="Coluna12164" dataDxfId="4220" dataCellStyle="Normal 2 2 3 2"/>
    <tableColumn id="12165" name="Coluna12165" dataDxfId="4219" dataCellStyle="Normal 2 2 3 2"/>
    <tableColumn id="12166" name="Coluna12166" dataDxfId="4218" dataCellStyle="Normal 2 2 3 2"/>
    <tableColumn id="12167" name="Coluna12167" dataDxfId="4217" dataCellStyle="Normal 2 2 3 2"/>
    <tableColumn id="12168" name="Coluna12168" dataDxfId="4216" dataCellStyle="Normal 2 2 3 2"/>
    <tableColumn id="12169" name="Coluna12169" dataDxfId="4215" dataCellStyle="Normal 2 2 3 2"/>
    <tableColumn id="12170" name="Coluna12170" dataDxfId="4214" dataCellStyle="Normal 2 2 3 2"/>
    <tableColumn id="12171" name="Coluna12171" dataDxfId="4213" dataCellStyle="Normal 2 2 3 2"/>
    <tableColumn id="12172" name="Coluna12172" dataDxfId="4212" dataCellStyle="Normal 2 2 3 2"/>
    <tableColumn id="12173" name="Coluna12173" dataDxfId="4211" dataCellStyle="Normal 2 2 3 2"/>
    <tableColumn id="12174" name="Coluna12174" dataDxfId="4210" dataCellStyle="Normal 2 2 3 2"/>
    <tableColumn id="12175" name="Coluna12175" dataDxfId="4209" dataCellStyle="Normal 2 2 3 2"/>
    <tableColumn id="12176" name="Coluna12176" dataDxfId="4208" dataCellStyle="Normal 2 2 3 2"/>
    <tableColumn id="12177" name="Coluna12177" dataDxfId="4207" dataCellStyle="Normal 2 2 3 2"/>
    <tableColumn id="12178" name="Coluna12178" dataDxfId="4206" dataCellStyle="Normal 2 2 3 2"/>
    <tableColumn id="12179" name="Coluna12179" dataDxfId="4205" dataCellStyle="Normal 2 2 3 2"/>
    <tableColumn id="12180" name="Coluna12180" dataDxfId="4204" dataCellStyle="Normal 2 2 3 2"/>
    <tableColumn id="12181" name="Coluna12181" dataDxfId="4203" dataCellStyle="Normal 2 2 3 2"/>
    <tableColumn id="12182" name="Coluna12182" dataDxfId="4202" dataCellStyle="Normal 2 2 3 2"/>
    <tableColumn id="12183" name="Coluna12183" dataDxfId="4201" dataCellStyle="Normal 2 2 3 2"/>
    <tableColumn id="12184" name="Coluna12184" dataDxfId="4200" dataCellStyle="Normal 2 2 3 2"/>
    <tableColumn id="12185" name="Coluna12185" dataDxfId="4199" dataCellStyle="Normal 2 2 3 2"/>
    <tableColumn id="12186" name="Coluna12186" dataDxfId="4198" dataCellStyle="Normal 2 2 3 2"/>
    <tableColumn id="12187" name="Coluna12187" dataDxfId="4197" dataCellStyle="Normal 2 2 3 2"/>
    <tableColumn id="12188" name="Coluna12188" dataDxfId="4196" dataCellStyle="Normal 2 2 3 2"/>
    <tableColumn id="12189" name="Coluna12189" dataDxfId="4195" dataCellStyle="Normal 2 2 3 2"/>
    <tableColumn id="12190" name="Coluna12190" dataDxfId="4194" dataCellStyle="Normal 2 2 3 2"/>
    <tableColumn id="12191" name="Coluna12191" dataDxfId="4193" dataCellStyle="Normal 2 2 3 2"/>
    <tableColumn id="12192" name="Coluna12192" dataDxfId="4192" dataCellStyle="Normal 2 2 3 2"/>
    <tableColumn id="12193" name="Coluna12193" dataDxfId="4191" dataCellStyle="Normal 2 2 3 2"/>
    <tableColumn id="12194" name="Coluna12194" dataDxfId="4190" dataCellStyle="Normal 2 2 3 2"/>
    <tableColumn id="12195" name="Coluna12195" dataDxfId="4189" dataCellStyle="Normal 2 2 3 2"/>
    <tableColumn id="12196" name="Coluna12196" dataDxfId="4188" dataCellStyle="Normal 2 2 3 2"/>
    <tableColumn id="12197" name="Coluna12197" dataDxfId="4187" dataCellStyle="Normal 2 2 3 2"/>
    <tableColumn id="12198" name="Coluna12198" dataDxfId="4186" dataCellStyle="Normal 2 2 3 2"/>
    <tableColumn id="12199" name="Coluna12199" dataDxfId="4185" dataCellStyle="Normal 2 2 3 2"/>
    <tableColumn id="12200" name="Coluna12200" dataDxfId="4184" dataCellStyle="Normal 2 2 3 2"/>
    <tableColumn id="12201" name="Coluna12201" dataDxfId="4183" dataCellStyle="Normal 2 2 3 2"/>
    <tableColumn id="12202" name="Coluna12202" dataDxfId="4182" dataCellStyle="Normal 2 2 3 2"/>
    <tableColumn id="12203" name="Coluna12203" dataDxfId="4181" dataCellStyle="Normal 2 2 3 2"/>
    <tableColumn id="12204" name="Coluna12204" dataDxfId="4180" dataCellStyle="Normal 2 2 3 2"/>
    <tableColumn id="12205" name="Coluna12205" dataDxfId="4179" dataCellStyle="Normal 2 2 3 2"/>
    <tableColumn id="12206" name="Coluna12206" dataDxfId="4178" dataCellStyle="Normal 2 2 3 2"/>
    <tableColumn id="12207" name="Coluna12207" dataDxfId="4177" dataCellStyle="Normal 2 2 3 2"/>
    <tableColumn id="12208" name="Coluna12208" dataDxfId="4176" dataCellStyle="Normal 2 2 3 2"/>
    <tableColumn id="12209" name="Coluna12209" dataDxfId="4175" dataCellStyle="Normal 2 2 3 2"/>
    <tableColumn id="12210" name="Coluna12210" dataDxfId="4174" dataCellStyle="Normal 2 2 3 2"/>
    <tableColumn id="12211" name="Coluna12211" dataDxfId="4173" dataCellStyle="Normal 2 2 3 2"/>
    <tableColumn id="12212" name="Coluna12212" dataDxfId="4172" dataCellStyle="Normal 2 2 3 2"/>
    <tableColumn id="12213" name="Coluna12213" dataDxfId="4171" dataCellStyle="Normal 2 2 3 2"/>
    <tableColumn id="12214" name="Coluna12214" dataDxfId="4170" dataCellStyle="Normal 2 2 3 2"/>
    <tableColumn id="12215" name="Coluna12215" dataDxfId="4169" dataCellStyle="Normal 2 2 3 2"/>
    <tableColumn id="12216" name="Coluna12216" dataDxfId="4168" dataCellStyle="Normal 2 2 3 2"/>
    <tableColumn id="12217" name="Coluna12217" dataDxfId="4167" dataCellStyle="Normal 2 2 3 2"/>
    <tableColumn id="12218" name="Coluna12218" dataDxfId="4166" dataCellStyle="Normal 2 2 3 2"/>
    <tableColumn id="12219" name="Coluna12219" dataDxfId="4165" dataCellStyle="Normal 2 2 3 2"/>
    <tableColumn id="12220" name="Coluna12220" dataDxfId="4164" dataCellStyle="Normal 2 2 3 2"/>
    <tableColumn id="12221" name="Coluna12221" dataDxfId="4163" dataCellStyle="Normal 2 2 3 2"/>
    <tableColumn id="12222" name="Coluna12222" dataDxfId="4162" dataCellStyle="Normal 2 2 3 2"/>
    <tableColumn id="12223" name="Coluna12223" dataDxfId="4161" dataCellStyle="Normal 2 2 3 2"/>
    <tableColumn id="12224" name="Coluna12224" dataDxfId="4160" dataCellStyle="Normal 2 2 3 2"/>
    <tableColumn id="12225" name="Coluna12225" dataDxfId="4159" dataCellStyle="Normal 2 2 3 2"/>
    <tableColumn id="12226" name="Coluna12226" dataDxfId="4158" dataCellStyle="Normal 2 2 3 2"/>
    <tableColumn id="12227" name="Coluna12227" dataDxfId="4157" dataCellStyle="Normal 2 2 3 2"/>
    <tableColumn id="12228" name="Coluna12228" dataDxfId="4156" dataCellStyle="Normal 2 2 3 2"/>
    <tableColumn id="12229" name="Coluna12229" dataDxfId="4155" dataCellStyle="Normal 2 2 3 2"/>
    <tableColumn id="12230" name="Coluna12230" dataDxfId="4154" dataCellStyle="Normal 2 2 3 2"/>
    <tableColumn id="12231" name="Coluna12231" dataDxfId="4153" dataCellStyle="Normal 2 2 3 2"/>
    <tableColumn id="12232" name="Coluna12232" dataDxfId="4152" dataCellStyle="Normal 2 2 3 2"/>
    <tableColumn id="12233" name="Coluna12233" dataDxfId="4151" dataCellStyle="Normal 2 2 3 2"/>
    <tableColumn id="12234" name="Coluna12234" dataDxfId="4150" dataCellStyle="Normal 2 2 3 2"/>
    <tableColumn id="12235" name="Coluna12235" dataDxfId="4149" dataCellStyle="Normal 2 2 3 2"/>
    <tableColumn id="12236" name="Coluna12236" dataDxfId="4148" dataCellStyle="Normal 2 2 3 2"/>
    <tableColumn id="12237" name="Coluna12237" dataDxfId="4147" dataCellStyle="Normal 2 2 3 2"/>
    <tableColumn id="12238" name="Coluna12238" dataDxfId="4146" dataCellStyle="Normal 2 2 3 2"/>
    <tableColumn id="12239" name="Coluna12239" dataDxfId="4145" dataCellStyle="Normal 2 2 3 2"/>
    <tableColumn id="12240" name="Coluna12240" dataDxfId="4144" dataCellStyle="Normal 2 2 3 2"/>
    <tableColumn id="12241" name="Coluna12241" dataDxfId="4143" dataCellStyle="Normal 2 2 3 2"/>
    <tableColumn id="12242" name="Coluna12242" dataDxfId="4142" dataCellStyle="Normal 2 2 3 2"/>
    <tableColumn id="12243" name="Coluna12243" dataDxfId="4141" dataCellStyle="Normal 2 2 3 2"/>
    <tableColumn id="12244" name="Coluna12244" dataDxfId="4140" dataCellStyle="Normal 2 2 3 2"/>
    <tableColumn id="12245" name="Coluna12245" dataDxfId="4139" dataCellStyle="Normal 2 2 3 2"/>
    <tableColumn id="12246" name="Coluna12246" dataDxfId="4138" dataCellStyle="Normal 2 2 3 2"/>
    <tableColumn id="12247" name="Coluna12247" dataDxfId="4137" dataCellStyle="Normal 2 2 3 2"/>
    <tableColumn id="12248" name="Coluna12248" dataDxfId="4136" dataCellStyle="Normal 2 2 3 2"/>
    <tableColumn id="12249" name="Coluna12249" dataDxfId="4135" dataCellStyle="Normal 2 2 3 2"/>
    <tableColumn id="12250" name="Coluna12250" dataDxfId="4134" dataCellStyle="Normal 2 2 3 2"/>
    <tableColumn id="12251" name="Coluna12251" dataDxfId="4133" dataCellStyle="Normal 2 2 3 2"/>
    <tableColumn id="12252" name="Coluna12252" dataDxfId="4132" dataCellStyle="Normal 2 2 3 2"/>
    <tableColumn id="12253" name="Coluna12253" dataDxfId="4131" dataCellStyle="Normal 2 2 3 2"/>
    <tableColumn id="12254" name="Coluna12254" dataDxfId="4130" dataCellStyle="Normal 2 2 3 2"/>
    <tableColumn id="12255" name="Coluna12255" dataDxfId="4129" dataCellStyle="Normal 2 2 3 2"/>
    <tableColumn id="12256" name="Coluna12256" dataDxfId="4128" dataCellStyle="Normal 2 2 3 2"/>
    <tableColumn id="12257" name="Coluna12257" dataDxfId="4127" dataCellStyle="Normal 2 2 3 2"/>
    <tableColumn id="12258" name="Coluna12258" dataDxfId="4126" dataCellStyle="Normal 2 2 3 2"/>
    <tableColumn id="12259" name="Coluna12259" dataDxfId="4125" dataCellStyle="Normal 2 2 3 2"/>
    <tableColumn id="12260" name="Coluna12260" dataDxfId="4124" dataCellStyle="Normal 2 2 3 2"/>
    <tableColumn id="12261" name="Coluna12261" dataDxfId="4123" dataCellStyle="Normal 2 2 3 2"/>
    <tableColumn id="12262" name="Coluna12262" dataDxfId="4122" dataCellStyle="Normal 2 2 3 2"/>
    <tableColumn id="12263" name="Coluna12263" dataDxfId="4121" dataCellStyle="Normal 2 2 3 2"/>
    <tableColumn id="12264" name="Coluna12264" dataDxfId="4120" dataCellStyle="Normal 2 2 3 2"/>
    <tableColumn id="12265" name="Coluna12265" dataDxfId="4119" dataCellStyle="Normal 2 2 3 2"/>
    <tableColumn id="12266" name="Coluna12266" dataDxfId="4118" dataCellStyle="Normal 2 2 3 2"/>
    <tableColumn id="12267" name="Coluna12267" dataDxfId="4117" dataCellStyle="Normal 2 2 3 2"/>
    <tableColumn id="12268" name="Coluna12268" dataDxfId="4116" dataCellStyle="Normal 2 2 3 2"/>
    <tableColumn id="12269" name="Coluna12269" dataDxfId="4115" dataCellStyle="Normal 2 2 3 2"/>
    <tableColumn id="12270" name="Coluna12270" dataDxfId="4114" dataCellStyle="Normal 2 2 3 2"/>
    <tableColumn id="12271" name="Coluna12271" dataDxfId="4113" dataCellStyle="Normal 2 2 3 2"/>
    <tableColumn id="12272" name="Coluna12272" dataDxfId="4112" dataCellStyle="Normal 2 2 3 2"/>
    <tableColumn id="12273" name="Coluna12273" dataDxfId="4111" dataCellStyle="Normal 2 2 3 2"/>
    <tableColumn id="12274" name="Coluna12274" dataDxfId="4110" dataCellStyle="Normal 2 2 3 2"/>
    <tableColumn id="12275" name="Coluna12275" dataDxfId="4109" dataCellStyle="Normal 2 2 3 2"/>
    <tableColumn id="12276" name="Coluna12276" dataDxfId="4108" dataCellStyle="Normal 2 2 3 2"/>
    <tableColumn id="12277" name="Coluna12277" dataDxfId="4107" dataCellStyle="Normal 2 2 3 2"/>
    <tableColumn id="12278" name="Coluna12278" dataDxfId="4106" dataCellStyle="Normal 2 2 3 2"/>
    <tableColumn id="12279" name="Coluna12279" dataDxfId="4105" dataCellStyle="Normal 2 2 3 2"/>
    <tableColumn id="12280" name="Coluna12280" dataDxfId="4104" dataCellStyle="Normal 2 2 3 2"/>
    <tableColumn id="12281" name="Coluna12281" dataDxfId="4103" dataCellStyle="Normal 2 2 3 2"/>
    <tableColumn id="12282" name="Coluna12282" dataDxfId="4102" dataCellStyle="Normal 2 2 3 2"/>
    <tableColumn id="12283" name="Coluna12283" dataDxfId="4101" dataCellStyle="Normal 2 2 3 2"/>
    <tableColumn id="12284" name="Coluna12284" dataDxfId="4100" dataCellStyle="Normal 2 2 3 2"/>
    <tableColumn id="12285" name="Coluna12285" dataDxfId="4099" dataCellStyle="Normal 2 2 3 2"/>
    <tableColumn id="12286" name="Coluna12286" dataDxfId="4098" dataCellStyle="Normal 2 2 3 2"/>
    <tableColumn id="12287" name="Coluna12287" dataDxfId="4097" dataCellStyle="Normal 2 2 3 2"/>
    <tableColumn id="12288" name="Coluna12288" dataDxfId="4096" dataCellStyle="Normal 2 2 3 2"/>
    <tableColumn id="12289" name="Coluna12289" dataDxfId="4095" dataCellStyle="Normal 2 2 3 2"/>
    <tableColumn id="12290" name="Coluna12290" dataDxfId="4094" dataCellStyle="Normal 2 2 3 2"/>
    <tableColumn id="12291" name="Coluna12291" dataDxfId="4093" dataCellStyle="Normal 2 2 3 2"/>
    <tableColumn id="12292" name="Coluna12292" dataDxfId="4092" dataCellStyle="Normal 2 2 3 2"/>
    <tableColumn id="12293" name="Coluna12293" dataDxfId="4091" dataCellStyle="Normal 2 2 3 2"/>
    <tableColumn id="12294" name="Coluna12294" dataDxfId="4090" dataCellStyle="Normal 2 2 3 2"/>
    <tableColumn id="12295" name="Coluna12295" dataDxfId="4089" dataCellStyle="Normal 2 2 3 2"/>
    <tableColumn id="12296" name="Coluna12296" dataDxfId="4088" dataCellStyle="Normal 2 2 3 2"/>
    <tableColumn id="12297" name="Coluna12297" dataDxfId="4087" dataCellStyle="Normal 2 2 3 2"/>
    <tableColumn id="12298" name="Coluna12298" dataDxfId="4086" dataCellStyle="Normal 2 2 3 2"/>
    <tableColumn id="12299" name="Coluna12299" dataDxfId="4085" dataCellStyle="Normal 2 2 3 2"/>
    <tableColumn id="12300" name="Coluna12300" dataDxfId="4084" dataCellStyle="Normal 2 2 3 2"/>
    <tableColumn id="12301" name="Coluna12301" dataDxfId="4083" dataCellStyle="Normal 2 2 3 2"/>
    <tableColumn id="12302" name="Coluna12302" dataDxfId="4082" dataCellStyle="Normal 2 2 3 2"/>
    <tableColumn id="12303" name="Coluna12303" dataDxfId="4081" dataCellStyle="Normal 2 2 3 2"/>
    <tableColumn id="12304" name="Coluna12304" dataDxfId="4080" dataCellStyle="Normal 2 2 3 2"/>
    <tableColumn id="12305" name="Coluna12305" dataDxfId="4079" dataCellStyle="Normal 2 2 3 2"/>
    <tableColumn id="12306" name="Coluna12306" dataDxfId="4078" dataCellStyle="Normal 2 2 3 2"/>
    <tableColumn id="12307" name="Coluna12307" dataDxfId="4077" dataCellStyle="Normal 2 2 3 2"/>
    <tableColumn id="12308" name="Coluna12308" dataDxfId="4076" dataCellStyle="Normal 2 2 3 2"/>
    <tableColumn id="12309" name="Coluna12309" dataDxfId="4075" dataCellStyle="Normal 2 2 3 2"/>
    <tableColumn id="12310" name="Coluna12310" dataDxfId="4074" dataCellStyle="Normal 2 2 3 2"/>
    <tableColumn id="12311" name="Coluna12311" dataDxfId="4073" dataCellStyle="Normal 2 2 3 2"/>
    <tableColumn id="12312" name="Coluna12312" dataDxfId="4072" dataCellStyle="Normal 2 2 3 2"/>
    <tableColumn id="12313" name="Coluna12313" dataDxfId="4071" dataCellStyle="Normal 2 2 3 2"/>
    <tableColumn id="12314" name="Coluna12314" dataDxfId="4070" dataCellStyle="Normal 2 2 3 2"/>
    <tableColumn id="12315" name="Coluna12315" dataDxfId="4069" dataCellStyle="Normal 2 2 3 2"/>
    <tableColumn id="12316" name="Coluna12316" dataDxfId="4068" dataCellStyle="Normal 2 2 3 2"/>
    <tableColumn id="12317" name="Coluna12317" dataDxfId="4067" dataCellStyle="Normal 2 2 3 2"/>
    <tableColumn id="12318" name="Coluna12318" dataDxfId="4066" dataCellStyle="Normal 2 2 3 2"/>
    <tableColumn id="12319" name="Coluna12319" dataDxfId="4065" dataCellStyle="Normal 2 2 3 2"/>
    <tableColumn id="12320" name="Coluna12320" dataDxfId="4064" dataCellStyle="Normal 2 2 3 2"/>
    <tableColumn id="12321" name="Coluna12321" dataDxfId="4063" dataCellStyle="Normal 2 2 3 2"/>
    <tableColumn id="12322" name="Coluna12322" dataDxfId="4062" dataCellStyle="Normal 2 2 3 2"/>
    <tableColumn id="12323" name="Coluna12323" dataDxfId="4061" dataCellStyle="Normal 2 2 3 2"/>
    <tableColumn id="12324" name="Coluna12324" dataDxfId="4060" dataCellStyle="Normal 2 2 3 2"/>
    <tableColumn id="12325" name="Coluna12325" dataDxfId="4059" dataCellStyle="Normal 2 2 3 2"/>
    <tableColumn id="12326" name="Coluna12326" dataDxfId="4058" dataCellStyle="Normal 2 2 3 2"/>
    <tableColumn id="12327" name="Coluna12327" dataDxfId="4057" dataCellStyle="Normal 2 2 3 2"/>
    <tableColumn id="12328" name="Coluna12328" dataDxfId="4056" dataCellStyle="Normal 2 2 3 2"/>
    <tableColumn id="12329" name="Coluna12329" dataDxfId="4055" dataCellStyle="Normal 2 2 3 2"/>
    <tableColumn id="12330" name="Coluna12330" dataDxfId="4054" dataCellStyle="Normal 2 2 3 2"/>
    <tableColumn id="12331" name="Coluna12331" dataDxfId="4053" dataCellStyle="Normal 2 2 3 2"/>
    <tableColumn id="12332" name="Coluna12332" dataDxfId="4052" dataCellStyle="Normal 2 2 3 2"/>
    <tableColumn id="12333" name="Coluna12333" dataDxfId="4051" dataCellStyle="Normal 2 2 3 2"/>
    <tableColumn id="12334" name="Coluna12334" dataDxfId="4050" dataCellStyle="Normal 2 2 3 2"/>
    <tableColumn id="12335" name="Coluna12335" dataDxfId="4049" dataCellStyle="Normal 2 2 3 2"/>
    <tableColumn id="12336" name="Coluna12336" dataDxfId="4048" dataCellStyle="Normal 2 2 3 2"/>
    <tableColumn id="12337" name="Coluna12337" dataDxfId="4047" dataCellStyle="Normal 2 2 3 2"/>
    <tableColumn id="12338" name="Coluna12338" dataDxfId="4046" dataCellStyle="Normal 2 2 3 2"/>
    <tableColumn id="12339" name="Coluna12339" dataDxfId="4045" dataCellStyle="Normal 2 2 3 2"/>
    <tableColumn id="12340" name="Coluna12340" dataDxfId="4044" dataCellStyle="Normal 2 2 3 2"/>
    <tableColumn id="12341" name="Coluna12341" dataDxfId="4043" dataCellStyle="Normal 2 2 3 2"/>
    <tableColumn id="12342" name="Coluna12342" dataDxfId="4042" dataCellStyle="Normal 2 2 3 2"/>
    <tableColumn id="12343" name="Coluna12343" dataDxfId="4041" dataCellStyle="Normal 2 2 3 2"/>
    <tableColumn id="12344" name="Coluna12344" dataDxfId="4040" dataCellStyle="Normal 2 2 3 2"/>
    <tableColumn id="12345" name="Coluna12345" dataDxfId="4039" dataCellStyle="Normal 2 2 3 2"/>
    <tableColumn id="12346" name="Coluna12346" dataDxfId="4038" dataCellStyle="Normal 2 2 3 2"/>
    <tableColumn id="12347" name="Coluna12347" dataDxfId="4037" dataCellStyle="Normal 2 2 3 2"/>
    <tableColumn id="12348" name="Coluna12348" dataDxfId="4036" dataCellStyle="Normal 2 2 3 2"/>
    <tableColumn id="12349" name="Coluna12349" dataDxfId="4035" dataCellStyle="Normal 2 2 3 2"/>
    <tableColumn id="12350" name="Coluna12350" dataDxfId="4034" dataCellStyle="Normal 2 2 3 2"/>
    <tableColumn id="12351" name="Coluna12351" dataDxfId="4033" dataCellStyle="Normal 2 2 3 2"/>
    <tableColumn id="12352" name="Coluna12352" dataDxfId="4032" dataCellStyle="Normal 2 2 3 2"/>
    <tableColumn id="12353" name="Coluna12353" dataDxfId="4031" dataCellStyle="Normal 2 2 3 2"/>
    <tableColumn id="12354" name="Coluna12354" dataDxfId="4030" dataCellStyle="Normal 2 2 3 2"/>
    <tableColumn id="12355" name="Coluna12355" dataDxfId="4029" dataCellStyle="Normal 2 2 3 2"/>
    <tableColumn id="12356" name="Coluna12356" dataDxfId="4028" dataCellStyle="Normal 2 2 3 2"/>
    <tableColumn id="12357" name="Coluna12357" dataDxfId="4027" dataCellStyle="Normal 2 2 3 2"/>
    <tableColumn id="12358" name="Coluna12358" dataDxfId="4026" dataCellStyle="Normal 2 2 3 2"/>
    <tableColumn id="12359" name="Coluna12359" dataDxfId="4025" dataCellStyle="Normal 2 2 3 2"/>
    <tableColumn id="12360" name="Coluna12360" dataDxfId="4024" dataCellStyle="Normal 2 2 3 2"/>
    <tableColumn id="12361" name="Coluna12361" dataDxfId="4023" dataCellStyle="Normal 2 2 3 2"/>
    <tableColumn id="12362" name="Coluna12362" dataDxfId="4022" dataCellStyle="Normal 2 2 3 2"/>
    <tableColumn id="12363" name="Coluna12363" dataDxfId="4021" dataCellStyle="Normal 2 2 3 2"/>
    <tableColumn id="12364" name="Coluna12364" dataDxfId="4020" dataCellStyle="Normal 2 2 3 2"/>
    <tableColumn id="12365" name="Coluna12365" dataDxfId="4019" dataCellStyle="Normal 2 2 3 2"/>
    <tableColumn id="12366" name="Coluna12366" dataDxfId="4018" dataCellStyle="Normal 2 2 3 2"/>
    <tableColumn id="12367" name="Coluna12367" dataDxfId="4017" dataCellStyle="Normal 2 2 3 2"/>
    <tableColumn id="12368" name="Coluna12368" dataDxfId="4016" dataCellStyle="Normal 2 2 3 2"/>
    <tableColumn id="12369" name="Coluna12369" dataDxfId="4015" dataCellStyle="Normal 2 2 3 2"/>
    <tableColumn id="12370" name="Coluna12370" dataDxfId="4014" dataCellStyle="Normal 2 2 3 2"/>
    <tableColumn id="12371" name="Coluna12371" dataDxfId="4013" dataCellStyle="Normal 2 2 3 2"/>
    <tableColumn id="12372" name="Coluna12372" dataDxfId="4012" dataCellStyle="Normal 2 2 3 2"/>
    <tableColumn id="12373" name="Coluna12373" dataDxfId="4011" dataCellStyle="Normal 2 2 3 2"/>
    <tableColumn id="12374" name="Coluna12374" dataDxfId="4010" dataCellStyle="Normal 2 2 3 2"/>
    <tableColumn id="12375" name="Coluna12375" dataDxfId="4009" dataCellStyle="Normal 2 2 3 2"/>
    <tableColumn id="12376" name="Coluna12376" dataDxfId="4008" dataCellStyle="Normal 2 2 3 2"/>
    <tableColumn id="12377" name="Coluna12377" dataDxfId="4007" dataCellStyle="Normal 2 2 3 2"/>
    <tableColumn id="12378" name="Coluna12378" dataDxfId="4006" dataCellStyle="Normal 2 2 3 2"/>
    <tableColumn id="12379" name="Coluna12379" dataDxfId="4005" dataCellStyle="Normal 2 2 3 2"/>
    <tableColumn id="12380" name="Coluna12380" dataDxfId="4004" dataCellStyle="Normal 2 2 3 2"/>
    <tableColumn id="12381" name="Coluna12381" dataDxfId="4003" dataCellStyle="Normal 2 2 3 2"/>
    <tableColumn id="12382" name="Coluna12382" dataDxfId="4002" dataCellStyle="Normal 2 2 3 2"/>
    <tableColumn id="12383" name="Coluna12383" dataDxfId="4001" dataCellStyle="Normal 2 2 3 2"/>
    <tableColumn id="12384" name="Coluna12384" dataDxfId="4000" dataCellStyle="Normal 2 2 3 2"/>
    <tableColumn id="12385" name="Coluna12385" dataDxfId="3999" dataCellStyle="Normal 2 2 3 2"/>
    <tableColumn id="12386" name="Coluna12386" dataDxfId="3998" dataCellStyle="Normal 2 2 3 2"/>
    <tableColumn id="12387" name="Coluna12387" dataDxfId="3997" dataCellStyle="Normal 2 2 3 2"/>
    <tableColumn id="12388" name="Coluna12388" dataDxfId="3996" dataCellStyle="Normal 2 2 3 2"/>
    <tableColumn id="12389" name="Coluna12389" dataDxfId="3995" dataCellStyle="Normal 2 2 3 2"/>
    <tableColumn id="12390" name="Coluna12390" dataDxfId="3994" dataCellStyle="Normal 2 2 3 2"/>
    <tableColumn id="12391" name="Coluna12391" dataDxfId="3993" dataCellStyle="Normal 2 2 3 2"/>
    <tableColumn id="12392" name="Coluna12392" dataDxfId="3992" dataCellStyle="Normal 2 2 3 2"/>
    <tableColumn id="12393" name="Coluna12393" dataDxfId="3991" dataCellStyle="Normal 2 2 3 2"/>
    <tableColumn id="12394" name="Coluna12394" dataDxfId="3990" dataCellStyle="Normal 2 2 3 2"/>
    <tableColumn id="12395" name="Coluna12395" dataDxfId="3989" dataCellStyle="Normal 2 2 3 2"/>
    <tableColumn id="12396" name="Coluna12396" dataDxfId="3988" dataCellStyle="Normal 2 2 3 2"/>
    <tableColumn id="12397" name="Coluna12397" dataDxfId="3987" dataCellStyle="Normal 2 2 3 2"/>
    <tableColumn id="12398" name="Coluna12398" dataDxfId="3986" dataCellStyle="Normal 2 2 3 2"/>
    <tableColumn id="12399" name="Coluna12399" dataDxfId="3985" dataCellStyle="Normal 2 2 3 2"/>
    <tableColumn id="12400" name="Coluna12400" dataDxfId="3984" dataCellStyle="Normal 2 2 3 2"/>
    <tableColumn id="12401" name="Coluna12401" dataDxfId="3983" dataCellStyle="Normal 2 2 3 2"/>
    <tableColumn id="12402" name="Coluna12402" dataDxfId="3982" dataCellStyle="Normal 2 2 3 2"/>
    <tableColumn id="12403" name="Coluna12403" dataDxfId="3981" dataCellStyle="Normal 2 2 3 2"/>
    <tableColumn id="12404" name="Coluna12404" dataDxfId="3980" dataCellStyle="Normal 2 2 3 2"/>
    <tableColumn id="12405" name="Coluna12405" dataDxfId="3979" dataCellStyle="Normal 2 2 3 2"/>
    <tableColumn id="12406" name="Coluna12406" dataDxfId="3978" dataCellStyle="Normal 2 2 3 2"/>
    <tableColumn id="12407" name="Coluna12407" dataDxfId="3977" dataCellStyle="Normal 2 2 3 2"/>
    <tableColumn id="12408" name="Coluna12408" dataDxfId="3976" dataCellStyle="Normal 2 2 3 2"/>
    <tableColumn id="12409" name="Coluna12409" dataDxfId="3975" dataCellStyle="Normal 2 2 3 2"/>
    <tableColumn id="12410" name="Coluna12410" dataDxfId="3974" dataCellStyle="Normal 2 2 3 2"/>
    <tableColumn id="12411" name="Coluna12411" dataDxfId="3973" dataCellStyle="Normal 2 2 3 2"/>
    <tableColumn id="12412" name="Coluna12412" dataDxfId="3972" dataCellStyle="Normal 2 2 3 2"/>
    <tableColumn id="12413" name="Coluna12413" dataDxfId="3971" dataCellStyle="Normal 2 2 3 2"/>
    <tableColumn id="12414" name="Coluna12414" dataDxfId="3970" dataCellStyle="Normal 2 2 3 2"/>
    <tableColumn id="12415" name="Coluna12415" dataDxfId="3969" dataCellStyle="Normal 2 2 3 2"/>
    <tableColumn id="12416" name="Coluna12416" dataDxfId="3968" dataCellStyle="Normal 2 2 3 2"/>
    <tableColumn id="12417" name="Coluna12417" dataDxfId="3967" dataCellStyle="Normal 2 2 3 2"/>
    <tableColumn id="12418" name="Coluna12418" dataDxfId="3966" dataCellStyle="Normal 2 2 3 2"/>
    <tableColumn id="12419" name="Coluna12419" dataDxfId="3965" dataCellStyle="Normal 2 2 3 2"/>
    <tableColumn id="12420" name="Coluna12420" dataDxfId="3964" dataCellStyle="Normal 2 2 3 2"/>
    <tableColumn id="12421" name="Coluna12421" dataDxfId="3963" dataCellStyle="Normal 2 2 3 2"/>
    <tableColumn id="12422" name="Coluna12422" dataDxfId="3962" dataCellStyle="Normal 2 2 3 2"/>
    <tableColumn id="12423" name="Coluna12423" dataDxfId="3961" dataCellStyle="Normal 2 2 3 2"/>
    <tableColumn id="12424" name="Coluna12424" dataDxfId="3960" dataCellStyle="Normal 2 2 3 2"/>
    <tableColumn id="12425" name="Coluna12425" dataDxfId="3959" dataCellStyle="Normal 2 2 3 2"/>
    <tableColumn id="12426" name="Coluna12426" dataDxfId="3958" dataCellStyle="Normal 2 2 3 2"/>
    <tableColumn id="12427" name="Coluna12427" dataDxfId="3957" dataCellStyle="Normal 2 2 3 2"/>
    <tableColumn id="12428" name="Coluna12428" dataDxfId="3956" dataCellStyle="Normal 2 2 3 2"/>
    <tableColumn id="12429" name="Coluna12429" dataDxfId="3955" dataCellStyle="Normal 2 2 3 2"/>
    <tableColumn id="12430" name="Coluna12430" dataDxfId="3954" dataCellStyle="Normal 2 2 3 2"/>
    <tableColumn id="12431" name="Coluna12431" dataDxfId="3953" dataCellStyle="Normal 2 2 3 2"/>
    <tableColumn id="12432" name="Coluna12432" dataDxfId="3952" dataCellStyle="Normal 2 2 3 2"/>
    <tableColumn id="12433" name="Coluna12433" dataDxfId="3951" dataCellStyle="Normal 2 2 3 2"/>
    <tableColumn id="12434" name="Coluna12434" dataDxfId="3950" dataCellStyle="Normal 2 2 3 2"/>
    <tableColumn id="12435" name="Coluna12435" dataDxfId="3949" dataCellStyle="Normal 2 2 3 2"/>
    <tableColumn id="12436" name="Coluna12436" dataDxfId="3948" dataCellStyle="Normal 2 2 3 2"/>
    <tableColumn id="12437" name="Coluna12437" dataDxfId="3947" dataCellStyle="Normal 2 2 3 2"/>
    <tableColumn id="12438" name="Coluna12438" dataDxfId="3946" dataCellStyle="Normal 2 2 3 2"/>
    <tableColumn id="12439" name="Coluna12439" dataDxfId="3945" dataCellStyle="Normal 2 2 3 2"/>
    <tableColumn id="12440" name="Coluna12440" dataDxfId="3944" dataCellStyle="Normal 2 2 3 2"/>
    <tableColumn id="12441" name="Coluna12441" dataDxfId="3943" dataCellStyle="Normal 2 2 3 2"/>
    <tableColumn id="12442" name="Coluna12442" dataDxfId="3942" dataCellStyle="Normal 2 2 3 2"/>
    <tableColumn id="12443" name="Coluna12443" dataDxfId="3941" dataCellStyle="Normal 2 2 3 2"/>
    <tableColumn id="12444" name="Coluna12444" dataDxfId="3940" dataCellStyle="Normal 2 2 3 2"/>
    <tableColumn id="12445" name="Coluna12445" dataDxfId="3939" dataCellStyle="Normal 2 2 3 2"/>
    <tableColumn id="12446" name="Coluna12446" dataDxfId="3938" dataCellStyle="Normal 2 2 3 2"/>
    <tableColumn id="12447" name="Coluna12447" dataDxfId="3937" dataCellStyle="Normal 2 2 3 2"/>
    <tableColumn id="12448" name="Coluna12448" dataDxfId="3936" dataCellStyle="Normal 2 2 3 2"/>
    <tableColumn id="12449" name="Coluna12449" dataDxfId="3935" dataCellStyle="Normal 2 2 3 2"/>
    <tableColumn id="12450" name="Coluna12450" dataDxfId="3934" dataCellStyle="Normal 2 2 3 2"/>
    <tableColumn id="12451" name="Coluna12451" dataDxfId="3933" dataCellStyle="Normal 2 2 3 2"/>
    <tableColumn id="12452" name="Coluna12452" dataDxfId="3932" dataCellStyle="Normal 2 2 3 2"/>
    <tableColumn id="12453" name="Coluna12453" dataDxfId="3931" dataCellStyle="Normal 2 2 3 2"/>
    <tableColumn id="12454" name="Coluna12454" dataDxfId="3930" dataCellStyle="Normal 2 2 3 2"/>
    <tableColumn id="12455" name="Coluna12455" dataDxfId="3929" dataCellStyle="Normal 2 2 3 2"/>
    <tableColumn id="12456" name="Coluna12456" dataDxfId="3928" dataCellStyle="Normal 2 2 3 2"/>
    <tableColumn id="12457" name="Coluna12457" dataDxfId="3927" dataCellStyle="Normal 2 2 3 2"/>
    <tableColumn id="12458" name="Coluna12458" dataDxfId="3926" dataCellStyle="Normal 2 2 3 2"/>
    <tableColumn id="12459" name="Coluna12459" dataDxfId="3925" dataCellStyle="Normal 2 2 3 2"/>
    <tableColumn id="12460" name="Coluna12460" dataDxfId="3924" dataCellStyle="Normal 2 2 3 2"/>
    <tableColumn id="12461" name="Coluna12461" dataDxfId="3923" dataCellStyle="Normal 2 2 3 2"/>
    <tableColumn id="12462" name="Coluna12462" dataDxfId="3922" dataCellStyle="Normal 2 2 3 2"/>
    <tableColumn id="12463" name="Coluna12463" dataDxfId="3921" dataCellStyle="Normal 2 2 3 2"/>
    <tableColumn id="12464" name="Coluna12464" dataDxfId="3920" dataCellStyle="Normal 2 2 3 2"/>
    <tableColumn id="12465" name="Coluna12465" dataDxfId="3919" dataCellStyle="Normal 2 2 3 2"/>
    <tableColumn id="12466" name="Coluna12466" dataDxfId="3918" dataCellStyle="Normal 2 2 3 2"/>
    <tableColumn id="12467" name="Coluna12467" dataDxfId="3917" dataCellStyle="Normal 2 2 3 2"/>
    <tableColumn id="12468" name="Coluna12468" dataDxfId="3916" dataCellStyle="Normal 2 2 3 2"/>
    <tableColumn id="12469" name="Coluna12469" dataDxfId="3915" dataCellStyle="Normal 2 2 3 2"/>
    <tableColumn id="12470" name="Coluna12470" dataDxfId="3914" dataCellStyle="Normal 2 2 3 2"/>
    <tableColumn id="12471" name="Coluna12471" dataDxfId="3913" dataCellStyle="Normal 2 2 3 2"/>
    <tableColumn id="12472" name="Coluna12472" dataDxfId="3912" dataCellStyle="Normal 2 2 3 2"/>
    <tableColumn id="12473" name="Coluna12473" dataDxfId="3911" dataCellStyle="Normal 2 2 3 2"/>
    <tableColumn id="12474" name="Coluna12474" dataDxfId="3910" dataCellStyle="Normal 2 2 3 2"/>
    <tableColumn id="12475" name="Coluna12475" dataDxfId="3909" dataCellStyle="Normal 2 2 3 2"/>
    <tableColumn id="12476" name="Coluna12476" dataDxfId="3908" dataCellStyle="Normal 2 2 3 2"/>
    <tableColumn id="12477" name="Coluna12477" dataDxfId="3907" dataCellStyle="Normal 2 2 3 2"/>
    <tableColumn id="12478" name="Coluna12478" dataDxfId="3906" dataCellStyle="Normal 2 2 3 2"/>
    <tableColumn id="12479" name="Coluna12479" dataDxfId="3905" dataCellStyle="Normal 2 2 3 2"/>
    <tableColumn id="12480" name="Coluna12480" dataDxfId="3904" dataCellStyle="Normal 2 2 3 2"/>
    <tableColumn id="12481" name="Coluna12481" dataDxfId="3903" dataCellStyle="Normal 2 2 3 2"/>
    <tableColumn id="12482" name="Coluna12482" dataDxfId="3902" dataCellStyle="Normal 2 2 3 2"/>
    <tableColumn id="12483" name="Coluna12483" dataDxfId="3901" dataCellStyle="Normal 2 2 3 2"/>
    <tableColumn id="12484" name="Coluna12484" dataDxfId="3900" dataCellStyle="Normal 2 2 3 2"/>
    <tableColumn id="12485" name="Coluna12485" dataDxfId="3899" dataCellStyle="Normal 2 2 3 2"/>
    <tableColumn id="12486" name="Coluna12486" dataDxfId="3898" dataCellStyle="Normal 2 2 3 2"/>
    <tableColumn id="12487" name="Coluna12487" dataDxfId="3897" dataCellStyle="Normal 2 2 3 2"/>
    <tableColumn id="12488" name="Coluna12488" dataDxfId="3896" dataCellStyle="Normal 2 2 3 2"/>
    <tableColumn id="12489" name="Coluna12489" dataDxfId="3895" dataCellStyle="Normal 2 2 3 2"/>
    <tableColumn id="12490" name="Coluna12490" dataDxfId="3894" dataCellStyle="Normal 2 2 3 2"/>
    <tableColumn id="12491" name="Coluna12491" dataDxfId="3893" dataCellStyle="Normal 2 2 3 2"/>
    <tableColumn id="12492" name="Coluna12492" dataDxfId="3892" dataCellStyle="Normal 2 2 3 2"/>
    <tableColumn id="12493" name="Coluna12493" dataDxfId="3891" dataCellStyle="Normal 2 2 3 2"/>
    <tableColumn id="12494" name="Coluna12494" dataDxfId="3890" dataCellStyle="Normal 2 2 3 2"/>
    <tableColumn id="12495" name="Coluna12495" dataDxfId="3889" dataCellStyle="Normal 2 2 3 2"/>
    <tableColumn id="12496" name="Coluna12496" dataDxfId="3888" dataCellStyle="Normal 2 2 3 2"/>
    <tableColumn id="12497" name="Coluna12497" dataDxfId="3887" dataCellStyle="Normal 2 2 3 2"/>
    <tableColumn id="12498" name="Coluna12498" dataDxfId="3886" dataCellStyle="Normal 2 2 3 2"/>
    <tableColumn id="12499" name="Coluna12499" dataDxfId="3885" dataCellStyle="Normal 2 2 3 2"/>
    <tableColumn id="12500" name="Coluna12500" dataDxfId="3884" dataCellStyle="Normal 2 2 3 2"/>
    <tableColumn id="12501" name="Coluna12501" dataDxfId="3883" dataCellStyle="Normal 2 2 3 2"/>
    <tableColumn id="12502" name="Coluna12502" dataDxfId="3882" dataCellStyle="Normal 2 2 3 2"/>
    <tableColumn id="12503" name="Coluna12503" dataDxfId="3881" dataCellStyle="Normal 2 2 3 2"/>
    <tableColumn id="12504" name="Coluna12504" dataDxfId="3880" dataCellStyle="Normal 2 2 3 2"/>
    <tableColumn id="12505" name="Coluna12505" dataDxfId="3879" dataCellStyle="Normal 2 2 3 2"/>
    <tableColumn id="12506" name="Coluna12506" dataDxfId="3878" dataCellStyle="Normal 2 2 3 2"/>
    <tableColumn id="12507" name="Coluna12507" dataDxfId="3877" dataCellStyle="Normal 2 2 3 2"/>
    <tableColumn id="12508" name="Coluna12508" dataDxfId="3876" dataCellStyle="Normal 2 2 3 2"/>
    <tableColumn id="12509" name="Coluna12509" dataDxfId="3875" dataCellStyle="Normal 2 2 3 2"/>
    <tableColumn id="12510" name="Coluna12510" dataDxfId="3874" dataCellStyle="Normal 2 2 3 2"/>
    <tableColumn id="12511" name="Coluna12511" dataDxfId="3873" dataCellStyle="Normal 2 2 3 2"/>
    <tableColumn id="12512" name="Coluna12512" dataDxfId="3872" dataCellStyle="Normal 2 2 3 2"/>
    <tableColumn id="12513" name="Coluna12513" dataDxfId="3871" dataCellStyle="Normal 2 2 3 2"/>
    <tableColumn id="12514" name="Coluna12514" dataDxfId="3870" dataCellStyle="Normal 2 2 3 2"/>
    <tableColumn id="12515" name="Coluna12515" dataDxfId="3869" dataCellStyle="Normal 2 2 3 2"/>
    <tableColumn id="12516" name="Coluna12516" dataDxfId="3868" dataCellStyle="Normal 2 2 3 2"/>
    <tableColumn id="12517" name="Coluna12517" dataDxfId="3867" dataCellStyle="Normal 2 2 3 2"/>
    <tableColumn id="12518" name="Coluna12518" dataDxfId="3866" dataCellStyle="Normal 2 2 3 2"/>
    <tableColumn id="12519" name="Coluna12519" dataDxfId="3865" dataCellStyle="Normal 2 2 3 2"/>
    <tableColumn id="12520" name="Coluna12520" dataDxfId="3864" dataCellStyle="Normal 2 2 3 2"/>
    <tableColumn id="12521" name="Coluna12521" dataDxfId="3863" dataCellStyle="Normal 2 2 3 2"/>
    <tableColumn id="12522" name="Coluna12522" dataDxfId="3862" dataCellStyle="Normal 2 2 3 2"/>
    <tableColumn id="12523" name="Coluna12523" dataDxfId="3861" dataCellStyle="Normal 2 2 3 2"/>
    <tableColumn id="12524" name="Coluna12524" dataDxfId="3860" dataCellStyle="Normal 2 2 3 2"/>
    <tableColumn id="12525" name="Coluna12525" dataDxfId="3859" dataCellStyle="Normal 2 2 3 2"/>
    <tableColumn id="12526" name="Coluna12526" dataDxfId="3858" dataCellStyle="Normal 2 2 3 2"/>
    <tableColumn id="12527" name="Coluna12527" dataDxfId="3857" dataCellStyle="Normal 2 2 3 2"/>
    <tableColumn id="12528" name="Coluna12528" dataDxfId="3856" dataCellStyle="Normal 2 2 3 2"/>
    <tableColumn id="12529" name="Coluna12529" dataDxfId="3855" dataCellStyle="Normal 2 2 3 2"/>
    <tableColumn id="12530" name="Coluna12530" dataDxfId="3854" dataCellStyle="Normal 2 2 3 2"/>
    <tableColumn id="12531" name="Coluna12531" dataDxfId="3853" dataCellStyle="Normal 2 2 3 2"/>
    <tableColumn id="12532" name="Coluna12532" dataDxfId="3852" dataCellStyle="Normal 2 2 3 2"/>
    <tableColumn id="12533" name="Coluna12533" dataDxfId="3851" dataCellStyle="Normal 2 2 3 2"/>
    <tableColumn id="12534" name="Coluna12534" dataDxfId="3850" dataCellStyle="Normal 2 2 3 2"/>
    <tableColumn id="12535" name="Coluna12535" dataDxfId="3849" dataCellStyle="Normal 2 2 3 2"/>
    <tableColumn id="12536" name="Coluna12536" dataDxfId="3848" dataCellStyle="Normal 2 2 3 2"/>
    <tableColumn id="12537" name="Coluna12537" dataDxfId="3847" dataCellStyle="Normal 2 2 3 2"/>
    <tableColumn id="12538" name="Coluna12538" dataDxfId="3846" dataCellStyle="Normal 2 2 3 2"/>
    <tableColumn id="12539" name="Coluna12539" dataDxfId="3845" dataCellStyle="Normal 2 2 3 2"/>
    <tableColumn id="12540" name="Coluna12540" dataDxfId="3844" dataCellStyle="Normal 2 2 3 2"/>
    <tableColumn id="12541" name="Coluna12541" dataDxfId="3843" dataCellStyle="Normal 2 2 3 2"/>
    <tableColumn id="12542" name="Coluna12542" dataDxfId="3842" dataCellStyle="Normal 2 2 3 2"/>
    <tableColumn id="12543" name="Coluna12543" dataDxfId="3841" dataCellStyle="Normal 2 2 3 2"/>
    <tableColumn id="12544" name="Coluna12544" dataDxfId="3840" dataCellStyle="Normal 2 2 3 2"/>
    <tableColumn id="12545" name="Coluna12545" dataDxfId="3839" dataCellStyle="Normal 2 2 3 2"/>
    <tableColumn id="12546" name="Coluna12546" dataDxfId="3838" dataCellStyle="Normal 2 2 3 2"/>
    <tableColumn id="12547" name="Coluna12547" dataDxfId="3837" dataCellStyle="Normal 2 2 3 2"/>
    <tableColumn id="12548" name="Coluna12548" dataDxfId="3836" dataCellStyle="Normal 2 2 3 2"/>
    <tableColumn id="12549" name="Coluna12549" dataDxfId="3835" dataCellStyle="Normal 2 2 3 2"/>
    <tableColumn id="12550" name="Coluna12550" dataDxfId="3834" dataCellStyle="Normal 2 2 3 2"/>
    <tableColumn id="12551" name="Coluna12551" dataDxfId="3833" dataCellStyle="Normal 2 2 3 2"/>
    <tableColumn id="12552" name="Coluna12552" dataDxfId="3832" dataCellStyle="Normal 2 2 3 2"/>
    <tableColumn id="12553" name="Coluna12553" dataDxfId="3831" dataCellStyle="Normal 2 2 3 2"/>
    <tableColumn id="12554" name="Coluna12554" dataDxfId="3830" dataCellStyle="Normal 2 2 3 2"/>
    <tableColumn id="12555" name="Coluna12555" dataDxfId="3829" dataCellStyle="Normal 2 2 3 2"/>
    <tableColumn id="12556" name="Coluna12556" dataDxfId="3828" dataCellStyle="Normal 2 2 3 2"/>
    <tableColumn id="12557" name="Coluna12557" dataDxfId="3827" dataCellStyle="Normal 2 2 3 2"/>
    <tableColumn id="12558" name="Coluna12558" dataDxfId="3826" dataCellStyle="Normal 2 2 3 2"/>
    <tableColumn id="12559" name="Coluna12559" dataDxfId="3825" dataCellStyle="Normal 2 2 3 2"/>
    <tableColumn id="12560" name="Coluna12560" dataDxfId="3824" dataCellStyle="Normal 2 2 3 2"/>
    <tableColumn id="12561" name="Coluna12561" dataDxfId="3823" dataCellStyle="Normal 2 2 3 2"/>
    <tableColumn id="12562" name="Coluna12562" dataDxfId="3822" dataCellStyle="Normal 2 2 3 2"/>
    <tableColumn id="12563" name="Coluna12563" dataDxfId="3821" dataCellStyle="Normal 2 2 3 2"/>
    <tableColumn id="12564" name="Coluna12564" dataDxfId="3820" dataCellStyle="Normal 2 2 3 2"/>
    <tableColumn id="12565" name="Coluna12565" dataDxfId="3819" dataCellStyle="Normal 2 2 3 2"/>
    <tableColumn id="12566" name="Coluna12566" dataDxfId="3818" dataCellStyle="Normal 2 2 3 2"/>
    <tableColumn id="12567" name="Coluna12567" dataDxfId="3817" dataCellStyle="Normal 2 2 3 2"/>
    <tableColumn id="12568" name="Coluna12568" dataDxfId="3816" dataCellStyle="Normal 2 2 3 2"/>
    <tableColumn id="12569" name="Coluna12569" dataDxfId="3815" dataCellStyle="Normal 2 2 3 2"/>
    <tableColumn id="12570" name="Coluna12570" dataDxfId="3814" dataCellStyle="Normal 2 2 3 2"/>
    <tableColumn id="12571" name="Coluna12571" dataDxfId="3813" dataCellStyle="Normal 2 2 3 2"/>
    <tableColumn id="12572" name="Coluna12572" dataDxfId="3812" dataCellStyle="Normal 2 2 3 2"/>
    <tableColumn id="12573" name="Coluna12573" dataDxfId="3811" dataCellStyle="Normal 2 2 3 2"/>
    <tableColumn id="12574" name="Coluna12574" dataDxfId="3810" dataCellStyle="Normal 2 2 3 2"/>
    <tableColumn id="12575" name="Coluna12575" dataDxfId="3809" dataCellStyle="Normal 2 2 3 2"/>
    <tableColumn id="12576" name="Coluna12576" dataDxfId="3808" dataCellStyle="Normal 2 2 3 2"/>
    <tableColumn id="12577" name="Coluna12577" dataDxfId="3807" dataCellStyle="Normal 2 2 3 2"/>
    <tableColumn id="12578" name="Coluna12578" dataDxfId="3806" dataCellStyle="Normal 2 2 3 2"/>
    <tableColumn id="12579" name="Coluna12579" dataDxfId="3805" dataCellStyle="Normal 2 2 3 2"/>
    <tableColumn id="12580" name="Coluna12580" dataDxfId="3804" dataCellStyle="Normal 2 2 3 2"/>
    <tableColumn id="12581" name="Coluna12581" dataDxfId="3803" dataCellStyle="Normal 2 2 3 2"/>
    <tableColumn id="12582" name="Coluna12582" dataDxfId="3802" dataCellStyle="Normal 2 2 3 2"/>
    <tableColumn id="12583" name="Coluna12583" dataDxfId="3801" dataCellStyle="Normal 2 2 3 2"/>
    <tableColumn id="12584" name="Coluna12584" dataDxfId="3800" dataCellStyle="Normal 2 2 3 2"/>
    <tableColumn id="12585" name="Coluna12585" dataDxfId="3799" dataCellStyle="Normal 2 2 3 2"/>
    <tableColumn id="12586" name="Coluna12586" dataDxfId="3798" dataCellStyle="Normal 2 2 3 2"/>
    <tableColumn id="12587" name="Coluna12587" dataDxfId="3797" dataCellStyle="Normal 2 2 3 2"/>
    <tableColumn id="12588" name="Coluna12588" dataDxfId="3796" dataCellStyle="Normal 2 2 3 2"/>
    <tableColumn id="12589" name="Coluna12589" dataDxfId="3795" dataCellStyle="Normal 2 2 3 2"/>
    <tableColumn id="12590" name="Coluna12590" dataDxfId="3794" dataCellStyle="Normal 2 2 3 2"/>
    <tableColumn id="12591" name="Coluna12591" dataDxfId="3793" dataCellStyle="Normal 2 2 3 2"/>
    <tableColumn id="12592" name="Coluna12592" dataDxfId="3792" dataCellStyle="Normal 2 2 3 2"/>
    <tableColumn id="12593" name="Coluna12593" dataDxfId="3791" dataCellStyle="Normal 2 2 3 2"/>
    <tableColumn id="12594" name="Coluna12594" dataDxfId="3790" dataCellStyle="Normal 2 2 3 2"/>
    <tableColumn id="12595" name="Coluna12595" dataDxfId="3789" dataCellStyle="Normal 2 2 3 2"/>
    <tableColumn id="12596" name="Coluna12596" dataDxfId="3788" dataCellStyle="Normal 2 2 3 2"/>
    <tableColumn id="12597" name="Coluna12597" dataDxfId="3787" dataCellStyle="Normal 2 2 3 2"/>
    <tableColumn id="12598" name="Coluna12598" dataDxfId="3786" dataCellStyle="Normal 2 2 3 2"/>
    <tableColumn id="12599" name="Coluna12599" dataDxfId="3785" dataCellStyle="Normal 2 2 3 2"/>
    <tableColumn id="12600" name="Coluna12600" dataDxfId="3784" dataCellStyle="Normal 2 2 3 2"/>
    <tableColumn id="12601" name="Coluna12601" dataDxfId="3783" dataCellStyle="Normal 2 2 3 2"/>
    <tableColumn id="12602" name="Coluna12602" dataDxfId="3782" dataCellStyle="Normal 2 2 3 2"/>
    <tableColumn id="12603" name="Coluna12603" dataDxfId="3781" dataCellStyle="Normal 2 2 3 2"/>
    <tableColumn id="12604" name="Coluna12604" dataDxfId="3780" dataCellStyle="Normal 2 2 3 2"/>
    <tableColumn id="12605" name="Coluna12605" dataDxfId="3779" dataCellStyle="Normal 2 2 3 2"/>
    <tableColumn id="12606" name="Coluna12606" dataDxfId="3778" dataCellStyle="Normal 2 2 3 2"/>
    <tableColumn id="12607" name="Coluna12607" dataDxfId="3777" dataCellStyle="Normal 2 2 3 2"/>
    <tableColumn id="12608" name="Coluna12608" dataDxfId="3776" dataCellStyle="Normal 2 2 3 2"/>
    <tableColumn id="12609" name="Coluna12609" dataDxfId="3775" dataCellStyle="Normal 2 2 3 2"/>
    <tableColumn id="12610" name="Coluna12610" dataDxfId="3774" dataCellStyle="Normal 2 2 3 2"/>
    <tableColumn id="12611" name="Coluna12611" dataDxfId="3773" dataCellStyle="Normal 2 2 3 2"/>
    <tableColumn id="12612" name="Coluna12612" dataDxfId="3772" dataCellStyle="Normal 2 2 3 2"/>
    <tableColumn id="12613" name="Coluna12613" dataDxfId="3771" dataCellStyle="Normal 2 2 3 2"/>
    <tableColumn id="12614" name="Coluna12614" dataDxfId="3770" dataCellStyle="Normal 2 2 3 2"/>
    <tableColumn id="12615" name="Coluna12615" dataDxfId="3769" dataCellStyle="Normal 2 2 3 2"/>
    <tableColumn id="12616" name="Coluna12616" dataDxfId="3768" dataCellStyle="Normal 2 2 3 2"/>
    <tableColumn id="12617" name="Coluna12617" dataDxfId="3767" dataCellStyle="Normal 2 2 3 2"/>
    <tableColumn id="12618" name="Coluna12618" dataDxfId="3766" dataCellStyle="Normal 2 2 3 2"/>
    <tableColumn id="12619" name="Coluna12619" dataDxfId="3765" dataCellStyle="Normal 2 2 3 2"/>
    <tableColumn id="12620" name="Coluna12620" dataDxfId="3764" dataCellStyle="Normal 2 2 3 2"/>
    <tableColumn id="12621" name="Coluna12621" dataDxfId="3763" dataCellStyle="Normal 2 2 3 2"/>
    <tableColumn id="12622" name="Coluna12622" dataDxfId="3762" dataCellStyle="Normal 2 2 3 2"/>
    <tableColumn id="12623" name="Coluna12623" dataDxfId="3761" dataCellStyle="Normal 2 2 3 2"/>
    <tableColumn id="12624" name="Coluna12624" dataDxfId="3760" dataCellStyle="Normal 2 2 3 2"/>
    <tableColumn id="12625" name="Coluna12625" dataDxfId="3759" dataCellStyle="Normal 2 2 3 2"/>
    <tableColumn id="12626" name="Coluna12626" dataDxfId="3758" dataCellStyle="Normal 2 2 3 2"/>
    <tableColumn id="12627" name="Coluna12627" dataDxfId="3757" dataCellStyle="Normal 2 2 3 2"/>
    <tableColumn id="12628" name="Coluna12628" dataDxfId="3756" dataCellStyle="Normal 2 2 3 2"/>
    <tableColumn id="12629" name="Coluna12629" dataDxfId="3755" dataCellStyle="Normal 2 2 3 2"/>
    <tableColumn id="12630" name="Coluna12630" dataDxfId="3754" dataCellStyle="Normal 2 2 3 2"/>
    <tableColumn id="12631" name="Coluna12631" dataDxfId="3753" dataCellStyle="Normal 2 2 3 2"/>
    <tableColumn id="12632" name="Coluna12632" dataDxfId="3752" dataCellStyle="Normal 2 2 3 2"/>
    <tableColumn id="12633" name="Coluna12633" dataDxfId="3751" dataCellStyle="Normal 2 2 3 2"/>
    <tableColumn id="12634" name="Coluna12634" dataDxfId="3750" dataCellStyle="Normal 2 2 3 2"/>
    <tableColumn id="12635" name="Coluna12635" dataDxfId="3749" dataCellStyle="Normal 2 2 3 2"/>
    <tableColumn id="12636" name="Coluna12636" dataDxfId="3748" dataCellStyle="Normal 2 2 3 2"/>
    <tableColumn id="12637" name="Coluna12637" dataDxfId="3747" dataCellStyle="Normal 2 2 3 2"/>
    <tableColumn id="12638" name="Coluna12638" dataDxfId="3746" dataCellStyle="Normal 2 2 3 2"/>
    <tableColumn id="12639" name="Coluna12639" dataDxfId="3745" dataCellStyle="Normal 2 2 3 2"/>
    <tableColumn id="12640" name="Coluna12640" dataDxfId="3744" dataCellStyle="Normal 2 2 3 2"/>
    <tableColumn id="12641" name="Coluna12641" dataDxfId="3743" dataCellStyle="Normal 2 2 3 2"/>
    <tableColumn id="12642" name="Coluna12642" dataDxfId="3742" dataCellStyle="Normal 2 2 3 2"/>
    <tableColumn id="12643" name="Coluna12643" dataDxfId="3741" dataCellStyle="Normal 2 2 3 2"/>
    <tableColumn id="12644" name="Coluna12644" dataDxfId="3740" dataCellStyle="Normal 2 2 3 2"/>
    <tableColumn id="12645" name="Coluna12645" dataDxfId="3739" dataCellStyle="Normal 2 2 3 2"/>
    <tableColumn id="12646" name="Coluna12646" dataDxfId="3738" dataCellStyle="Normal 2 2 3 2"/>
    <tableColumn id="12647" name="Coluna12647" dataDxfId="3737" dataCellStyle="Normal 2 2 3 2"/>
    <tableColumn id="12648" name="Coluna12648" dataDxfId="3736" dataCellStyle="Normal 2 2 3 2"/>
    <tableColumn id="12649" name="Coluna12649" dataDxfId="3735" dataCellStyle="Normal 2 2 3 2"/>
    <tableColumn id="12650" name="Coluna12650" dataDxfId="3734" dataCellStyle="Normal 2 2 3 2"/>
    <tableColumn id="12651" name="Coluna12651" dataDxfId="3733" dataCellStyle="Normal 2 2 3 2"/>
    <tableColumn id="12652" name="Coluna12652" dataDxfId="3732" dataCellStyle="Normal 2 2 3 2"/>
    <tableColumn id="12653" name="Coluna12653" dataDxfId="3731" dataCellStyle="Normal 2 2 3 2"/>
    <tableColumn id="12654" name="Coluna12654" dataDxfId="3730" dataCellStyle="Normal 2 2 3 2"/>
    <tableColumn id="12655" name="Coluna12655" dataDxfId="3729" dataCellStyle="Normal 2 2 3 2"/>
    <tableColumn id="12656" name="Coluna12656" dataDxfId="3728" dataCellStyle="Normal 2 2 3 2"/>
    <tableColumn id="12657" name="Coluna12657" dataDxfId="3727" dataCellStyle="Normal 2 2 3 2"/>
    <tableColumn id="12658" name="Coluna12658" dataDxfId="3726" dataCellStyle="Normal 2 2 3 2"/>
    <tableColumn id="12659" name="Coluna12659" dataDxfId="3725" dataCellStyle="Normal 2 2 3 2"/>
    <tableColumn id="12660" name="Coluna12660" dataDxfId="3724" dataCellStyle="Normal 2 2 3 2"/>
    <tableColumn id="12661" name="Coluna12661" dataDxfId="3723" dataCellStyle="Normal 2 2 3 2"/>
    <tableColumn id="12662" name="Coluna12662" dataDxfId="3722" dataCellStyle="Normal 2 2 3 2"/>
    <tableColumn id="12663" name="Coluna12663" dataDxfId="3721" dataCellStyle="Normal 2 2 3 2"/>
    <tableColumn id="12664" name="Coluna12664" dataDxfId="3720" dataCellStyle="Normal 2 2 3 2"/>
    <tableColumn id="12665" name="Coluna12665" dataDxfId="3719" dataCellStyle="Normal 2 2 3 2"/>
    <tableColumn id="12666" name="Coluna12666" dataDxfId="3718" dataCellStyle="Normal 2 2 3 2"/>
    <tableColumn id="12667" name="Coluna12667" dataDxfId="3717" dataCellStyle="Normal 2 2 3 2"/>
    <tableColumn id="12668" name="Coluna12668" dataDxfId="3716" dataCellStyle="Normal 2 2 3 2"/>
    <tableColumn id="12669" name="Coluna12669" dataDxfId="3715" dataCellStyle="Normal 2 2 3 2"/>
    <tableColumn id="12670" name="Coluna12670" dataDxfId="3714" dataCellStyle="Normal 2 2 3 2"/>
    <tableColumn id="12671" name="Coluna12671" dataDxfId="3713" dataCellStyle="Normal 2 2 3 2"/>
    <tableColumn id="12672" name="Coluna12672" dataDxfId="3712" dataCellStyle="Normal 2 2 3 2"/>
    <tableColumn id="12673" name="Coluna12673" dataDxfId="3711" dataCellStyle="Normal 2 2 3 2"/>
    <tableColumn id="12674" name="Coluna12674" dataDxfId="3710" dataCellStyle="Normal 2 2 3 2"/>
    <tableColumn id="12675" name="Coluna12675" dataDxfId="3709" dataCellStyle="Normal 2 2 3 2"/>
    <tableColumn id="12676" name="Coluna12676" dataDxfId="3708" dataCellStyle="Normal 2 2 3 2"/>
    <tableColumn id="12677" name="Coluna12677" dataDxfId="3707" dataCellStyle="Normal 2 2 3 2"/>
    <tableColumn id="12678" name="Coluna12678" dataDxfId="3706" dataCellStyle="Normal 2 2 3 2"/>
    <tableColumn id="12679" name="Coluna12679" dataDxfId="3705" dataCellStyle="Normal 2 2 3 2"/>
    <tableColumn id="12680" name="Coluna12680" dataDxfId="3704" dataCellStyle="Normal 2 2 3 2"/>
    <tableColumn id="12681" name="Coluna12681" dataDxfId="3703" dataCellStyle="Normal 2 2 3 2"/>
    <tableColumn id="12682" name="Coluna12682" dataDxfId="3702" dataCellStyle="Normal 2 2 3 2"/>
    <tableColumn id="12683" name="Coluna12683" dataDxfId="3701" dataCellStyle="Normal 2 2 3 2"/>
    <tableColumn id="12684" name="Coluna12684" dataDxfId="3700" dataCellStyle="Normal 2 2 3 2"/>
    <tableColumn id="12685" name="Coluna12685" dataDxfId="3699" dataCellStyle="Normal 2 2 3 2"/>
    <tableColumn id="12686" name="Coluna12686" dataDxfId="3698" dataCellStyle="Normal 2 2 3 2"/>
    <tableColumn id="12687" name="Coluna12687" dataDxfId="3697" dataCellStyle="Normal 2 2 3 2"/>
    <tableColumn id="12688" name="Coluna12688" dataDxfId="3696" dataCellStyle="Normal 2 2 3 2"/>
    <tableColumn id="12689" name="Coluna12689" dataDxfId="3695" dataCellStyle="Normal 2 2 3 2"/>
    <tableColumn id="12690" name="Coluna12690" dataDxfId="3694" dataCellStyle="Normal 2 2 3 2"/>
    <tableColumn id="12691" name="Coluna12691" dataDxfId="3693" dataCellStyle="Normal 2 2 3 2"/>
    <tableColumn id="12692" name="Coluna12692" dataDxfId="3692" dataCellStyle="Normal 2 2 3 2"/>
    <tableColumn id="12693" name="Coluna12693" dataDxfId="3691" dataCellStyle="Normal 2 2 3 2"/>
    <tableColumn id="12694" name="Coluna12694" dataDxfId="3690" dataCellStyle="Normal 2 2 3 2"/>
    <tableColumn id="12695" name="Coluna12695" dataDxfId="3689" dataCellStyle="Normal 2 2 3 2"/>
    <tableColumn id="12696" name="Coluna12696" dataDxfId="3688" dataCellStyle="Normal 2 2 3 2"/>
    <tableColumn id="12697" name="Coluna12697" dataDxfId="3687" dataCellStyle="Normal 2 2 3 2"/>
    <tableColumn id="12698" name="Coluna12698" dataDxfId="3686" dataCellStyle="Normal 2 2 3 2"/>
    <tableColumn id="12699" name="Coluna12699" dataDxfId="3685" dataCellStyle="Normal 2 2 3 2"/>
    <tableColumn id="12700" name="Coluna12700" dataDxfId="3684" dataCellStyle="Normal 2 2 3 2"/>
    <tableColumn id="12701" name="Coluna12701" dataDxfId="3683" dataCellStyle="Normal 2 2 3 2"/>
    <tableColumn id="12702" name="Coluna12702" dataDxfId="3682" dataCellStyle="Normal 2 2 3 2"/>
    <tableColumn id="12703" name="Coluna12703" dataDxfId="3681" dataCellStyle="Normal 2 2 3 2"/>
    <tableColumn id="12704" name="Coluna12704" dataDxfId="3680" dataCellStyle="Normal 2 2 3 2"/>
    <tableColumn id="12705" name="Coluna12705" dataDxfId="3679" dataCellStyle="Normal 2 2 3 2"/>
    <tableColumn id="12706" name="Coluna12706" dataDxfId="3678" dataCellStyle="Normal 2 2 3 2"/>
    <tableColumn id="12707" name="Coluna12707" dataDxfId="3677" dataCellStyle="Normal 2 2 3 2"/>
    <tableColumn id="12708" name="Coluna12708" dataDxfId="3676" dataCellStyle="Normal 2 2 3 2"/>
    <tableColumn id="12709" name="Coluna12709" dataDxfId="3675" dataCellStyle="Normal 2 2 3 2"/>
    <tableColumn id="12710" name="Coluna12710" dataDxfId="3674" dataCellStyle="Normal 2 2 3 2"/>
    <tableColumn id="12711" name="Coluna12711" dataDxfId="3673" dataCellStyle="Normal 2 2 3 2"/>
    <tableColumn id="12712" name="Coluna12712" dataDxfId="3672" dataCellStyle="Normal 2 2 3 2"/>
    <tableColumn id="12713" name="Coluna12713" dataDxfId="3671" dataCellStyle="Normal 2 2 3 2"/>
    <tableColumn id="12714" name="Coluna12714" dataDxfId="3670" dataCellStyle="Normal 2 2 3 2"/>
    <tableColumn id="12715" name="Coluna12715" dataDxfId="3669" dataCellStyle="Normal 2 2 3 2"/>
    <tableColumn id="12716" name="Coluna12716" dataDxfId="3668" dataCellStyle="Normal 2 2 3 2"/>
    <tableColumn id="12717" name="Coluna12717" dataDxfId="3667" dataCellStyle="Normal 2 2 3 2"/>
    <tableColumn id="12718" name="Coluna12718" dataDxfId="3666" dataCellStyle="Normal 2 2 3 2"/>
    <tableColumn id="12719" name="Coluna12719" dataDxfId="3665" dataCellStyle="Normal 2 2 3 2"/>
    <tableColumn id="12720" name="Coluna12720" dataDxfId="3664" dataCellStyle="Normal 2 2 3 2"/>
    <tableColumn id="12721" name="Coluna12721" dataDxfId="3663" dataCellStyle="Normal 2 2 3 2"/>
    <tableColumn id="12722" name="Coluna12722" dataDxfId="3662" dataCellStyle="Normal 2 2 3 2"/>
    <tableColumn id="12723" name="Coluna12723" dataDxfId="3661" dataCellStyle="Normal 2 2 3 2"/>
    <tableColumn id="12724" name="Coluna12724" dataDxfId="3660" dataCellStyle="Normal 2 2 3 2"/>
    <tableColumn id="12725" name="Coluna12725" dataDxfId="3659" dataCellStyle="Normal 2 2 3 2"/>
    <tableColumn id="12726" name="Coluna12726" dataDxfId="3658" dataCellStyle="Normal 2 2 3 2"/>
    <tableColumn id="12727" name="Coluna12727" dataDxfId="3657" dataCellStyle="Normal 2 2 3 2"/>
    <tableColumn id="12728" name="Coluna12728" dataDxfId="3656" dataCellStyle="Normal 2 2 3 2"/>
    <tableColumn id="12729" name="Coluna12729" dataDxfId="3655" dataCellStyle="Normal 2 2 3 2"/>
    <tableColumn id="12730" name="Coluna12730" dataDxfId="3654" dataCellStyle="Normal 2 2 3 2"/>
    <tableColumn id="12731" name="Coluna12731" dataDxfId="3653" dataCellStyle="Normal 2 2 3 2"/>
    <tableColumn id="12732" name="Coluna12732" dataDxfId="3652" dataCellStyle="Normal 2 2 3 2"/>
    <tableColumn id="12733" name="Coluna12733" dataDxfId="3651" dataCellStyle="Normal 2 2 3 2"/>
    <tableColumn id="12734" name="Coluna12734" dataDxfId="3650" dataCellStyle="Normal 2 2 3 2"/>
    <tableColumn id="12735" name="Coluna12735" dataDxfId="3649" dataCellStyle="Normal 2 2 3 2"/>
    <tableColumn id="12736" name="Coluna12736" dataDxfId="3648" dataCellStyle="Normal 2 2 3 2"/>
    <tableColumn id="12737" name="Coluna12737" dataDxfId="3647" dataCellStyle="Normal 2 2 3 2"/>
    <tableColumn id="12738" name="Coluna12738" dataDxfId="3646" dataCellStyle="Normal 2 2 3 2"/>
    <tableColumn id="12739" name="Coluna12739" dataDxfId="3645" dataCellStyle="Normal 2 2 3 2"/>
    <tableColumn id="12740" name="Coluna12740" dataDxfId="3644" dataCellStyle="Normal 2 2 3 2"/>
    <tableColumn id="12741" name="Coluna12741" dataDxfId="3643" dataCellStyle="Normal 2 2 3 2"/>
    <tableColumn id="12742" name="Coluna12742" dataDxfId="3642" dataCellStyle="Normal 2 2 3 2"/>
    <tableColumn id="12743" name="Coluna12743" dataDxfId="3641" dataCellStyle="Normal 2 2 3 2"/>
    <tableColumn id="12744" name="Coluna12744" dataDxfId="3640" dataCellStyle="Normal 2 2 3 2"/>
    <tableColumn id="12745" name="Coluna12745" dataDxfId="3639" dataCellStyle="Normal 2 2 3 2"/>
    <tableColumn id="12746" name="Coluna12746" dataDxfId="3638" dataCellStyle="Normal 2 2 3 2"/>
    <tableColumn id="12747" name="Coluna12747" dataDxfId="3637" dataCellStyle="Normal 2 2 3 2"/>
    <tableColumn id="12748" name="Coluna12748" dataDxfId="3636" dataCellStyle="Normal 2 2 3 2"/>
    <tableColumn id="12749" name="Coluna12749" dataDxfId="3635" dataCellStyle="Normal 2 2 3 2"/>
    <tableColumn id="12750" name="Coluna12750" dataDxfId="3634" dataCellStyle="Normal 2 2 3 2"/>
    <tableColumn id="12751" name="Coluna12751" dataDxfId="3633" dataCellStyle="Normal 2 2 3 2"/>
    <tableColumn id="12752" name="Coluna12752" dataDxfId="3632" dataCellStyle="Normal 2 2 3 2"/>
    <tableColumn id="12753" name="Coluna12753" dataDxfId="3631" dataCellStyle="Normal 2 2 3 2"/>
    <tableColumn id="12754" name="Coluna12754" dataDxfId="3630" dataCellStyle="Normal 2 2 3 2"/>
    <tableColumn id="12755" name="Coluna12755" dataDxfId="3629" dataCellStyle="Normal 2 2 3 2"/>
    <tableColumn id="12756" name="Coluna12756" dataDxfId="3628" dataCellStyle="Normal 2 2 3 2"/>
    <tableColumn id="12757" name="Coluna12757" dataDxfId="3627" dataCellStyle="Normal 2 2 3 2"/>
    <tableColumn id="12758" name="Coluna12758" dataDxfId="3626" dataCellStyle="Normal 2 2 3 2"/>
    <tableColumn id="12759" name="Coluna12759" dataDxfId="3625" dataCellStyle="Normal 2 2 3 2"/>
    <tableColumn id="12760" name="Coluna12760" dataDxfId="3624" dataCellStyle="Normal 2 2 3 2"/>
    <tableColumn id="12761" name="Coluna12761" dataDxfId="3623" dataCellStyle="Normal 2 2 3 2"/>
    <tableColumn id="12762" name="Coluna12762" dataDxfId="3622" dataCellStyle="Normal 2 2 3 2"/>
    <tableColumn id="12763" name="Coluna12763" dataDxfId="3621" dataCellStyle="Normal 2 2 3 2"/>
    <tableColumn id="12764" name="Coluna12764" dataDxfId="3620" dataCellStyle="Normal 2 2 3 2"/>
    <tableColumn id="12765" name="Coluna12765" dataDxfId="3619" dataCellStyle="Normal 2 2 3 2"/>
    <tableColumn id="12766" name="Coluna12766" dataDxfId="3618" dataCellStyle="Normal 2 2 3 2"/>
    <tableColumn id="12767" name="Coluna12767" dataDxfId="3617" dataCellStyle="Normal 2 2 3 2"/>
    <tableColumn id="12768" name="Coluna12768" dataDxfId="3616" dataCellStyle="Normal 2 2 3 2"/>
    <tableColumn id="12769" name="Coluna12769" dataDxfId="3615" dataCellStyle="Normal 2 2 3 2"/>
    <tableColumn id="12770" name="Coluna12770" dataDxfId="3614" dataCellStyle="Normal 2 2 3 2"/>
    <tableColumn id="12771" name="Coluna12771" dataDxfId="3613" dataCellStyle="Normal 2 2 3 2"/>
    <tableColumn id="12772" name="Coluna12772" dataDxfId="3612" dataCellStyle="Normal 2 2 3 2"/>
    <tableColumn id="12773" name="Coluna12773" dataDxfId="3611" dataCellStyle="Normal 2 2 3 2"/>
    <tableColumn id="12774" name="Coluna12774" dataDxfId="3610" dataCellStyle="Normal 2 2 3 2"/>
    <tableColumn id="12775" name="Coluna12775" dataDxfId="3609" dataCellStyle="Normal 2 2 3 2"/>
    <tableColumn id="12776" name="Coluna12776" dataDxfId="3608" dataCellStyle="Normal 2 2 3 2"/>
    <tableColumn id="12777" name="Coluna12777" dataDxfId="3607" dataCellStyle="Normal 2 2 3 2"/>
    <tableColumn id="12778" name="Coluna12778" dataDxfId="3606" dataCellStyle="Normal 2 2 3 2"/>
    <tableColumn id="12779" name="Coluna12779" dataDxfId="3605" dataCellStyle="Normal 2 2 3 2"/>
    <tableColumn id="12780" name="Coluna12780" dataDxfId="3604" dataCellStyle="Normal 2 2 3 2"/>
    <tableColumn id="12781" name="Coluna12781" dataDxfId="3603" dataCellStyle="Normal 2 2 3 2"/>
    <tableColumn id="12782" name="Coluna12782" dataDxfId="3602" dataCellStyle="Normal 2 2 3 2"/>
    <tableColumn id="12783" name="Coluna12783" dataDxfId="3601" dataCellStyle="Normal 2 2 3 2"/>
    <tableColumn id="12784" name="Coluna12784" dataDxfId="3600" dataCellStyle="Normal 2 2 3 2"/>
    <tableColumn id="12785" name="Coluna12785" dataDxfId="3599" dataCellStyle="Normal 2 2 3 2"/>
    <tableColumn id="12786" name="Coluna12786" dataDxfId="3598" dataCellStyle="Normal 2 2 3 2"/>
    <tableColumn id="12787" name="Coluna12787" dataDxfId="3597" dataCellStyle="Normal 2 2 3 2"/>
    <tableColumn id="12788" name="Coluna12788" dataDxfId="3596" dataCellStyle="Normal 2 2 3 2"/>
    <tableColumn id="12789" name="Coluna12789" dataDxfId="3595" dataCellStyle="Normal 2 2 3 2"/>
    <tableColumn id="12790" name="Coluna12790" dataDxfId="3594" dataCellStyle="Normal 2 2 3 2"/>
    <tableColumn id="12791" name="Coluna12791" dataDxfId="3593" dataCellStyle="Normal 2 2 3 2"/>
    <tableColumn id="12792" name="Coluna12792" dataDxfId="3592" dataCellStyle="Normal 2 2 3 2"/>
    <tableColumn id="12793" name="Coluna12793" dataDxfId="3591" dataCellStyle="Normal 2 2 3 2"/>
    <tableColumn id="12794" name="Coluna12794" dataDxfId="3590" dataCellStyle="Normal 2 2 3 2"/>
    <tableColumn id="12795" name="Coluna12795" dataDxfId="3589" dataCellStyle="Normal 2 2 3 2"/>
    <tableColumn id="12796" name="Coluna12796" dataDxfId="3588" dataCellStyle="Normal 2 2 3 2"/>
    <tableColumn id="12797" name="Coluna12797" dataDxfId="3587" dataCellStyle="Normal 2 2 3 2"/>
    <tableColumn id="12798" name="Coluna12798" dataDxfId="3586" dataCellStyle="Normal 2 2 3 2"/>
    <tableColumn id="12799" name="Coluna12799" dataDxfId="3585" dataCellStyle="Normal 2 2 3 2"/>
    <tableColumn id="12800" name="Coluna12800" dataDxfId="3584" dataCellStyle="Normal 2 2 3 2"/>
    <tableColumn id="12801" name="Coluna12801" dataDxfId="3583" dataCellStyle="Normal 2 2 3 2"/>
    <tableColumn id="12802" name="Coluna12802" dataDxfId="3582" dataCellStyle="Normal 2 2 3 2"/>
    <tableColumn id="12803" name="Coluna12803" dataDxfId="3581" dataCellStyle="Normal 2 2 3 2"/>
    <tableColumn id="12804" name="Coluna12804" dataDxfId="3580" dataCellStyle="Normal 2 2 3 2"/>
    <tableColumn id="12805" name="Coluna12805" dataDxfId="3579" dataCellStyle="Normal 2 2 3 2"/>
    <tableColumn id="12806" name="Coluna12806" dataDxfId="3578" dataCellStyle="Normal 2 2 3 2"/>
    <tableColumn id="12807" name="Coluna12807" dataDxfId="3577" dataCellStyle="Normal 2 2 3 2"/>
    <tableColumn id="12808" name="Coluna12808" dataDxfId="3576" dataCellStyle="Normal 2 2 3 2"/>
    <tableColumn id="12809" name="Coluna12809" dataDxfId="3575" dataCellStyle="Normal 2 2 3 2"/>
    <tableColumn id="12810" name="Coluna12810" dataDxfId="3574" dataCellStyle="Normal 2 2 3 2"/>
    <tableColumn id="12811" name="Coluna12811" dataDxfId="3573" dataCellStyle="Normal 2 2 3 2"/>
    <tableColumn id="12812" name="Coluna12812" dataDxfId="3572" dataCellStyle="Normal 2 2 3 2"/>
    <tableColumn id="12813" name="Coluna12813" dataDxfId="3571" dataCellStyle="Normal 2 2 3 2"/>
    <tableColumn id="12814" name="Coluna12814" dataDxfId="3570" dataCellStyle="Normal 2 2 3 2"/>
    <tableColumn id="12815" name="Coluna12815" dataDxfId="3569" dataCellStyle="Normal 2 2 3 2"/>
    <tableColumn id="12816" name="Coluna12816" dataDxfId="3568" dataCellStyle="Normal 2 2 3 2"/>
    <tableColumn id="12817" name="Coluna12817" dataDxfId="3567" dataCellStyle="Normal 2 2 3 2"/>
    <tableColumn id="12818" name="Coluna12818" dataDxfId="3566" dataCellStyle="Normal 2 2 3 2"/>
    <tableColumn id="12819" name="Coluna12819" dataDxfId="3565" dataCellStyle="Normal 2 2 3 2"/>
    <tableColumn id="12820" name="Coluna12820" dataDxfId="3564" dataCellStyle="Normal 2 2 3 2"/>
    <tableColumn id="12821" name="Coluna12821" dataDxfId="3563" dataCellStyle="Normal 2 2 3 2"/>
    <tableColumn id="12822" name="Coluna12822" dataDxfId="3562" dataCellStyle="Normal 2 2 3 2"/>
    <tableColumn id="12823" name="Coluna12823" dataDxfId="3561" dataCellStyle="Normal 2 2 3 2"/>
    <tableColumn id="12824" name="Coluna12824" dataDxfId="3560" dataCellStyle="Normal 2 2 3 2"/>
    <tableColumn id="12825" name="Coluna12825" dataDxfId="3559" dataCellStyle="Normal 2 2 3 2"/>
    <tableColumn id="12826" name="Coluna12826" dataDxfId="3558" dataCellStyle="Normal 2 2 3 2"/>
    <tableColumn id="12827" name="Coluna12827" dataDxfId="3557" dataCellStyle="Normal 2 2 3 2"/>
    <tableColumn id="12828" name="Coluna12828" dataDxfId="3556" dataCellStyle="Normal 2 2 3 2"/>
    <tableColumn id="12829" name="Coluna12829" dataDxfId="3555" dataCellStyle="Normal 2 2 3 2"/>
    <tableColumn id="12830" name="Coluna12830" dataDxfId="3554" dataCellStyle="Normal 2 2 3 2"/>
    <tableColumn id="12831" name="Coluna12831" dataDxfId="3553" dataCellStyle="Normal 2 2 3 2"/>
    <tableColumn id="12832" name="Coluna12832" dataDxfId="3552" dataCellStyle="Normal 2 2 3 2"/>
    <tableColumn id="12833" name="Coluna12833" dataDxfId="3551" dataCellStyle="Normal 2 2 3 2"/>
    <tableColumn id="12834" name="Coluna12834" dataDxfId="3550" dataCellStyle="Normal 2 2 3 2"/>
    <tableColumn id="12835" name="Coluna12835" dataDxfId="3549" dataCellStyle="Normal 2 2 3 2"/>
    <tableColumn id="12836" name="Coluna12836" dataDxfId="3548" dataCellStyle="Normal 2 2 3 2"/>
    <tableColumn id="12837" name="Coluna12837" dataDxfId="3547" dataCellStyle="Normal 2 2 3 2"/>
    <tableColumn id="12838" name="Coluna12838" dataDxfId="3546" dataCellStyle="Normal 2 2 3 2"/>
    <tableColumn id="12839" name="Coluna12839" dataDxfId="3545" dataCellStyle="Normal 2 2 3 2"/>
    <tableColumn id="12840" name="Coluna12840" dataDxfId="3544" dataCellStyle="Normal 2 2 3 2"/>
    <tableColumn id="12841" name="Coluna12841" dataDxfId="3543" dataCellStyle="Normal 2 2 3 2"/>
    <tableColumn id="12842" name="Coluna12842" dataDxfId="3542" dataCellStyle="Normal 2 2 3 2"/>
    <tableColumn id="12843" name="Coluna12843" dataDxfId="3541" dataCellStyle="Normal 2 2 3 2"/>
    <tableColumn id="12844" name="Coluna12844" dataDxfId="3540" dataCellStyle="Normal 2 2 3 2"/>
    <tableColumn id="12845" name="Coluna12845" dataDxfId="3539" dataCellStyle="Normal 2 2 3 2"/>
    <tableColumn id="12846" name="Coluna12846" dataDxfId="3538" dataCellStyle="Normal 2 2 3 2"/>
    <tableColumn id="12847" name="Coluna12847" dataDxfId="3537" dataCellStyle="Normal 2 2 3 2"/>
    <tableColumn id="12848" name="Coluna12848" dataDxfId="3536" dataCellStyle="Normal 2 2 3 2"/>
    <tableColumn id="12849" name="Coluna12849" dataDxfId="3535" dataCellStyle="Normal 2 2 3 2"/>
    <tableColumn id="12850" name="Coluna12850" dataDxfId="3534" dataCellStyle="Normal 2 2 3 2"/>
    <tableColumn id="12851" name="Coluna12851" dataDxfId="3533" dataCellStyle="Normal 2 2 3 2"/>
    <tableColumn id="12852" name="Coluna12852" dataDxfId="3532" dataCellStyle="Normal 2 2 3 2"/>
    <tableColumn id="12853" name="Coluna12853" dataDxfId="3531" dataCellStyle="Normal 2 2 3 2"/>
    <tableColumn id="12854" name="Coluna12854" dataDxfId="3530" dataCellStyle="Normal 2 2 3 2"/>
    <tableColumn id="12855" name="Coluna12855" dataDxfId="3529" dataCellStyle="Normal 2 2 3 2"/>
    <tableColumn id="12856" name="Coluna12856" dataDxfId="3528" dataCellStyle="Normal 2 2 3 2"/>
    <tableColumn id="12857" name="Coluna12857" dataDxfId="3527" dataCellStyle="Normal 2 2 3 2"/>
    <tableColumn id="12858" name="Coluna12858" dataDxfId="3526" dataCellStyle="Normal 2 2 3 2"/>
    <tableColumn id="12859" name="Coluna12859" dataDxfId="3525" dataCellStyle="Normal 2 2 3 2"/>
    <tableColumn id="12860" name="Coluna12860" dataDxfId="3524" dataCellStyle="Normal 2 2 3 2"/>
    <tableColumn id="12861" name="Coluna12861" dataDxfId="3523" dataCellStyle="Normal 2 2 3 2"/>
    <tableColumn id="12862" name="Coluna12862" dataDxfId="3522" dataCellStyle="Normal 2 2 3 2"/>
    <tableColumn id="12863" name="Coluna12863" dataDxfId="3521" dataCellStyle="Normal 2 2 3 2"/>
    <tableColumn id="12864" name="Coluna12864" dataDxfId="3520" dataCellStyle="Normal 2 2 3 2"/>
    <tableColumn id="12865" name="Coluna12865" dataDxfId="3519" dataCellStyle="Normal 2 2 3 2"/>
    <tableColumn id="12866" name="Coluna12866" dataDxfId="3518" dataCellStyle="Normal 2 2 3 2"/>
    <tableColumn id="12867" name="Coluna12867" dataDxfId="3517" dataCellStyle="Normal 2 2 3 2"/>
    <tableColumn id="12868" name="Coluna12868" dataDxfId="3516" dataCellStyle="Normal 2 2 3 2"/>
    <tableColumn id="12869" name="Coluna12869" dataDxfId="3515" dataCellStyle="Normal 2 2 3 2"/>
    <tableColumn id="12870" name="Coluna12870" dataDxfId="3514" dataCellStyle="Normal 2 2 3 2"/>
    <tableColumn id="12871" name="Coluna12871" dataDxfId="3513" dataCellStyle="Normal 2 2 3 2"/>
    <tableColumn id="12872" name="Coluna12872" dataDxfId="3512" dataCellStyle="Normal 2 2 3 2"/>
    <tableColumn id="12873" name="Coluna12873" dataDxfId="3511" dataCellStyle="Normal 2 2 3 2"/>
    <tableColumn id="12874" name="Coluna12874" dataDxfId="3510" dataCellStyle="Normal 2 2 3 2"/>
    <tableColumn id="12875" name="Coluna12875" dataDxfId="3509" dataCellStyle="Normal 2 2 3 2"/>
    <tableColumn id="12876" name="Coluna12876" dataDxfId="3508" dataCellStyle="Normal 2 2 3 2"/>
    <tableColumn id="12877" name="Coluna12877" dataDxfId="3507" dataCellStyle="Normal 2 2 3 2"/>
    <tableColumn id="12878" name="Coluna12878" dataDxfId="3506" dataCellStyle="Normal 2 2 3 2"/>
    <tableColumn id="12879" name="Coluna12879" dataDxfId="3505" dataCellStyle="Normal 2 2 3 2"/>
    <tableColumn id="12880" name="Coluna12880" dataDxfId="3504" dataCellStyle="Normal 2 2 3 2"/>
    <tableColumn id="12881" name="Coluna12881" dataDxfId="3503" dataCellStyle="Normal 2 2 3 2"/>
    <tableColumn id="12882" name="Coluna12882" dataDxfId="3502" dataCellStyle="Normal 2 2 3 2"/>
    <tableColumn id="12883" name="Coluna12883" dataDxfId="3501" dataCellStyle="Normal 2 2 3 2"/>
    <tableColumn id="12884" name="Coluna12884" dataDxfId="3500" dataCellStyle="Normal 2 2 3 2"/>
    <tableColumn id="12885" name="Coluna12885" dataDxfId="3499" dataCellStyle="Normal 2 2 3 2"/>
    <tableColumn id="12886" name="Coluna12886" dataDxfId="3498" dataCellStyle="Normal 2 2 3 2"/>
    <tableColumn id="12887" name="Coluna12887" dataDxfId="3497" dataCellStyle="Normal 2 2 3 2"/>
    <tableColumn id="12888" name="Coluna12888" dataDxfId="3496" dataCellStyle="Normal 2 2 3 2"/>
    <tableColumn id="12889" name="Coluna12889" dataDxfId="3495" dataCellStyle="Normal 2 2 3 2"/>
    <tableColumn id="12890" name="Coluna12890" dataDxfId="3494" dataCellStyle="Normal 2 2 3 2"/>
    <tableColumn id="12891" name="Coluna12891" dataDxfId="3493" dataCellStyle="Normal 2 2 3 2"/>
    <tableColumn id="12892" name="Coluna12892" dataDxfId="3492" dataCellStyle="Normal 2 2 3 2"/>
    <tableColumn id="12893" name="Coluna12893" dataDxfId="3491" dataCellStyle="Normal 2 2 3 2"/>
    <tableColumn id="12894" name="Coluna12894" dataDxfId="3490" dataCellStyle="Normal 2 2 3 2"/>
    <tableColumn id="12895" name="Coluna12895" dataDxfId="3489" dataCellStyle="Normal 2 2 3 2"/>
    <tableColumn id="12896" name="Coluna12896" dataDxfId="3488" dataCellStyle="Normal 2 2 3 2"/>
    <tableColumn id="12897" name="Coluna12897" dataDxfId="3487" dataCellStyle="Normal 2 2 3 2"/>
    <tableColumn id="12898" name="Coluna12898" dataDxfId="3486" dataCellStyle="Normal 2 2 3 2"/>
    <tableColumn id="12899" name="Coluna12899" dataDxfId="3485" dataCellStyle="Normal 2 2 3 2"/>
    <tableColumn id="12900" name="Coluna12900" dataDxfId="3484" dataCellStyle="Normal 2 2 3 2"/>
    <tableColumn id="12901" name="Coluna12901" dataDxfId="3483" dataCellStyle="Normal 2 2 3 2"/>
    <tableColumn id="12902" name="Coluna12902" dataDxfId="3482" dataCellStyle="Normal 2 2 3 2"/>
    <tableColumn id="12903" name="Coluna12903" dataDxfId="3481" dataCellStyle="Normal 2 2 3 2"/>
    <tableColumn id="12904" name="Coluna12904" dataDxfId="3480" dataCellStyle="Normal 2 2 3 2"/>
    <tableColumn id="12905" name="Coluna12905" dataDxfId="3479" dataCellStyle="Normal 2 2 3 2"/>
    <tableColumn id="12906" name="Coluna12906" dataDxfId="3478" dataCellStyle="Normal 2 2 3 2"/>
    <tableColumn id="12907" name="Coluna12907" dataDxfId="3477" dataCellStyle="Normal 2 2 3 2"/>
    <tableColumn id="12908" name="Coluna12908" dataDxfId="3476" dataCellStyle="Normal 2 2 3 2"/>
    <tableColumn id="12909" name="Coluna12909" dataDxfId="3475" dataCellStyle="Normal 2 2 3 2"/>
    <tableColumn id="12910" name="Coluna12910" dataDxfId="3474" dataCellStyle="Normal 2 2 3 2"/>
    <tableColumn id="12911" name="Coluna12911" dataDxfId="3473" dataCellStyle="Normal 2 2 3 2"/>
    <tableColumn id="12912" name="Coluna12912" dataDxfId="3472" dataCellStyle="Normal 2 2 3 2"/>
    <tableColumn id="12913" name="Coluna12913" dataDxfId="3471" dataCellStyle="Normal 2 2 3 2"/>
    <tableColumn id="12914" name="Coluna12914" dataDxfId="3470" dataCellStyle="Normal 2 2 3 2"/>
    <tableColumn id="12915" name="Coluna12915" dataDxfId="3469" dataCellStyle="Normal 2 2 3 2"/>
    <tableColumn id="12916" name="Coluna12916" dataDxfId="3468" dataCellStyle="Normal 2 2 3 2"/>
    <tableColumn id="12917" name="Coluna12917" dataDxfId="3467" dataCellStyle="Normal 2 2 3 2"/>
    <tableColumn id="12918" name="Coluna12918" dataDxfId="3466" dataCellStyle="Normal 2 2 3 2"/>
    <tableColumn id="12919" name="Coluna12919" dataDxfId="3465" dataCellStyle="Normal 2 2 3 2"/>
    <tableColumn id="12920" name="Coluna12920" dataDxfId="3464" dataCellStyle="Normal 2 2 3 2"/>
    <tableColumn id="12921" name="Coluna12921" dataDxfId="3463" dataCellStyle="Normal 2 2 3 2"/>
    <tableColumn id="12922" name="Coluna12922" dataDxfId="3462" dataCellStyle="Normal 2 2 3 2"/>
    <tableColumn id="12923" name="Coluna12923" dataDxfId="3461" dataCellStyle="Normal 2 2 3 2"/>
    <tableColumn id="12924" name="Coluna12924" dataDxfId="3460" dataCellStyle="Normal 2 2 3 2"/>
    <tableColumn id="12925" name="Coluna12925" dataDxfId="3459" dataCellStyle="Normal 2 2 3 2"/>
    <tableColumn id="12926" name="Coluna12926" dataDxfId="3458" dataCellStyle="Normal 2 2 3 2"/>
    <tableColumn id="12927" name="Coluna12927" dataDxfId="3457" dataCellStyle="Normal 2 2 3 2"/>
    <tableColumn id="12928" name="Coluna12928" dataDxfId="3456" dataCellStyle="Normal 2 2 3 2"/>
    <tableColumn id="12929" name="Coluna12929" dataDxfId="3455" dataCellStyle="Normal 2 2 3 2"/>
    <tableColumn id="12930" name="Coluna12930" dataDxfId="3454" dataCellStyle="Normal 2 2 3 2"/>
    <tableColumn id="12931" name="Coluna12931" dataDxfId="3453" dataCellStyle="Normal 2 2 3 2"/>
    <tableColumn id="12932" name="Coluna12932" dataDxfId="3452" dataCellStyle="Normal 2 2 3 2"/>
    <tableColumn id="12933" name="Coluna12933" dataDxfId="3451" dataCellStyle="Normal 2 2 3 2"/>
    <tableColumn id="12934" name="Coluna12934" dataDxfId="3450" dataCellStyle="Normal 2 2 3 2"/>
    <tableColumn id="12935" name="Coluna12935" dataDxfId="3449" dataCellStyle="Normal 2 2 3 2"/>
    <tableColumn id="12936" name="Coluna12936" dataDxfId="3448" dataCellStyle="Normal 2 2 3 2"/>
    <tableColumn id="12937" name="Coluna12937" dataDxfId="3447" dataCellStyle="Normal 2 2 3 2"/>
    <tableColumn id="12938" name="Coluna12938" dataDxfId="3446" dataCellStyle="Normal 2 2 3 2"/>
    <tableColumn id="12939" name="Coluna12939" dataDxfId="3445" dataCellStyle="Normal 2 2 3 2"/>
    <tableColumn id="12940" name="Coluna12940" dataDxfId="3444" dataCellStyle="Normal 2 2 3 2"/>
    <tableColumn id="12941" name="Coluna12941" dataDxfId="3443" dataCellStyle="Normal 2 2 3 2"/>
    <tableColumn id="12942" name="Coluna12942" dataDxfId="3442" dataCellStyle="Normal 2 2 3 2"/>
    <tableColumn id="12943" name="Coluna12943" dataDxfId="3441" dataCellStyle="Normal 2 2 3 2"/>
    <tableColumn id="12944" name="Coluna12944" dataDxfId="3440" dataCellStyle="Normal 2 2 3 2"/>
    <tableColumn id="12945" name="Coluna12945" dataDxfId="3439" dataCellStyle="Normal 2 2 3 2"/>
    <tableColumn id="12946" name="Coluna12946" dataDxfId="3438" dataCellStyle="Normal 2 2 3 2"/>
    <tableColumn id="12947" name="Coluna12947" dataDxfId="3437" dataCellStyle="Normal 2 2 3 2"/>
    <tableColumn id="12948" name="Coluna12948" dataDxfId="3436" dataCellStyle="Normal 2 2 3 2"/>
    <tableColumn id="12949" name="Coluna12949" dataDxfId="3435" dataCellStyle="Normal 2 2 3 2"/>
    <tableColumn id="12950" name="Coluna12950" dataDxfId="3434" dataCellStyle="Normal 2 2 3 2"/>
    <tableColumn id="12951" name="Coluna12951" dataDxfId="3433" dataCellStyle="Normal 2 2 3 2"/>
    <tableColumn id="12952" name="Coluna12952" dataDxfId="3432" dataCellStyle="Normal 2 2 3 2"/>
    <tableColumn id="12953" name="Coluna12953" dataDxfId="3431" dataCellStyle="Normal 2 2 3 2"/>
    <tableColumn id="12954" name="Coluna12954" dataDxfId="3430" dataCellStyle="Normal 2 2 3 2"/>
    <tableColumn id="12955" name="Coluna12955" dataDxfId="3429" dataCellStyle="Normal 2 2 3 2"/>
    <tableColumn id="12956" name="Coluna12956" dataDxfId="3428" dataCellStyle="Normal 2 2 3 2"/>
    <tableColumn id="12957" name="Coluna12957" dataDxfId="3427" dataCellStyle="Normal 2 2 3 2"/>
    <tableColumn id="12958" name="Coluna12958" dataDxfId="3426" dataCellStyle="Normal 2 2 3 2"/>
    <tableColumn id="12959" name="Coluna12959" dataDxfId="3425" dataCellStyle="Normal 2 2 3 2"/>
    <tableColumn id="12960" name="Coluna12960" dataDxfId="3424" dataCellStyle="Normal 2 2 3 2"/>
    <tableColumn id="12961" name="Coluna12961" dataDxfId="3423" dataCellStyle="Normal 2 2 3 2"/>
    <tableColumn id="12962" name="Coluna12962" dataDxfId="3422" dataCellStyle="Normal 2 2 3 2"/>
    <tableColumn id="12963" name="Coluna12963" dataDxfId="3421" dataCellStyle="Normal 2 2 3 2"/>
    <tableColumn id="12964" name="Coluna12964" dataDxfId="3420" dataCellStyle="Normal 2 2 3 2"/>
    <tableColumn id="12965" name="Coluna12965" dataDxfId="3419" dataCellStyle="Normal 2 2 3 2"/>
    <tableColumn id="12966" name="Coluna12966" dataDxfId="3418" dataCellStyle="Normal 2 2 3 2"/>
    <tableColumn id="12967" name="Coluna12967" dataDxfId="3417" dataCellStyle="Normal 2 2 3 2"/>
    <tableColumn id="12968" name="Coluna12968" dataDxfId="3416" dataCellStyle="Normal 2 2 3 2"/>
    <tableColumn id="12969" name="Coluna12969" dataDxfId="3415" dataCellStyle="Normal 2 2 3 2"/>
    <tableColumn id="12970" name="Coluna12970" dataDxfId="3414" dataCellStyle="Normal 2 2 3 2"/>
    <tableColumn id="12971" name="Coluna12971" dataDxfId="3413" dataCellStyle="Normal 2 2 3 2"/>
    <tableColumn id="12972" name="Coluna12972" dataDxfId="3412" dataCellStyle="Normal 2 2 3 2"/>
    <tableColumn id="12973" name="Coluna12973" dataDxfId="3411" dataCellStyle="Normal 2 2 3 2"/>
    <tableColumn id="12974" name="Coluna12974" dataDxfId="3410" dataCellStyle="Normal 2 2 3 2"/>
    <tableColumn id="12975" name="Coluna12975" dataDxfId="3409" dataCellStyle="Normal 2 2 3 2"/>
    <tableColumn id="12976" name="Coluna12976" dataDxfId="3408" dataCellStyle="Normal 2 2 3 2"/>
    <tableColumn id="12977" name="Coluna12977" dataDxfId="3407" dataCellStyle="Normal 2 2 3 2"/>
    <tableColumn id="12978" name="Coluna12978" dataDxfId="3406" dataCellStyle="Normal 2 2 3 2"/>
    <tableColumn id="12979" name="Coluna12979" dataDxfId="3405" dataCellStyle="Normal 2 2 3 2"/>
    <tableColumn id="12980" name="Coluna12980" dataDxfId="3404" dataCellStyle="Normal 2 2 3 2"/>
    <tableColumn id="12981" name="Coluna12981" dataDxfId="3403" dataCellStyle="Normal 2 2 3 2"/>
    <tableColumn id="12982" name="Coluna12982" dataDxfId="3402" dataCellStyle="Normal 2 2 3 2"/>
    <tableColumn id="12983" name="Coluna12983" dataDxfId="3401" dataCellStyle="Normal 2 2 3 2"/>
    <tableColumn id="12984" name="Coluna12984" dataDxfId="3400" dataCellStyle="Normal 2 2 3 2"/>
    <tableColumn id="12985" name="Coluna12985" dataDxfId="3399" dataCellStyle="Normal 2 2 3 2"/>
    <tableColumn id="12986" name="Coluna12986" dataDxfId="3398" dataCellStyle="Normal 2 2 3 2"/>
    <tableColumn id="12987" name="Coluna12987" dataDxfId="3397" dataCellStyle="Normal 2 2 3 2"/>
    <tableColumn id="12988" name="Coluna12988" dataDxfId="3396" dataCellStyle="Normal 2 2 3 2"/>
    <tableColumn id="12989" name="Coluna12989" dataDxfId="3395" dataCellStyle="Normal 2 2 3 2"/>
    <tableColumn id="12990" name="Coluna12990" dataDxfId="3394" dataCellStyle="Normal 2 2 3 2"/>
    <tableColumn id="12991" name="Coluna12991" dataDxfId="3393" dataCellStyle="Normal 2 2 3 2"/>
    <tableColumn id="12992" name="Coluna12992" dataDxfId="3392" dataCellStyle="Normal 2 2 3 2"/>
    <tableColumn id="12993" name="Coluna12993" dataDxfId="3391" dataCellStyle="Normal 2 2 3 2"/>
    <tableColumn id="12994" name="Coluna12994" dataDxfId="3390" dataCellStyle="Normal 2 2 3 2"/>
    <tableColumn id="12995" name="Coluna12995" dataDxfId="3389" dataCellStyle="Normal 2 2 3 2"/>
    <tableColumn id="12996" name="Coluna12996" dataDxfId="3388" dataCellStyle="Normal 2 2 3 2"/>
    <tableColumn id="12997" name="Coluna12997" dataDxfId="3387" dataCellStyle="Normal 2 2 3 2"/>
    <tableColumn id="12998" name="Coluna12998" dataDxfId="3386" dataCellStyle="Normal 2 2 3 2"/>
    <tableColumn id="12999" name="Coluna12999" dataDxfId="3385" dataCellStyle="Normal 2 2 3 2"/>
    <tableColumn id="13000" name="Coluna13000" dataDxfId="3384" dataCellStyle="Normal 2 2 3 2"/>
    <tableColumn id="13001" name="Coluna13001" dataDxfId="3383" dataCellStyle="Normal 2 2 3 2"/>
    <tableColumn id="13002" name="Coluna13002" dataDxfId="3382" dataCellStyle="Normal 2 2 3 2"/>
    <tableColumn id="13003" name="Coluna13003" dataDxfId="3381" dataCellStyle="Normal 2 2 3 2"/>
    <tableColumn id="13004" name="Coluna13004" dataDxfId="3380" dataCellStyle="Normal 2 2 3 2"/>
    <tableColumn id="13005" name="Coluna13005" dataDxfId="3379" dataCellStyle="Normal 2 2 3 2"/>
    <tableColumn id="13006" name="Coluna13006" dataDxfId="3378" dataCellStyle="Normal 2 2 3 2"/>
    <tableColumn id="13007" name="Coluna13007" dataDxfId="3377" dataCellStyle="Normal 2 2 3 2"/>
    <tableColumn id="13008" name="Coluna13008" dataDxfId="3376" dataCellStyle="Normal 2 2 3 2"/>
    <tableColumn id="13009" name="Coluna13009" dataDxfId="3375" dataCellStyle="Normal 2 2 3 2"/>
    <tableColumn id="13010" name="Coluna13010" dataDxfId="3374" dataCellStyle="Normal 2 2 3 2"/>
    <tableColumn id="13011" name="Coluna13011" dataDxfId="3373" dataCellStyle="Normal 2 2 3 2"/>
    <tableColumn id="13012" name="Coluna13012" dataDxfId="3372" dataCellStyle="Normal 2 2 3 2"/>
    <tableColumn id="13013" name="Coluna13013" dataDxfId="3371" dataCellStyle="Normal 2 2 3 2"/>
    <tableColumn id="13014" name="Coluna13014" dataDxfId="3370" dataCellStyle="Normal 2 2 3 2"/>
    <tableColumn id="13015" name="Coluna13015" dataDxfId="3369" dataCellStyle="Normal 2 2 3 2"/>
    <tableColumn id="13016" name="Coluna13016" dataDxfId="3368" dataCellStyle="Normal 2 2 3 2"/>
    <tableColumn id="13017" name="Coluna13017" dataDxfId="3367" dataCellStyle="Normal 2 2 3 2"/>
    <tableColumn id="13018" name="Coluna13018" dataDxfId="3366" dataCellStyle="Normal 2 2 3 2"/>
    <tableColumn id="13019" name="Coluna13019" dataDxfId="3365" dataCellStyle="Normal 2 2 3 2"/>
    <tableColumn id="13020" name="Coluna13020" dataDxfId="3364" dataCellStyle="Normal 2 2 3 2"/>
    <tableColumn id="13021" name="Coluna13021" dataDxfId="3363" dataCellStyle="Normal 2 2 3 2"/>
    <tableColumn id="13022" name="Coluna13022" dataDxfId="3362" dataCellStyle="Normal 2 2 3 2"/>
    <tableColumn id="13023" name="Coluna13023" dataDxfId="3361" dataCellStyle="Normal 2 2 3 2"/>
    <tableColumn id="13024" name="Coluna13024" dataDxfId="3360" dataCellStyle="Normal 2 2 3 2"/>
    <tableColumn id="13025" name="Coluna13025" dataDxfId="3359" dataCellStyle="Normal 2 2 3 2"/>
    <tableColumn id="13026" name="Coluna13026" dataDxfId="3358" dataCellStyle="Normal 2 2 3 2"/>
    <tableColumn id="13027" name="Coluna13027" dataDxfId="3357" dataCellStyle="Normal 2 2 3 2"/>
    <tableColumn id="13028" name="Coluna13028" dataDxfId="3356" dataCellStyle="Normal 2 2 3 2"/>
    <tableColumn id="13029" name="Coluna13029" dataDxfId="3355" dataCellStyle="Normal 2 2 3 2"/>
    <tableColumn id="13030" name="Coluna13030" dataDxfId="3354" dataCellStyle="Normal 2 2 3 2"/>
    <tableColumn id="13031" name="Coluna13031" dataDxfId="3353" dataCellStyle="Normal 2 2 3 2"/>
    <tableColumn id="13032" name="Coluna13032" dataDxfId="3352" dataCellStyle="Normal 2 2 3 2"/>
    <tableColumn id="13033" name="Coluna13033" dataDxfId="3351" dataCellStyle="Normal 2 2 3 2"/>
    <tableColumn id="13034" name="Coluna13034" dataDxfId="3350" dataCellStyle="Normal 2 2 3 2"/>
    <tableColumn id="13035" name="Coluna13035" dataDxfId="3349" dataCellStyle="Normal 2 2 3 2"/>
    <tableColumn id="13036" name="Coluna13036" dataDxfId="3348" dataCellStyle="Normal 2 2 3 2"/>
    <tableColumn id="13037" name="Coluna13037" dataDxfId="3347" dataCellStyle="Normal 2 2 3 2"/>
    <tableColumn id="13038" name="Coluna13038" dataDxfId="3346" dataCellStyle="Normal 2 2 3 2"/>
    <tableColumn id="13039" name="Coluna13039" dataDxfId="3345" dataCellStyle="Normal 2 2 3 2"/>
    <tableColumn id="13040" name="Coluna13040" dataDxfId="3344" dataCellStyle="Normal 2 2 3 2"/>
    <tableColumn id="13041" name="Coluna13041" dataDxfId="3343" dataCellStyle="Normal 2 2 3 2"/>
    <tableColumn id="13042" name="Coluna13042" dataDxfId="3342" dataCellStyle="Normal 2 2 3 2"/>
    <tableColumn id="13043" name="Coluna13043" dataDxfId="3341" dataCellStyle="Normal 2 2 3 2"/>
    <tableColumn id="13044" name="Coluna13044" dataDxfId="3340" dataCellStyle="Normal 2 2 3 2"/>
    <tableColumn id="13045" name="Coluna13045" dataDxfId="3339" dataCellStyle="Normal 2 2 3 2"/>
    <tableColumn id="13046" name="Coluna13046" dataDxfId="3338" dataCellStyle="Normal 2 2 3 2"/>
    <tableColumn id="13047" name="Coluna13047" dataDxfId="3337" dataCellStyle="Normal 2 2 3 2"/>
    <tableColumn id="13048" name="Coluna13048" dataDxfId="3336" dataCellStyle="Normal 2 2 3 2"/>
    <tableColumn id="13049" name="Coluna13049" dataDxfId="3335" dataCellStyle="Normal 2 2 3 2"/>
    <tableColumn id="13050" name="Coluna13050" dataDxfId="3334" dataCellStyle="Normal 2 2 3 2"/>
    <tableColumn id="13051" name="Coluna13051" dataDxfId="3333" dataCellStyle="Normal 2 2 3 2"/>
    <tableColumn id="13052" name="Coluna13052" dataDxfId="3332" dataCellStyle="Normal 2 2 3 2"/>
    <tableColumn id="13053" name="Coluna13053" dataDxfId="3331" dataCellStyle="Normal 2 2 3 2"/>
    <tableColumn id="13054" name="Coluna13054" dataDxfId="3330" dataCellStyle="Normal 2 2 3 2"/>
    <tableColumn id="13055" name="Coluna13055" dataDxfId="3329" dataCellStyle="Normal 2 2 3 2"/>
    <tableColumn id="13056" name="Coluna13056" dataDxfId="3328" dataCellStyle="Normal 2 2 3 2"/>
    <tableColumn id="13057" name="Coluna13057" dataDxfId="3327" dataCellStyle="Normal 2 2 3 2"/>
    <tableColumn id="13058" name="Coluna13058" dataDxfId="3326" dataCellStyle="Normal 2 2 3 2"/>
    <tableColumn id="13059" name="Coluna13059" dataDxfId="3325" dataCellStyle="Normal 2 2 3 2"/>
    <tableColumn id="13060" name="Coluna13060" dataDxfId="3324" dataCellStyle="Normal 2 2 3 2"/>
    <tableColumn id="13061" name="Coluna13061" dataDxfId="3323" dataCellStyle="Normal 2 2 3 2"/>
    <tableColumn id="13062" name="Coluna13062" dataDxfId="3322" dataCellStyle="Normal 2 2 3 2"/>
    <tableColumn id="13063" name="Coluna13063" dataDxfId="3321" dataCellStyle="Normal 2 2 3 2"/>
    <tableColumn id="13064" name="Coluna13064" dataDxfId="3320" dataCellStyle="Normal 2 2 3 2"/>
    <tableColumn id="13065" name="Coluna13065" dataDxfId="3319" dataCellStyle="Normal 2 2 3 2"/>
    <tableColumn id="13066" name="Coluna13066" dataDxfId="3318" dataCellStyle="Normal 2 2 3 2"/>
    <tableColumn id="13067" name="Coluna13067" dataDxfId="3317" dataCellStyle="Normal 2 2 3 2"/>
    <tableColumn id="13068" name="Coluna13068" dataDxfId="3316" dataCellStyle="Normal 2 2 3 2"/>
    <tableColumn id="13069" name="Coluna13069" dataDxfId="3315" dataCellStyle="Normal 2 2 3 2"/>
    <tableColumn id="13070" name="Coluna13070" dataDxfId="3314" dataCellStyle="Normal 2 2 3 2"/>
    <tableColumn id="13071" name="Coluna13071" dataDxfId="3313" dataCellStyle="Normal 2 2 3 2"/>
    <tableColumn id="13072" name="Coluna13072" dataDxfId="3312" dataCellStyle="Normal 2 2 3 2"/>
    <tableColumn id="13073" name="Coluna13073" dataDxfId="3311" dataCellStyle="Normal 2 2 3 2"/>
    <tableColumn id="13074" name="Coluna13074" dataDxfId="3310" dataCellStyle="Normal 2 2 3 2"/>
    <tableColumn id="13075" name="Coluna13075" dataDxfId="3309" dataCellStyle="Normal 2 2 3 2"/>
    <tableColumn id="13076" name="Coluna13076" dataDxfId="3308" dataCellStyle="Normal 2 2 3 2"/>
    <tableColumn id="13077" name="Coluna13077" dataDxfId="3307" dataCellStyle="Normal 2 2 3 2"/>
    <tableColumn id="13078" name="Coluna13078" dataDxfId="3306" dataCellStyle="Normal 2 2 3 2"/>
    <tableColumn id="13079" name="Coluna13079" dataDxfId="3305" dataCellStyle="Normal 2 2 3 2"/>
    <tableColumn id="13080" name="Coluna13080" dataDxfId="3304" dataCellStyle="Normal 2 2 3 2"/>
    <tableColumn id="13081" name="Coluna13081" dataDxfId="3303" dataCellStyle="Normal 2 2 3 2"/>
    <tableColumn id="13082" name="Coluna13082" dataDxfId="3302" dataCellStyle="Normal 2 2 3 2"/>
    <tableColumn id="13083" name="Coluna13083" dataDxfId="3301" dataCellStyle="Normal 2 2 3 2"/>
    <tableColumn id="13084" name="Coluna13084" dataDxfId="3300" dataCellStyle="Normal 2 2 3 2"/>
    <tableColumn id="13085" name="Coluna13085" dataDxfId="3299" dataCellStyle="Normal 2 2 3 2"/>
    <tableColumn id="13086" name="Coluna13086" dataDxfId="3298" dataCellStyle="Normal 2 2 3 2"/>
    <tableColumn id="13087" name="Coluna13087" dataDxfId="3297" dataCellStyle="Normal 2 2 3 2"/>
    <tableColumn id="13088" name="Coluna13088" dataDxfId="3296" dataCellStyle="Normal 2 2 3 2"/>
    <tableColumn id="13089" name="Coluna13089" dataDxfId="3295" dataCellStyle="Normal 2 2 3 2"/>
    <tableColumn id="13090" name="Coluna13090" dataDxfId="3294" dataCellStyle="Normal 2 2 3 2"/>
    <tableColumn id="13091" name="Coluna13091" dataDxfId="3293" dataCellStyle="Normal 2 2 3 2"/>
    <tableColumn id="13092" name="Coluna13092" dataDxfId="3292" dataCellStyle="Normal 2 2 3 2"/>
    <tableColumn id="13093" name="Coluna13093" dataDxfId="3291" dataCellStyle="Normal 2 2 3 2"/>
    <tableColumn id="13094" name="Coluna13094" dataDxfId="3290" dataCellStyle="Normal 2 2 3 2"/>
    <tableColumn id="13095" name="Coluna13095" dataDxfId="3289" dataCellStyle="Normal 2 2 3 2"/>
    <tableColumn id="13096" name="Coluna13096" dataDxfId="3288" dataCellStyle="Normal 2 2 3 2"/>
    <tableColumn id="13097" name="Coluna13097" dataDxfId="3287" dataCellStyle="Normal 2 2 3 2"/>
    <tableColumn id="13098" name="Coluna13098" dataDxfId="3286" dataCellStyle="Normal 2 2 3 2"/>
    <tableColumn id="13099" name="Coluna13099" dataDxfId="3285" dataCellStyle="Normal 2 2 3 2"/>
    <tableColumn id="13100" name="Coluna13100" dataDxfId="3284" dataCellStyle="Normal 2 2 3 2"/>
    <tableColumn id="13101" name="Coluna13101" dataDxfId="3283" dataCellStyle="Normal 2 2 3 2"/>
    <tableColumn id="13102" name="Coluna13102" dataDxfId="3282" dataCellStyle="Normal 2 2 3 2"/>
    <tableColumn id="13103" name="Coluna13103" dataDxfId="3281" dataCellStyle="Normal 2 2 3 2"/>
    <tableColumn id="13104" name="Coluna13104" dataDxfId="3280" dataCellStyle="Normal 2 2 3 2"/>
    <tableColumn id="13105" name="Coluna13105" dataDxfId="3279" dataCellStyle="Normal 2 2 3 2"/>
    <tableColumn id="13106" name="Coluna13106" dataDxfId="3278" dataCellStyle="Normal 2 2 3 2"/>
    <tableColumn id="13107" name="Coluna13107" dataDxfId="3277" dataCellStyle="Normal 2 2 3 2"/>
    <tableColumn id="13108" name="Coluna13108" dataDxfId="3276" dataCellStyle="Normal 2 2 3 2"/>
    <tableColumn id="13109" name="Coluna13109" dataDxfId="3275" dataCellStyle="Normal 2 2 3 2"/>
    <tableColumn id="13110" name="Coluna13110" dataDxfId="3274" dataCellStyle="Normal 2 2 3 2"/>
    <tableColumn id="13111" name="Coluna13111" dataDxfId="3273" dataCellStyle="Normal 2 2 3 2"/>
    <tableColumn id="13112" name="Coluna13112" dataDxfId="3272" dataCellStyle="Normal 2 2 3 2"/>
    <tableColumn id="13113" name="Coluna13113" dataDxfId="3271" dataCellStyle="Normal 2 2 3 2"/>
    <tableColumn id="13114" name="Coluna13114" dataDxfId="3270" dataCellStyle="Normal 2 2 3 2"/>
    <tableColumn id="13115" name="Coluna13115" dataDxfId="3269" dataCellStyle="Normal 2 2 3 2"/>
    <tableColumn id="13116" name="Coluna13116" dataDxfId="3268" dataCellStyle="Normal 2 2 3 2"/>
    <tableColumn id="13117" name="Coluna13117" dataDxfId="3267" dataCellStyle="Normal 2 2 3 2"/>
    <tableColumn id="13118" name="Coluna13118" dataDxfId="3266" dataCellStyle="Normal 2 2 3 2"/>
    <tableColumn id="13119" name="Coluna13119" dataDxfId="3265" dataCellStyle="Normal 2 2 3 2"/>
    <tableColumn id="13120" name="Coluna13120" dataDxfId="3264" dataCellStyle="Normal 2 2 3 2"/>
    <tableColumn id="13121" name="Coluna13121" dataDxfId="3263" dataCellStyle="Normal 2 2 3 2"/>
    <tableColumn id="13122" name="Coluna13122" dataDxfId="3262" dataCellStyle="Normal 2 2 3 2"/>
    <tableColumn id="13123" name="Coluna13123" dataDxfId="3261" dataCellStyle="Normal 2 2 3 2"/>
    <tableColumn id="13124" name="Coluna13124" dataDxfId="3260" dataCellStyle="Normal 2 2 3 2"/>
    <tableColumn id="13125" name="Coluna13125" dataDxfId="3259" dataCellStyle="Normal 2 2 3 2"/>
    <tableColumn id="13126" name="Coluna13126" dataDxfId="3258" dataCellStyle="Normal 2 2 3 2"/>
    <tableColumn id="13127" name="Coluna13127" dataDxfId="3257" dataCellStyle="Normal 2 2 3 2"/>
    <tableColumn id="13128" name="Coluna13128" dataDxfId="3256" dataCellStyle="Normal 2 2 3 2"/>
    <tableColumn id="13129" name="Coluna13129" dataDxfId="3255" dataCellStyle="Normal 2 2 3 2"/>
    <tableColumn id="13130" name="Coluna13130" dataDxfId="3254" dataCellStyle="Normal 2 2 3 2"/>
    <tableColumn id="13131" name="Coluna13131" dataDxfId="3253" dataCellStyle="Normal 2 2 3 2"/>
    <tableColumn id="13132" name="Coluna13132" dataDxfId="3252" dataCellStyle="Normal 2 2 3 2"/>
    <tableColumn id="13133" name="Coluna13133" dataDxfId="3251" dataCellStyle="Normal 2 2 3 2"/>
    <tableColumn id="13134" name="Coluna13134" dataDxfId="3250" dataCellStyle="Normal 2 2 3 2"/>
    <tableColumn id="13135" name="Coluna13135" dataDxfId="3249" dataCellStyle="Normal 2 2 3 2"/>
    <tableColumn id="13136" name="Coluna13136" dataDxfId="3248" dataCellStyle="Normal 2 2 3 2"/>
    <tableColumn id="13137" name="Coluna13137" dataDxfId="3247" dataCellStyle="Normal 2 2 3 2"/>
    <tableColumn id="13138" name="Coluna13138" dataDxfId="3246" dataCellStyle="Normal 2 2 3 2"/>
    <tableColumn id="13139" name="Coluna13139" dataDxfId="3245" dataCellStyle="Normal 2 2 3 2"/>
    <tableColumn id="13140" name="Coluna13140" dataDxfId="3244" dataCellStyle="Normal 2 2 3 2"/>
    <tableColumn id="13141" name="Coluna13141" dataDxfId="3243" dataCellStyle="Normal 2 2 3 2"/>
    <tableColumn id="13142" name="Coluna13142" dataDxfId="3242" dataCellStyle="Normal 2 2 3 2"/>
    <tableColumn id="13143" name="Coluna13143" dataDxfId="3241" dataCellStyle="Normal 2 2 3 2"/>
    <tableColumn id="13144" name="Coluna13144" dataDxfId="3240" dataCellStyle="Normal 2 2 3 2"/>
    <tableColumn id="13145" name="Coluna13145" dataDxfId="3239" dataCellStyle="Normal 2 2 3 2"/>
    <tableColumn id="13146" name="Coluna13146" dataDxfId="3238" dataCellStyle="Normal 2 2 3 2"/>
    <tableColumn id="13147" name="Coluna13147" dataDxfId="3237" dataCellStyle="Normal 2 2 3 2"/>
    <tableColumn id="13148" name="Coluna13148" dataDxfId="3236" dataCellStyle="Normal 2 2 3 2"/>
    <tableColumn id="13149" name="Coluna13149" dataDxfId="3235" dataCellStyle="Normal 2 2 3 2"/>
    <tableColumn id="13150" name="Coluna13150" dataDxfId="3234" dataCellStyle="Normal 2 2 3 2"/>
    <tableColumn id="13151" name="Coluna13151" dataDxfId="3233" dataCellStyle="Normal 2 2 3 2"/>
    <tableColumn id="13152" name="Coluna13152" dataDxfId="3232" dataCellStyle="Normal 2 2 3 2"/>
    <tableColumn id="13153" name="Coluna13153" dataDxfId="3231" dataCellStyle="Normal 2 2 3 2"/>
    <tableColumn id="13154" name="Coluna13154" dataDxfId="3230" dataCellStyle="Normal 2 2 3 2"/>
    <tableColumn id="13155" name="Coluna13155" dataDxfId="3229" dataCellStyle="Normal 2 2 3 2"/>
    <tableColumn id="13156" name="Coluna13156" dataDxfId="3228" dataCellStyle="Normal 2 2 3 2"/>
    <tableColumn id="13157" name="Coluna13157" dataDxfId="3227" dataCellStyle="Normal 2 2 3 2"/>
    <tableColumn id="13158" name="Coluna13158" dataDxfId="3226" dataCellStyle="Normal 2 2 3 2"/>
    <tableColumn id="13159" name="Coluna13159" dataDxfId="3225" dataCellStyle="Normal 2 2 3 2"/>
    <tableColumn id="13160" name="Coluna13160" dataDxfId="3224" dataCellStyle="Normal 2 2 3 2"/>
    <tableColumn id="13161" name="Coluna13161" dataDxfId="3223" dataCellStyle="Normal 2 2 3 2"/>
    <tableColumn id="13162" name="Coluna13162" dataDxfId="3222" dataCellStyle="Normal 2 2 3 2"/>
    <tableColumn id="13163" name="Coluna13163" dataDxfId="3221" dataCellStyle="Normal 2 2 3 2"/>
    <tableColumn id="13164" name="Coluna13164" dataDxfId="3220" dataCellStyle="Normal 2 2 3 2"/>
    <tableColumn id="13165" name="Coluna13165" dataDxfId="3219" dataCellStyle="Normal 2 2 3 2"/>
    <tableColumn id="13166" name="Coluna13166" dataDxfId="3218" dataCellStyle="Normal 2 2 3 2"/>
    <tableColumn id="13167" name="Coluna13167" dataDxfId="3217" dataCellStyle="Normal 2 2 3 2"/>
    <tableColumn id="13168" name="Coluna13168" dataDxfId="3216" dataCellStyle="Normal 2 2 3 2"/>
    <tableColumn id="13169" name="Coluna13169" dataDxfId="3215" dataCellStyle="Normal 2 2 3 2"/>
    <tableColumn id="13170" name="Coluna13170" dataDxfId="3214" dataCellStyle="Normal 2 2 3 2"/>
    <tableColumn id="13171" name="Coluna13171" dataDxfId="3213" dataCellStyle="Normal 2 2 3 2"/>
    <tableColumn id="13172" name="Coluna13172" dataDxfId="3212" dataCellStyle="Normal 2 2 3 2"/>
    <tableColumn id="13173" name="Coluna13173" dataDxfId="3211" dataCellStyle="Normal 2 2 3 2"/>
    <tableColumn id="13174" name="Coluna13174" dataDxfId="3210" dataCellStyle="Normal 2 2 3 2"/>
    <tableColumn id="13175" name="Coluna13175" dataDxfId="3209" dataCellStyle="Normal 2 2 3 2"/>
    <tableColumn id="13176" name="Coluna13176" dataDxfId="3208" dataCellStyle="Normal 2 2 3 2"/>
    <tableColumn id="13177" name="Coluna13177" dataDxfId="3207" dataCellStyle="Normal 2 2 3 2"/>
    <tableColumn id="13178" name="Coluna13178" dataDxfId="3206" dataCellStyle="Normal 2 2 3 2"/>
    <tableColumn id="13179" name="Coluna13179" dataDxfId="3205" dataCellStyle="Normal 2 2 3 2"/>
    <tableColumn id="13180" name="Coluna13180" dataDxfId="3204" dataCellStyle="Normal 2 2 3 2"/>
    <tableColumn id="13181" name="Coluna13181" dataDxfId="3203" dataCellStyle="Normal 2 2 3 2"/>
    <tableColumn id="13182" name="Coluna13182" dataDxfId="3202" dataCellStyle="Normal 2 2 3 2"/>
    <tableColumn id="13183" name="Coluna13183" dataDxfId="3201" dataCellStyle="Normal 2 2 3 2"/>
    <tableColumn id="13184" name="Coluna13184" dataDxfId="3200" dataCellStyle="Normal 2 2 3 2"/>
    <tableColumn id="13185" name="Coluna13185" dataDxfId="3199" dataCellStyle="Normal 2 2 3 2"/>
    <tableColumn id="13186" name="Coluna13186" dataDxfId="3198" dataCellStyle="Normal 2 2 3 2"/>
    <tableColumn id="13187" name="Coluna13187" dataDxfId="3197" dataCellStyle="Normal 2 2 3 2"/>
    <tableColumn id="13188" name="Coluna13188" dataDxfId="3196" dataCellStyle="Normal 2 2 3 2"/>
    <tableColumn id="13189" name="Coluna13189" dataDxfId="3195" dataCellStyle="Normal 2 2 3 2"/>
    <tableColumn id="13190" name="Coluna13190" dataDxfId="3194" dataCellStyle="Normal 2 2 3 2"/>
    <tableColumn id="13191" name="Coluna13191" dataDxfId="3193" dataCellStyle="Normal 2 2 3 2"/>
    <tableColumn id="13192" name="Coluna13192" dataDxfId="3192" dataCellStyle="Normal 2 2 3 2"/>
    <tableColumn id="13193" name="Coluna13193" dataDxfId="3191" dataCellStyle="Normal 2 2 3 2"/>
    <tableColumn id="13194" name="Coluna13194" dataDxfId="3190" dataCellStyle="Normal 2 2 3 2"/>
    <tableColumn id="13195" name="Coluna13195" dataDxfId="3189" dataCellStyle="Normal 2 2 3 2"/>
    <tableColumn id="13196" name="Coluna13196" dataDxfId="3188" dataCellStyle="Normal 2 2 3 2"/>
    <tableColumn id="13197" name="Coluna13197" dataDxfId="3187" dataCellStyle="Normal 2 2 3 2"/>
    <tableColumn id="13198" name="Coluna13198" dataDxfId="3186" dataCellStyle="Normal 2 2 3 2"/>
    <tableColumn id="13199" name="Coluna13199" dataDxfId="3185" dataCellStyle="Normal 2 2 3 2"/>
    <tableColumn id="13200" name="Coluna13200" dataDxfId="3184" dataCellStyle="Normal 2 2 3 2"/>
    <tableColumn id="13201" name="Coluna13201" dataDxfId="3183" dataCellStyle="Normal 2 2 3 2"/>
    <tableColumn id="13202" name="Coluna13202" dataDxfId="3182" dataCellStyle="Normal 2 2 3 2"/>
    <tableColumn id="13203" name="Coluna13203" dataDxfId="3181" dataCellStyle="Normal 2 2 3 2"/>
    <tableColumn id="13204" name="Coluna13204" dataDxfId="3180" dataCellStyle="Normal 2 2 3 2"/>
    <tableColumn id="13205" name="Coluna13205" dataDxfId="3179" dataCellStyle="Normal 2 2 3 2"/>
    <tableColumn id="13206" name="Coluna13206" dataDxfId="3178" dataCellStyle="Normal 2 2 3 2"/>
    <tableColumn id="13207" name="Coluna13207" dataDxfId="3177" dataCellStyle="Normal 2 2 3 2"/>
    <tableColumn id="13208" name="Coluna13208" dataDxfId="3176" dataCellStyle="Normal 2 2 3 2"/>
    <tableColumn id="13209" name="Coluna13209" dataDxfId="3175" dataCellStyle="Normal 2 2 3 2"/>
    <tableColumn id="13210" name="Coluna13210" dataDxfId="3174" dataCellStyle="Normal 2 2 3 2"/>
    <tableColumn id="13211" name="Coluna13211" dataDxfId="3173" dataCellStyle="Normal 2 2 3 2"/>
    <tableColumn id="13212" name="Coluna13212" dataDxfId="3172" dataCellStyle="Normal 2 2 3 2"/>
    <tableColumn id="13213" name="Coluna13213" dataDxfId="3171" dataCellStyle="Normal 2 2 3 2"/>
    <tableColumn id="13214" name="Coluna13214" dataDxfId="3170" dataCellStyle="Normal 2 2 3 2"/>
    <tableColumn id="13215" name="Coluna13215" dataDxfId="3169" dataCellStyle="Normal 2 2 3 2"/>
    <tableColumn id="13216" name="Coluna13216" dataDxfId="3168" dataCellStyle="Normal 2 2 3 2"/>
    <tableColumn id="13217" name="Coluna13217" dataDxfId="3167" dataCellStyle="Normal 2 2 3 2"/>
    <tableColumn id="13218" name="Coluna13218" dataDxfId="3166" dataCellStyle="Normal 2 2 3 2"/>
    <tableColumn id="13219" name="Coluna13219" dataDxfId="3165" dataCellStyle="Normal 2 2 3 2"/>
    <tableColumn id="13220" name="Coluna13220" dataDxfId="3164" dataCellStyle="Normal 2 2 3 2"/>
    <tableColumn id="13221" name="Coluna13221" dataDxfId="3163" dataCellStyle="Normal 2 2 3 2"/>
    <tableColumn id="13222" name="Coluna13222" dataDxfId="3162" dataCellStyle="Normal 2 2 3 2"/>
    <tableColumn id="13223" name="Coluna13223" dataDxfId="3161" dataCellStyle="Normal 2 2 3 2"/>
    <tableColumn id="13224" name="Coluna13224" dataDxfId="3160" dataCellStyle="Normal 2 2 3 2"/>
    <tableColumn id="13225" name="Coluna13225" dataDxfId="3159" dataCellStyle="Normal 2 2 3 2"/>
    <tableColumn id="13226" name="Coluna13226" dataDxfId="3158" dataCellStyle="Normal 2 2 3 2"/>
    <tableColumn id="13227" name="Coluna13227" dataDxfId="3157" dataCellStyle="Normal 2 2 3 2"/>
    <tableColumn id="13228" name="Coluna13228" dataDxfId="3156" dataCellStyle="Normal 2 2 3 2"/>
    <tableColumn id="13229" name="Coluna13229" dataDxfId="3155" dataCellStyle="Normal 2 2 3 2"/>
    <tableColumn id="13230" name="Coluna13230" dataDxfId="3154" dataCellStyle="Normal 2 2 3 2"/>
    <tableColumn id="13231" name="Coluna13231" dataDxfId="3153" dataCellStyle="Normal 2 2 3 2"/>
    <tableColumn id="13232" name="Coluna13232" dataDxfId="3152" dataCellStyle="Normal 2 2 3 2"/>
    <tableColumn id="13233" name="Coluna13233" dataDxfId="3151" dataCellStyle="Normal 2 2 3 2"/>
    <tableColumn id="13234" name="Coluna13234" dataDxfId="3150" dataCellStyle="Normal 2 2 3 2"/>
    <tableColumn id="13235" name="Coluna13235" dataDxfId="3149" dataCellStyle="Normal 2 2 3 2"/>
    <tableColumn id="13236" name="Coluna13236" dataDxfId="3148" dataCellStyle="Normal 2 2 3 2"/>
    <tableColumn id="13237" name="Coluna13237" dataDxfId="3147" dataCellStyle="Normal 2 2 3 2"/>
    <tableColumn id="13238" name="Coluna13238" dataDxfId="3146" dataCellStyle="Normal 2 2 3 2"/>
    <tableColumn id="13239" name="Coluna13239" dataDxfId="3145" dataCellStyle="Normal 2 2 3 2"/>
    <tableColumn id="13240" name="Coluna13240" dataDxfId="3144" dataCellStyle="Normal 2 2 3 2"/>
    <tableColumn id="13241" name="Coluna13241" dataDxfId="3143" dataCellStyle="Normal 2 2 3 2"/>
    <tableColumn id="13242" name="Coluna13242" dataDxfId="3142" dataCellStyle="Normal 2 2 3 2"/>
    <tableColumn id="13243" name="Coluna13243" dataDxfId="3141" dataCellStyle="Normal 2 2 3 2"/>
    <tableColumn id="13244" name="Coluna13244" dataDxfId="3140" dataCellStyle="Normal 2 2 3 2"/>
    <tableColumn id="13245" name="Coluna13245" dataDxfId="3139" dataCellStyle="Normal 2 2 3 2"/>
    <tableColumn id="13246" name="Coluna13246" dataDxfId="3138" dataCellStyle="Normal 2 2 3 2"/>
    <tableColumn id="13247" name="Coluna13247" dataDxfId="3137" dataCellStyle="Normal 2 2 3 2"/>
    <tableColumn id="13248" name="Coluna13248" dataDxfId="3136" dataCellStyle="Normal 2 2 3 2"/>
    <tableColumn id="13249" name="Coluna13249" dataDxfId="3135" dataCellStyle="Normal 2 2 3 2"/>
    <tableColumn id="13250" name="Coluna13250" dataDxfId="3134" dataCellStyle="Normal 2 2 3 2"/>
    <tableColumn id="13251" name="Coluna13251" dataDxfId="3133" dataCellStyle="Normal 2 2 3 2"/>
    <tableColumn id="13252" name="Coluna13252" dataDxfId="3132" dataCellStyle="Normal 2 2 3 2"/>
    <tableColumn id="13253" name="Coluna13253" dataDxfId="3131" dataCellStyle="Normal 2 2 3 2"/>
    <tableColumn id="13254" name="Coluna13254" dataDxfId="3130" dataCellStyle="Normal 2 2 3 2"/>
    <tableColumn id="13255" name="Coluna13255" dataDxfId="3129" dataCellStyle="Normal 2 2 3 2"/>
    <tableColumn id="13256" name="Coluna13256" dataDxfId="3128" dataCellStyle="Normal 2 2 3 2"/>
    <tableColumn id="13257" name="Coluna13257" dataDxfId="3127" dataCellStyle="Normal 2 2 3 2"/>
    <tableColumn id="13258" name="Coluna13258" dataDxfId="3126" dataCellStyle="Normal 2 2 3 2"/>
    <tableColumn id="13259" name="Coluna13259" dataDxfId="3125" dataCellStyle="Normal 2 2 3 2"/>
    <tableColumn id="13260" name="Coluna13260" dataDxfId="3124" dataCellStyle="Normal 2 2 3 2"/>
    <tableColumn id="13261" name="Coluna13261" dataDxfId="3123" dataCellStyle="Normal 2 2 3 2"/>
    <tableColumn id="13262" name="Coluna13262" dataDxfId="3122" dataCellStyle="Normal 2 2 3 2"/>
    <tableColumn id="13263" name="Coluna13263" dataDxfId="3121" dataCellStyle="Normal 2 2 3 2"/>
    <tableColumn id="13264" name="Coluna13264" dataDxfId="3120" dataCellStyle="Normal 2 2 3 2"/>
    <tableColumn id="13265" name="Coluna13265" dataDxfId="3119" dataCellStyle="Normal 2 2 3 2"/>
    <tableColumn id="13266" name="Coluna13266" dataDxfId="3118" dataCellStyle="Normal 2 2 3 2"/>
    <tableColumn id="13267" name="Coluna13267" dataDxfId="3117" dataCellStyle="Normal 2 2 3 2"/>
    <tableColumn id="13268" name="Coluna13268" dataDxfId="3116" dataCellStyle="Normal 2 2 3 2"/>
    <tableColumn id="13269" name="Coluna13269" dataDxfId="3115" dataCellStyle="Normal 2 2 3 2"/>
    <tableColumn id="13270" name="Coluna13270" dataDxfId="3114" dataCellStyle="Normal 2 2 3 2"/>
    <tableColumn id="13271" name="Coluna13271" dataDxfId="3113" dataCellStyle="Normal 2 2 3 2"/>
    <tableColumn id="13272" name="Coluna13272" dataDxfId="3112" dataCellStyle="Normal 2 2 3 2"/>
    <tableColumn id="13273" name="Coluna13273" dataDxfId="3111" dataCellStyle="Normal 2 2 3 2"/>
    <tableColumn id="13274" name="Coluna13274" dataDxfId="3110" dataCellStyle="Normal 2 2 3 2"/>
    <tableColumn id="13275" name="Coluna13275" dataDxfId="3109" dataCellStyle="Normal 2 2 3 2"/>
    <tableColumn id="13276" name="Coluna13276" dataDxfId="3108" dataCellStyle="Normal 2 2 3 2"/>
    <tableColumn id="13277" name="Coluna13277" dataDxfId="3107" dataCellStyle="Normal 2 2 3 2"/>
    <tableColumn id="13278" name="Coluna13278" dataDxfId="3106" dataCellStyle="Normal 2 2 3 2"/>
    <tableColumn id="13279" name="Coluna13279" dataDxfId="3105" dataCellStyle="Normal 2 2 3 2"/>
    <tableColumn id="13280" name="Coluna13280" dataDxfId="3104" dataCellStyle="Normal 2 2 3 2"/>
    <tableColumn id="13281" name="Coluna13281" dataDxfId="3103" dataCellStyle="Normal 2 2 3 2"/>
    <tableColumn id="13282" name="Coluna13282" dataDxfId="3102" dataCellStyle="Normal 2 2 3 2"/>
    <tableColumn id="13283" name="Coluna13283" dataDxfId="3101" dataCellStyle="Normal 2 2 3 2"/>
    <tableColumn id="13284" name="Coluna13284" dataDxfId="3100" dataCellStyle="Normal 2 2 3 2"/>
    <tableColumn id="13285" name="Coluna13285" dataDxfId="3099" dataCellStyle="Normal 2 2 3 2"/>
    <tableColumn id="13286" name="Coluna13286" dataDxfId="3098" dataCellStyle="Normal 2 2 3 2"/>
    <tableColumn id="13287" name="Coluna13287" dataDxfId="3097" dataCellStyle="Normal 2 2 3 2"/>
    <tableColumn id="13288" name="Coluna13288" dataDxfId="3096" dataCellStyle="Normal 2 2 3 2"/>
    <tableColumn id="13289" name="Coluna13289" dataDxfId="3095" dataCellStyle="Normal 2 2 3 2"/>
    <tableColumn id="13290" name="Coluna13290" dataDxfId="3094" dataCellStyle="Normal 2 2 3 2"/>
    <tableColumn id="13291" name="Coluna13291" dataDxfId="3093" dataCellStyle="Normal 2 2 3 2"/>
    <tableColumn id="13292" name="Coluna13292" dataDxfId="3092" dataCellStyle="Normal 2 2 3 2"/>
    <tableColumn id="13293" name="Coluna13293" dataDxfId="3091" dataCellStyle="Normal 2 2 3 2"/>
    <tableColumn id="13294" name="Coluna13294" dataDxfId="3090" dataCellStyle="Normal 2 2 3 2"/>
    <tableColumn id="13295" name="Coluna13295" dataDxfId="3089" dataCellStyle="Normal 2 2 3 2"/>
    <tableColumn id="13296" name="Coluna13296" dataDxfId="3088" dataCellStyle="Normal 2 2 3 2"/>
    <tableColumn id="13297" name="Coluna13297" dataDxfId="3087" dataCellStyle="Normal 2 2 3 2"/>
    <tableColumn id="13298" name="Coluna13298" dataDxfId="3086" dataCellStyle="Normal 2 2 3 2"/>
    <tableColumn id="13299" name="Coluna13299" dataDxfId="3085" dataCellStyle="Normal 2 2 3 2"/>
    <tableColumn id="13300" name="Coluna13300" dataDxfId="3084" dataCellStyle="Normal 2 2 3 2"/>
    <tableColumn id="13301" name="Coluna13301" dataDxfId="3083" dataCellStyle="Normal 2 2 3 2"/>
    <tableColumn id="13302" name="Coluna13302" dataDxfId="3082" dataCellStyle="Normal 2 2 3 2"/>
    <tableColumn id="13303" name="Coluna13303" dataDxfId="3081" dataCellStyle="Normal 2 2 3 2"/>
    <tableColumn id="13304" name="Coluna13304" dataDxfId="3080" dataCellStyle="Normal 2 2 3 2"/>
    <tableColumn id="13305" name="Coluna13305" dataDxfId="3079" dataCellStyle="Normal 2 2 3 2"/>
    <tableColumn id="13306" name="Coluna13306" dataDxfId="3078" dataCellStyle="Normal 2 2 3 2"/>
    <tableColumn id="13307" name="Coluna13307" dataDxfId="3077" dataCellStyle="Normal 2 2 3 2"/>
    <tableColumn id="13308" name="Coluna13308" dataDxfId="3076" dataCellStyle="Normal 2 2 3 2"/>
    <tableColumn id="13309" name="Coluna13309" dataDxfId="3075" dataCellStyle="Normal 2 2 3 2"/>
    <tableColumn id="13310" name="Coluna13310" dataDxfId="3074" dataCellStyle="Normal 2 2 3 2"/>
    <tableColumn id="13311" name="Coluna13311" dataDxfId="3073" dataCellStyle="Normal 2 2 3 2"/>
    <tableColumn id="13312" name="Coluna13312" dataDxfId="3072" dataCellStyle="Normal 2 2 3 2"/>
    <tableColumn id="13313" name="Coluna13313" dataDxfId="3071" dataCellStyle="Normal 2 2 3 2"/>
    <tableColumn id="13314" name="Coluna13314" dataDxfId="3070" dataCellStyle="Normal 2 2 3 2"/>
    <tableColumn id="13315" name="Coluna13315" dataDxfId="3069" dataCellStyle="Normal 2 2 3 2"/>
    <tableColumn id="13316" name="Coluna13316" dataDxfId="3068" dataCellStyle="Normal 2 2 3 2"/>
    <tableColumn id="13317" name="Coluna13317" dataDxfId="3067" dataCellStyle="Normal 2 2 3 2"/>
    <tableColumn id="13318" name="Coluna13318" dataDxfId="3066" dataCellStyle="Normal 2 2 3 2"/>
    <tableColumn id="13319" name="Coluna13319" dataDxfId="3065" dataCellStyle="Normal 2 2 3 2"/>
    <tableColumn id="13320" name="Coluna13320" dataDxfId="3064" dataCellStyle="Normal 2 2 3 2"/>
    <tableColumn id="13321" name="Coluna13321" dataDxfId="3063" dataCellStyle="Normal 2 2 3 2"/>
    <tableColumn id="13322" name="Coluna13322" dataDxfId="3062" dataCellStyle="Normal 2 2 3 2"/>
    <tableColumn id="13323" name="Coluna13323" dataDxfId="3061" dataCellStyle="Normal 2 2 3 2"/>
    <tableColumn id="13324" name="Coluna13324" dataDxfId="3060" dataCellStyle="Normal 2 2 3 2"/>
    <tableColumn id="13325" name="Coluna13325" dataDxfId="3059" dataCellStyle="Normal 2 2 3 2"/>
    <tableColumn id="13326" name="Coluna13326" dataDxfId="3058" dataCellStyle="Normal 2 2 3 2"/>
    <tableColumn id="13327" name="Coluna13327" dataDxfId="3057" dataCellStyle="Normal 2 2 3 2"/>
    <tableColumn id="13328" name="Coluna13328" dataDxfId="3056" dataCellStyle="Normal 2 2 3 2"/>
    <tableColumn id="13329" name="Coluna13329" dataDxfId="3055" dataCellStyle="Normal 2 2 3 2"/>
    <tableColumn id="13330" name="Coluna13330" dataDxfId="3054" dataCellStyle="Normal 2 2 3 2"/>
    <tableColumn id="13331" name="Coluna13331" dataDxfId="3053" dataCellStyle="Normal 2 2 3 2"/>
    <tableColumn id="13332" name="Coluna13332" dataDxfId="3052" dataCellStyle="Normal 2 2 3 2"/>
    <tableColumn id="13333" name="Coluna13333" dataDxfId="3051" dataCellStyle="Normal 2 2 3 2"/>
    <tableColumn id="13334" name="Coluna13334" dataDxfId="3050" dataCellStyle="Normal 2 2 3 2"/>
    <tableColumn id="13335" name="Coluna13335" dataDxfId="3049" dataCellStyle="Normal 2 2 3 2"/>
    <tableColumn id="13336" name="Coluna13336" dataDxfId="3048" dataCellStyle="Normal 2 2 3 2"/>
    <tableColumn id="13337" name="Coluna13337" dataDxfId="3047" dataCellStyle="Normal 2 2 3 2"/>
    <tableColumn id="13338" name="Coluna13338" dataDxfId="3046" dataCellStyle="Normal 2 2 3 2"/>
    <tableColumn id="13339" name="Coluna13339" dataDxfId="3045" dataCellStyle="Normal 2 2 3 2"/>
    <tableColumn id="13340" name="Coluna13340" dataDxfId="3044" dataCellStyle="Normal 2 2 3 2"/>
    <tableColumn id="13341" name="Coluna13341" dataDxfId="3043" dataCellStyle="Normal 2 2 3 2"/>
    <tableColumn id="13342" name="Coluna13342" dataDxfId="3042" dataCellStyle="Normal 2 2 3 2"/>
    <tableColumn id="13343" name="Coluna13343" dataDxfId="3041" dataCellStyle="Normal 2 2 3 2"/>
    <tableColumn id="13344" name="Coluna13344" dataDxfId="3040" dataCellStyle="Normal 2 2 3 2"/>
    <tableColumn id="13345" name="Coluna13345" dataDxfId="3039" dataCellStyle="Normal 2 2 3 2"/>
    <tableColumn id="13346" name="Coluna13346" dataDxfId="3038" dataCellStyle="Normal 2 2 3 2"/>
    <tableColumn id="13347" name="Coluna13347" dataDxfId="3037" dataCellStyle="Normal 2 2 3 2"/>
    <tableColumn id="13348" name="Coluna13348" dataDxfId="3036" dataCellStyle="Normal 2 2 3 2"/>
    <tableColumn id="13349" name="Coluna13349" dataDxfId="3035" dataCellStyle="Normal 2 2 3 2"/>
    <tableColumn id="13350" name="Coluna13350" dataDxfId="3034" dataCellStyle="Normal 2 2 3 2"/>
    <tableColumn id="13351" name="Coluna13351" dataDxfId="3033" dataCellStyle="Normal 2 2 3 2"/>
    <tableColumn id="13352" name="Coluna13352" dataDxfId="3032" dataCellStyle="Normal 2 2 3 2"/>
    <tableColumn id="13353" name="Coluna13353" dataDxfId="3031" dataCellStyle="Normal 2 2 3 2"/>
    <tableColumn id="13354" name="Coluna13354" dataDxfId="3030" dataCellStyle="Normal 2 2 3 2"/>
    <tableColumn id="13355" name="Coluna13355" dataDxfId="3029" dataCellStyle="Normal 2 2 3 2"/>
    <tableColumn id="13356" name="Coluna13356" dataDxfId="3028" dataCellStyle="Normal 2 2 3 2"/>
    <tableColumn id="13357" name="Coluna13357" dataDxfId="3027" dataCellStyle="Normal 2 2 3 2"/>
    <tableColumn id="13358" name="Coluna13358" dataDxfId="3026" dataCellStyle="Normal 2 2 3 2"/>
    <tableColumn id="13359" name="Coluna13359" dataDxfId="3025" dataCellStyle="Normal 2 2 3 2"/>
    <tableColumn id="13360" name="Coluna13360" dataDxfId="3024" dataCellStyle="Normal 2 2 3 2"/>
    <tableColumn id="13361" name="Coluna13361" dataDxfId="3023" dataCellStyle="Normal 2 2 3 2"/>
    <tableColumn id="13362" name="Coluna13362" dataDxfId="3022" dataCellStyle="Normal 2 2 3 2"/>
    <tableColumn id="13363" name="Coluna13363" dataDxfId="3021" dataCellStyle="Normal 2 2 3 2"/>
    <tableColumn id="13364" name="Coluna13364" dataDxfId="3020" dataCellStyle="Normal 2 2 3 2"/>
    <tableColumn id="13365" name="Coluna13365" dataDxfId="3019" dataCellStyle="Normal 2 2 3 2"/>
    <tableColumn id="13366" name="Coluna13366" dataDxfId="3018" dataCellStyle="Normal 2 2 3 2"/>
    <tableColumn id="13367" name="Coluna13367" dataDxfId="3017" dataCellStyle="Normal 2 2 3 2"/>
    <tableColumn id="13368" name="Coluna13368" dataDxfId="3016" dataCellStyle="Normal 2 2 3 2"/>
    <tableColumn id="13369" name="Coluna13369" dataDxfId="3015" dataCellStyle="Normal 2 2 3 2"/>
    <tableColumn id="13370" name="Coluna13370" dataDxfId="3014" dataCellStyle="Normal 2 2 3 2"/>
    <tableColumn id="13371" name="Coluna13371" dataDxfId="3013" dataCellStyle="Normal 2 2 3 2"/>
    <tableColumn id="13372" name="Coluna13372" dataDxfId="3012" dataCellStyle="Normal 2 2 3 2"/>
    <tableColumn id="13373" name="Coluna13373" dataDxfId="3011" dataCellStyle="Normal 2 2 3 2"/>
    <tableColumn id="13374" name="Coluna13374" dataDxfId="3010" dataCellStyle="Normal 2 2 3 2"/>
    <tableColumn id="13375" name="Coluna13375" dataDxfId="3009" dataCellStyle="Normal 2 2 3 2"/>
    <tableColumn id="13376" name="Coluna13376" dataDxfId="3008" dataCellStyle="Normal 2 2 3 2"/>
    <tableColumn id="13377" name="Coluna13377" dataDxfId="3007" dataCellStyle="Normal 2 2 3 2"/>
    <tableColumn id="13378" name="Coluna13378" dataDxfId="3006" dataCellStyle="Normal 2 2 3 2"/>
    <tableColumn id="13379" name="Coluna13379" dataDxfId="3005" dataCellStyle="Normal 2 2 3 2"/>
    <tableColumn id="13380" name="Coluna13380" dataDxfId="3004" dataCellStyle="Normal 2 2 3 2"/>
    <tableColumn id="13381" name="Coluna13381" dataDxfId="3003" dataCellStyle="Normal 2 2 3 2"/>
    <tableColumn id="13382" name="Coluna13382" dataDxfId="3002" dataCellStyle="Normal 2 2 3 2"/>
    <tableColumn id="13383" name="Coluna13383" dataDxfId="3001" dataCellStyle="Normal 2 2 3 2"/>
    <tableColumn id="13384" name="Coluna13384" dataDxfId="3000" dataCellStyle="Normal 2 2 3 2"/>
    <tableColumn id="13385" name="Coluna13385" dataDxfId="2999" dataCellStyle="Normal 2 2 3 2"/>
    <tableColumn id="13386" name="Coluna13386" dataDxfId="2998" dataCellStyle="Normal 2 2 3 2"/>
    <tableColumn id="13387" name="Coluna13387" dataDxfId="2997" dataCellStyle="Normal 2 2 3 2"/>
    <tableColumn id="13388" name="Coluna13388" dataDxfId="2996" dataCellStyle="Normal 2 2 3 2"/>
    <tableColumn id="13389" name="Coluna13389" dataDxfId="2995" dataCellStyle="Normal 2 2 3 2"/>
    <tableColumn id="13390" name="Coluna13390" dataDxfId="2994" dataCellStyle="Normal 2 2 3 2"/>
    <tableColumn id="13391" name="Coluna13391" dataDxfId="2993" dataCellStyle="Normal 2 2 3 2"/>
    <tableColumn id="13392" name="Coluna13392" dataDxfId="2992" dataCellStyle="Normal 2 2 3 2"/>
    <tableColumn id="13393" name="Coluna13393" dataDxfId="2991" dataCellStyle="Normal 2 2 3 2"/>
    <tableColumn id="13394" name="Coluna13394" dataDxfId="2990" dataCellStyle="Normal 2 2 3 2"/>
    <tableColumn id="13395" name="Coluna13395" dataDxfId="2989" dataCellStyle="Normal 2 2 3 2"/>
    <tableColumn id="13396" name="Coluna13396" dataDxfId="2988" dataCellStyle="Normal 2 2 3 2"/>
    <tableColumn id="13397" name="Coluna13397" dataDxfId="2987" dataCellStyle="Normal 2 2 3 2"/>
    <tableColumn id="13398" name="Coluna13398" dataDxfId="2986" dataCellStyle="Normal 2 2 3 2"/>
    <tableColumn id="13399" name="Coluna13399" dataDxfId="2985" dataCellStyle="Normal 2 2 3 2"/>
    <tableColumn id="13400" name="Coluna13400" dataDxfId="2984" dataCellStyle="Normal 2 2 3 2"/>
    <tableColumn id="13401" name="Coluna13401" dataDxfId="2983" dataCellStyle="Normal 2 2 3 2"/>
    <tableColumn id="13402" name="Coluna13402" dataDxfId="2982" dataCellStyle="Normal 2 2 3 2"/>
    <tableColumn id="13403" name="Coluna13403" dataDxfId="2981" dataCellStyle="Normal 2 2 3 2"/>
    <tableColumn id="13404" name="Coluna13404" dataDxfId="2980" dataCellStyle="Normal 2 2 3 2"/>
    <tableColumn id="13405" name="Coluna13405" dataDxfId="2979" dataCellStyle="Normal 2 2 3 2"/>
    <tableColumn id="13406" name="Coluna13406" dataDxfId="2978" dataCellStyle="Normal 2 2 3 2"/>
    <tableColumn id="13407" name="Coluna13407" dataDxfId="2977" dataCellStyle="Normal 2 2 3 2"/>
    <tableColumn id="13408" name="Coluna13408" dataDxfId="2976" dataCellStyle="Normal 2 2 3 2"/>
    <tableColumn id="13409" name="Coluna13409" dataDxfId="2975" dataCellStyle="Normal 2 2 3 2"/>
    <tableColumn id="13410" name="Coluna13410" dataDxfId="2974" dataCellStyle="Normal 2 2 3 2"/>
    <tableColumn id="13411" name="Coluna13411" dataDxfId="2973" dataCellStyle="Normal 2 2 3 2"/>
    <tableColumn id="13412" name="Coluna13412" dataDxfId="2972" dataCellStyle="Normal 2 2 3 2"/>
    <tableColumn id="13413" name="Coluna13413" dataDxfId="2971" dataCellStyle="Normal 2 2 3 2"/>
    <tableColumn id="13414" name="Coluna13414" dataDxfId="2970" dataCellStyle="Normal 2 2 3 2"/>
    <tableColumn id="13415" name="Coluna13415" dataDxfId="2969" dataCellStyle="Normal 2 2 3 2"/>
    <tableColumn id="13416" name="Coluna13416" dataDxfId="2968" dataCellStyle="Normal 2 2 3 2"/>
    <tableColumn id="13417" name="Coluna13417" dataDxfId="2967" dataCellStyle="Normal 2 2 3 2"/>
    <tableColumn id="13418" name="Coluna13418" dataDxfId="2966" dataCellStyle="Normal 2 2 3 2"/>
    <tableColumn id="13419" name="Coluna13419" dataDxfId="2965" dataCellStyle="Normal 2 2 3 2"/>
    <tableColumn id="13420" name="Coluna13420" dataDxfId="2964" dataCellStyle="Normal 2 2 3 2"/>
    <tableColumn id="13421" name="Coluna13421" dataDxfId="2963" dataCellStyle="Normal 2 2 3 2"/>
    <tableColumn id="13422" name="Coluna13422" dataDxfId="2962" dataCellStyle="Normal 2 2 3 2"/>
    <tableColumn id="13423" name="Coluna13423" dataDxfId="2961" dataCellStyle="Normal 2 2 3 2"/>
    <tableColumn id="13424" name="Coluna13424" dataDxfId="2960" dataCellStyle="Normal 2 2 3 2"/>
    <tableColumn id="13425" name="Coluna13425" dataDxfId="2959" dataCellStyle="Normal 2 2 3 2"/>
    <tableColumn id="13426" name="Coluna13426" dataDxfId="2958" dataCellStyle="Normal 2 2 3 2"/>
    <tableColumn id="13427" name="Coluna13427" dataDxfId="2957" dataCellStyle="Normal 2 2 3 2"/>
    <tableColumn id="13428" name="Coluna13428" dataDxfId="2956" dataCellStyle="Normal 2 2 3 2"/>
    <tableColumn id="13429" name="Coluna13429" dataDxfId="2955" dataCellStyle="Normal 2 2 3 2"/>
    <tableColumn id="13430" name="Coluna13430" dataDxfId="2954" dataCellStyle="Normal 2 2 3 2"/>
    <tableColumn id="13431" name="Coluna13431" dataDxfId="2953" dataCellStyle="Normal 2 2 3 2"/>
    <tableColumn id="13432" name="Coluna13432" dataDxfId="2952" dataCellStyle="Normal 2 2 3 2"/>
    <tableColumn id="13433" name="Coluna13433" dataDxfId="2951" dataCellStyle="Normal 2 2 3 2"/>
    <tableColumn id="13434" name="Coluna13434" dataDxfId="2950" dataCellStyle="Normal 2 2 3 2"/>
    <tableColumn id="13435" name="Coluna13435" dataDxfId="2949" dataCellStyle="Normal 2 2 3 2"/>
    <tableColumn id="13436" name="Coluna13436" dataDxfId="2948" dataCellStyle="Normal 2 2 3 2"/>
    <tableColumn id="13437" name="Coluna13437" dataDxfId="2947" dataCellStyle="Normal 2 2 3 2"/>
    <tableColumn id="13438" name="Coluna13438" dataDxfId="2946" dataCellStyle="Normal 2 2 3 2"/>
    <tableColumn id="13439" name="Coluna13439" dataDxfId="2945" dataCellStyle="Normal 2 2 3 2"/>
    <tableColumn id="13440" name="Coluna13440" dataDxfId="2944" dataCellStyle="Normal 2 2 3 2"/>
    <tableColumn id="13441" name="Coluna13441" dataDxfId="2943" dataCellStyle="Normal 2 2 3 2"/>
    <tableColumn id="13442" name="Coluna13442" dataDxfId="2942" dataCellStyle="Normal 2 2 3 2"/>
    <tableColumn id="13443" name="Coluna13443" dataDxfId="2941" dataCellStyle="Normal 2 2 3 2"/>
    <tableColumn id="13444" name="Coluna13444" dataDxfId="2940" dataCellStyle="Normal 2 2 3 2"/>
    <tableColumn id="13445" name="Coluna13445" dataDxfId="2939" dataCellStyle="Normal 2 2 3 2"/>
    <tableColumn id="13446" name="Coluna13446" dataDxfId="2938" dataCellStyle="Normal 2 2 3 2"/>
    <tableColumn id="13447" name="Coluna13447" dataDxfId="2937" dataCellStyle="Normal 2 2 3 2"/>
    <tableColumn id="13448" name="Coluna13448" dataDxfId="2936" dataCellStyle="Normal 2 2 3 2"/>
    <tableColumn id="13449" name="Coluna13449" dataDxfId="2935" dataCellStyle="Normal 2 2 3 2"/>
    <tableColumn id="13450" name="Coluna13450" dataDxfId="2934" dataCellStyle="Normal 2 2 3 2"/>
    <tableColumn id="13451" name="Coluna13451" dataDxfId="2933" dataCellStyle="Normal 2 2 3 2"/>
    <tableColumn id="13452" name="Coluna13452" dataDxfId="2932" dataCellStyle="Normal 2 2 3 2"/>
    <tableColumn id="13453" name="Coluna13453" dataDxfId="2931" dataCellStyle="Normal 2 2 3 2"/>
    <tableColumn id="13454" name="Coluna13454" dataDxfId="2930" dataCellStyle="Normal 2 2 3 2"/>
    <tableColumn id="13455" name="Coluna13455" dataDxfId="2929" dataCellStyle="Normal 2 2 3 2"/>
    <tableColumn id="13456" name="Coluna13456" dataDxfId="2928" dataCellStyle="Normal 2 2 3 2"/>
    <tableColumn id="13457" name="Coluna13457" dataDxfId="2927" dataCellStyle="Normal 2 2 3 2"/>
    <tableColumn id="13458" name="Coluna13458" dataDxfId="2926" dataCellStyle="Normal 2 2 3 2"/>
    <tableColumn id="13459" name="Coluna13459" dataDxfId="2925" dataCellStyle="Normal 2 2 3 2"/>
    <tableColumn id="13460" name="Coluna13460" dataDxfId="2924" dataCellStyle="Normal 2 2 3 2"/>
    <tableColumn id="13461" name="Coluna13461" dataDxfId="2923" dataCellStyle="Normal 2 2 3 2"/>
    <tableColumn id="13462" name="Coluna13462" dataDxfId="2922" dataCellStyle="Normal 2 2 3 2"/>
    <tableColumn id="13463" name="Coluna13463" dataDxfId="2921" dataCellStyle="Normal 2 2 3 2"/>
    <tableColumn id="13464" name="Coluna13464" dataDxfId="2920" dataCellStyle="Normal 2 2 3 2"/>
    <tableColumn id="13465" name="Coluna13465" dataDxfId="2919" dataCellStyle="Normal 2 2 3 2"/>
    <tableColumn id="13466" name="Coluna13466" dataDxfId="2918" dataCellStyle="Normal 2 2 3 2"/>
    <tableColumn id="13467" name="Coluna13467" dataDxfId="2917" dataCellStyle="Normal 2 2 3 2"/>
    <tableColumn id="13468" name="Coluna13468" dataDxfId="2916" dataCellStyle="Normal 2 2 3 2"/>
    <tableColumn id="13469" name="Coluna13469" dataDxfId="2915" dataCellStyle="Normal 2 2 3 2"/>
    <tableColumn id="13470" name="Coluna13470" dataDxfId="2914" dataCellStyle="Normal 2 2 3 2"/>
    <tableColumn id="13471" name="Coluna13471" dataDxfId="2913" dataCellStyle="Normal 2 2 3 2"/>
    <tableColumn id="13472" name="Coluna13472" dataDxfId="2912" dataCellStyle="Normal 2 2 3 2"/>
    <tableColumn id="13473" name="Coluna13473" dataDxfId="2911" dataCellStyle="Normal 2 2 3 2"/>
    <tableColumn id="13474" name="Coluna13474" dataDxfId="2910" dataCellStyle="Normal 2 2 3 2"/>
    <tableColumn id="13475" name="Coluna13475" dataDxfId="2909" dataCellStyle="Normal 2 2 3 2"/>
    <tableColumn id="13476" name="Coluna13476" dataDxfId="2908" dataCellStyle="Normal 2 2 3 2"/>
    <tableColumn id="13477" name="Coluna13477" dataDxfId="2907" dataCellStyle="Normal 2 2 3 2"/>
    <tableColumn id="13478" name="Coluna13478" dataDxfId="2906" dataCellStyle="Normal 2 2 3 2"/>
    <tableColumn id="13479" name="Coluna13479" dataDxfId="2905" dataCellStyle="Normal 2 2 3 2"/>
    <tableColumn id="13480" name="Coluna13480" dataDxfId="2904" dataCellStyle="Normal 2 2 3 2"/>
    <tableColumn id="13481" name="Coluna13481" dataDxfId="2903" dataCellStyle="Normal 2 2 3 2"/>
    <tableColumn id="13482" name="Coluna13482" dataDxfId="2902" dataCellStyle="Normal 2 2 3 2"/>
    <tableColumn id="13483" name="Coluna13483" dataDxfId="2901" dataCellStyle="Normal 2 2 3 2"/>
    <tableColumn id="13484" name="Coluna13484" dataDxfId="2900" dataCellStyle="Normal 2 2 3 2"/>
    <tableColumn id="13485" name="Coluna13485" dataDxfId="2899" dataCellStyle="Normal 2 2 3 2"/>
    <tableColumn id="13486" name="Coluna13486" dataDxfId="2898" dataCellStyle="Normal 2 2 3 2"/>
    <tableColumn id="13487" name="Coluna13487" dataDxfId="2897" dataCellStyle="Normal 2 2 3 2"/>
    <tableColumn id="13488" name="Coluna13488" dataDxfId="2896" dataCellStyle="Normal 2 2 3 2"/>
    <tableColumn id="13489" name="Coluna13489" dataDxfId="2895" dataCellStyle="Normal 2 2 3 2"/>
    <tableColumn id="13490" name="Coluna13490" dataDxfId="2894" dataCellStyle="Normal 2 2 3 2"/>
    <tableColumn id="13491" name="Coluna13491" dataDxfId="2893" dataCellStyle="Normal 2 2 3 2"/>
    <tableColumn id="13492" name="Coluna13492" dataDxfId="2892" dataCellStyle="Normal 2 2 3 2"/>
    <tableColumn id="13493" name="Coluna13493" dataDxfId="2891" dataCellStyle="Normal 2 2 3 2"/>
    <tableColumn id="13494" name="Coluna13494" dataDxfId="2890" dataCellStyle="Normal 2 2 3 2"/>
    <tableColumn id="13495" name="Coluna13495" dataDxfId="2889" dataCellStyle="Normal 2 2 3 2"/>
    <tableColumn id="13496" name="Coluna13496" dataDxfId="2888" dataCellStyle="Normal 2 2 3 2"/>
    <tableColumn id="13497" name="Coluna13497" dataDxfId="2887" dataCellStyle="Normal 2 2 3 2"/>
    <tableColumn id="13498" name="Coluna13498" dataDxfId="2886" dataCellStyle="Normal 2 2 3 2"/>
    <tableColumn id="13499" name="Coluna13499" dataDxfId="2885" dataCellStyle="Normal 2 2 3 2"/>
    <tableColumn id="13500" name="Coluna13500" dataDxfId="2884" dataCellStyle="Normal 2 2 3 2"/>
    <tableColumn id="13501" name="Coluna13501" dataDxfId="2883" dataCellStyle="Normal 2 2 3 2"/>
    <tableColumn id="13502" name="Coluna13502" dataDxfId="2882" dataCellStyle="Normal 2 2 3 2"/>
    <tableColumn id="13503" name="Coluna13503" dataDxfId="2881" dataCellStyle="Normal 2 2 3 2"/>
    <tableColumn id="13504" name="Coluna13504" dataDxfId="2880" dataCellStyle="Normal 2 2 3 2"/>
    <tableColumn id="13505" name="Coluna13505" dataDxfId="2879" dataCellStyle="Normal 2 2 3 2"/>
    <tableColumn id="13506" name="Coluna13506" dataDxfId="2878" dataCellStyle="Normal 2 2 3 2"/>
    <tableColumn id="13507" name="Coluna13507" dataDxfId="2877" dataCellStyle="Normal 2 2 3 2"/>
    <tableColumn id="13508" name="Coluna13508" dataDxfId="2876" dataCellStyle="Normal 2 2 3 2"/>
    <tableColumn id="13509" name="Coluna13509" dataDxfId="2875" dataCellStyle="Normal 2 2 3 2"/>
    <tableColumn id="13510" name="Coluna13510" dataDxfId="2874" dataCellStyle="Normal 2 2 3 2"/>
    <tableColumn id="13511" name="Coluna13511" dataDxfId="2873" dataCellStyle="Normal 2 2 3 2"/>
    <tableColumn id="13512" name="Coluna13512" dataDxfId="2872" dataCellStyle="Normal 2 2 3 2"/>
    <tableColumn id="13513" name="Coluna13513" dataDxfId="2871" dataCellStyle="Normal 2 2 3 2"/>
    <tableColumn id="13514" name="Coluna13514" dataDxfId="2870" dataCellStyle="Normal 2 2 3 2"/>
    <tableColumn id="13515" name="Coluna13515" dataDxfId="2869" dataCellStyle="Normal 2 2 3 2"/>
    <tableColumn id="13516" name="Coluna13516" dataDxfId="2868" dataCellStyle="Normal 2 2 3 2"/>
    <tableColumn id="13517" name="Coluna13517" dataDxfId="2867" dataCellStyle="Normal 2 2 3 2"/>
    <tableColumn id="13518" name="Coluna13518" dataDxfId="2866" dataCellStyle="Normal 2 2 3 2"/>
    <tableColumn id="13519" name="Coluna13519" dataDxfId="2865" dataCellStyle="Normal 2 2 3 2"/>
    <tableColumn id="13520" name="Coluna13520" dataDxfId="2864" dataCellStyle="Normal 2 2 3 2"/>
    <tableColumn id="13521" name="Coluna13521" dataDxfId="2863" dataCellStyle="Normal 2 2 3 2"/>
    <tableColumn id="13522" name="Coluna13522" dataDxfId="2862" dataCellStyle="Normal 2 2 3 2"/>
    <tableColumn id="13523" name="Coluna13523" dataDxfId="2861" dataCellStyle="Normal 2 2 3 2"/>
    <tableColumn id="13524" name="Coluna13524" dataDxfId="2860" dataCellStyle="Normal 2 2 3 2"/>
    <tableColumn id="13525" name="Coluna13525" dataDxfId="2859" dataCellStyle="Normal 2 2 3 2"/>
    <tableColumn id="13526" name="Coluna13526" dataDxfId="2858" dataCellStyle="Normal 2 2 3 2"/>
    <tableColumn id="13527" name="Coluna13527" dataDxfId="2857" dataCellStyle="Normal 2 2 3 2"/>
    <tableColumn id="13528" name="Coluna13528" dataDxfId="2856" dataCellStyle="Normal 2 2 3 2"/>
    <tableColumn id="13529" name="Coluna13529" dataDxfId="2855" dataCellStyle="Normal 2 2 3 2"/>
    <tableColumn id="13530" name="Coluna13530" dataDxfId="2854" dataCellStyle="Normal 2 2 3 2"/>
    <tableColumn id="13531" name="Coluna13531" dataDxfId="2853" dataCellStyle="Normal 2 2 3 2"/>
    <tableColumn id="13532" name="Coluna13532" dataDxfId="2852" dataCellStyle="Normal 2 2 3 2"/>
    <tableColumn id="13533" name="Coluna13533" dataDxfId="2851" dataCellStyle="Normal 2 2 3 2"/>
    <tableColumn id="13534" name="Coluna13534" dataDxfId="2850" dataCellStyle="Normal 2 2 3 2"/>
    <tableColumn id="13535" name="Coluna13535" dataDxfId="2849" dataCellStyle="Normal 2 2 3 2"/>
    <tableColumn id="13536" name="Coluna13536" dataDxfId="2848" dataCellStyle="Normal 2 2 3 2"/>
    <tableColumn id="13537" name="Coluna13537" dataDxfId="2847" dataCellStyle="Normal 2 2 3 2"/>
    <tableColumn id="13538" name="Coluna13538" dataDxfId="2846" dataCellStyle="Normal 2 2 3 2"/>
    <tableColumn id="13539" name="Coluna13539" dataDxfId="2845" dataCellStyle="Normal 2 2 3 2"/>
    <tableColumn id="13540" name="Coluna13540" dataDxfId="2844" dataCellStyle="Normal 2 2 3 2"/>
    <tableColumn id="13541" name="Coluna13541" dataDxfId="2843" dataCellStyle="Normal 2 2 3 2"/>
    <tableColumn id="13542" name="Coluna13542" dataDxfId="2842" dataCellStyle="Normal 2 2 3 2"/>
    <tableColumn id="13543" name="Coluna13543" dataDxfId="2841" dataCellStyle="Normal 2 2 3 2"/>
    <tableColumn id="13544" name="Coluna13544" dataDxfId="2840" dataCellStyle="Normal 2 2 3 2"/>
    <tableColumn id="13545" name="Coluna13545" dataDxfId="2839" dataCellStyle="Normal 2 2 3 2"/>
    <tableColumn id="13546" name="Coluna13546" dataDxfId="2838" dataCellStyle="Normal 2 2 3 2"/>
    <tableColumn id="13547" name="Coluna13547" dataDxfId="2837" dataCellStyle="Normal 2 2 3 2"/>
    <tableColumn id="13548" name="Coluna13548" dataDxfId="2836" dataCellStyle="Normal 2 2 3 2"/>
    <tableColumn id="13549" name="Coluna13549" dataDxfId="2835" dataCellStyle="Normal 2 2 3 2"/>
    <tableColumn id="13550" name="Coluna13550" dataDxfId="2834" dataCellStyle="Normal 2 2 3 2"/>
    <tableColumn id="13551" name="Coluna13551" dataDxfId="2833" dataCellStyle="Normal 2 2 3 2"/>
    <tableColumn id="13552" name="Coluna13552" dataDxfId="2832" dataCellStyle="Normal 2 2 3 2"/>
    <tableColumn id="13553" name="Coluna13553" dataDxfId="2831" dataCellStyle="Normal 2 2 3 2"/>
    <tableColumn id="13554" name="Coluna13554" dataDxfId="2830" dataCellStyle="Normal 2 2 3 2"/>
    <tableColumn id="13555" name="Coluna13555" dataDxfId="2829" dataCellStyle="Normal 2 2 3 2"/>
    <tableColumn id="13556" name="Coluna13556" dataDxfId="2828" dataCellStyle="Normal 2 2 3 2"/>
    <tableColumn id="13557" name="Coluna13557" dataDxfId="2827" dataCellStyle="Normal 2 2 3 2"/>
    <tableColumn id="13558" name="Coluna13558" dataDxfId="2826" dataCellStyle="Normal 2 2 3 2"/>
    <tableColumn id="13559" name="Coluna13559" dataDxfId="2825" dataCellStyle="Normal 2 2 3 2"/>
    <tableColumn id="13560" name="Coluna13560" dataDxfId="2824" dataCellStyle="Normal 2 2 3 2"/>
    <tableColumn id="13561" name="Coluna13561" dataDxfId="2823" dataCellStyle="Normal 2 2 3 2"/>
    <tableColumn id="13562" name="Coluna13562" dataDxfId="2822" dataCellStyle="Normal 2 2 3 2"/>
    <tableColumn id="13563" name="Coluna13563" dataDxfId="2821" dataCellStyle="Normal 2 2 3 2"/>
    <tableColumn id="13564" name="Coluna13564" dataDxfId="2820" dataCellStyle="Normal 2 2 3 2"/>
    <tableColumn id="13565" name="Coluna13565" dataDxfId="2819" dataCellStyle="Normal 2 2 3 2"/>
    <tableColumn id="13566" name="Coluna13566" dataDxfId="2818" dataCellStyle="Normal 2 2 3 2"/>
    <tableColumn id="13567" name="Coluna13567" dataDxfId="2817" dataCellStyle="Normal 2 2 3 2"/>
    <tableColumn id="13568" name="Coluna13568" dataDxfId="2816" dataCellStyle="Normal 2 2 3 2"/>
    <tableColumn id="13569" name="Coluna13569" dataDxfId="2815" dataCellStyle="Normal 2 2 3 2"/>
    <tableColumn id="13570" name="Coluna13570" dataDxfId="2814" dataCellStyle="Normal 2 2 3 2"/>
    <tableColumn id="13571" name="Coluna13571" dataDxfId="2813" dataCellStyle="Normal 2 2 3 2"/>
    <tableColumn id="13572" name="Coluna13572" dataDxfId="2812" dataCellStyle="Normal 2 2 3 2"/>
    <tableColumn id="13573" name="Coluna13573" dataDxfId="2811" dataCellStyle="Normal 2 2 3 2"/>
    <tableColumn id="13574" name="Coluna13574" dataDxfId="2810" dataCellStyle="Normal 2 2 3 2"/>
    <tableColumn id="13575" name="Coluna13575" dataDxfId="2809" dataCellStyle="Normal 2 2 3 2"/>
    <tableColumn id="13576" name="Coluna13576" dataDxfId="2808" dataCellStyle="Normal 2 2 3 2"/>
    <tableColumn id="13577" name="Coluna13577" dataDxfId="2807" dataCellStyle="Normal 2 2 3 2"/>
    <tableColumn id="13578" name="Coluna13578" dataDxfId="2806" dataCellStyle="Normal 2 2 3 2"/>
    <tableColumn id="13579" name="Coluna13579" dataDxfId="2805" dataCellStyle="Normal 2 2 3 2"/>
    <tableColumn id="13580" name="Coluna13580" dataDxfId="2804" dataCellStyle="Normal 2 2 3 2"/>
    <tableColumn id="13581" name="Coluna13581" dataDxfId="2803" dataCellStyle="Normal 2 2 3 2"/>
    <tableColumn id="13582" name="Coluna13582" dataDxfId="2802" dataCellStyle="Normal 2 2 3 2"/>
    <tableColumn id="13583" name="Coluna13583" dataDxfId="2801" dataCellStyle="Normal 2 2 3 2"/>
    <tableColumn id="13584" name="Coluna13584" dataDxfId="2800" dataCellStyle="Normal 2 2 3 2"/>
    <tableColumn id="13585" name="Coluna13585" dataDxfId="2799" dataCellStyle="Normal 2 2 3 2"/>
    <tableColumn id="13586" name="Coluna13586" dataDxfId="2798" dataCellStyle="Normal 2 2 3 2"/>
    <tableColumn id="13587" name="Coluna13587" dataDxfId="2797" dataCellStyle="Normal 2 2 3 2"/>
    <tableColumn id="13588" name="Coluna13588" dataDxfId="2796" dataCellStyle="Normal 2 2 3 2"/>
    <tableColumn id="13589" name="Coluna13589" dataDxfId="2795" dataCellStyle="Normal 2 2 3 2"/>
    <tableColumn id="13590" name="Coluna13590" dataDxfId="2794" dataCellStyle="Normal 2 2 3 2"/>
    <tableColumn id="13591" name="Coluna13591" dataDxfId="2793" dataCellStyle="Normal 2 2 3 2"/>
    <tableColumn id="13592" name="Coluna13592" dataDxfId="2792" dataCellStyle="Normal 2 2 3 2"/>
    <tableColumn id="13593" name="Coluna13593" dataDxfId="2791" dataCellStyle="Normal 2 2 3 2"/>
    <tableColumn id="13594" name="Coluna13594" dataDxfId="2790" dataCellStyle="Normal 2 2 3 2"/>
    <tableColumn id="13595" name="Coluna13595" dataDxfId="2789" dataCellStyle="Normal 2 2 3 2"/>
    <tableColumn id="13596" name="Coluna13596" dataDxfId="2788" dataCellStyle="Normal 2 2 3 2"/>
    <tableColumn id="13597" name="Coluna13597" dataDxfId="2787" dataCellStyle="Normal 2 2 3 2"/>
    <tableColumn id="13598" name="Coluna13598" dataDxfId="2786" dataCellStyle="Normal 2 2 3 2"/>
    <tableColumn id="13599" name="Coluna13599" dataDxfId="2785" dataCellStyle="Normal 2 2 3 2"/>
    <tableColumn id="13600" name="Coluna13600" dataDxfId="2784" dataCellStyle="Normal 2 2 3 2"/>
    <tableColumn id="13601" name="Coluna13601" dataDxfId="2783" dataCellStyle="Normal 2 2 3 2"/>
    <tableColumn id="13602" name="Coluna13602" dataDxfId="2782" dataCellStyle="Normal 2 2 3 2"/>
    <tableColumn id="13603" name="Coluna13603" dataDxfId="2781" dataCellStyle="Normal 2 2 3 2"/>
    <tableColumn id="13604" name="Coluna13604" dataDxfId="2780" dataCellStyle="Normal 2 2 3 2"/>
    <tableColumn id="13605" name="Coluna13605" dataDxfId="2779" dataCellStyle="Normal 2 2 3 2"/>
    <tableColumn id="13606" name="Coluna13606" dataDxfId="2778" dataCellStyle="Normal 2 2 3 2"/>
    <tableColumn id="13607" name="Coluna13607" dataDxfId="2777" dataCellStyle="Normal 2 2 3 2"/>
    <tableColumn id="13608" name="Coluna13608" dataDxfId="2776" dataCellStyle="Normal 2 2 3 2"/>
    <tableColumn id="13609" name="Coluna13609" dataDxfId="2775" dataCellStyle="Normal 2 2 3 2"/>
    <tableColumn id="13610" name="Coluna13610" dataDxfId="2774" dataCellStyle="Normal 2 2 3 2"/>
    <tableColumn id="13611" name="Coluna13611" dataDxfId="2773" dataCellStyle="Normal 2 2 3 2"/>
    <tableColumn id="13612" name="Coluna13612" dataDxfId="2772" dataCellStyle="Normal 2 2 3 2"/>
    <tableColumn id="13613" name="Coluna13613" dataDxfId="2771" dataCellStyle="Normal 2 2 3 2"/>
    <tableColumn id="13614" name="Coluna13614" dataDxfId="2770" dataCellStyle="Normal 2 2 3 2"/>
    <tableColumn id="13615" name="Coluna13615" dataDxfId="2769" dataCellStyle="Normal 2 2 3 2"/>
    <tableColumn id="13616" name="Coluna13616" dataDxfId="2768" dataCellStyle="Normal 2 2 3 2"/>
    <tableColumn id="13617" name="Coluna13617" dataDxfId="2767" dataCellStyle="Normal 2 2 3 2"/>
    <tableColumn id="13618" name="Coluna13618" dataDxfId="2766" dataCellStyle="Normal 2 2 3 2"/>
    <tableColumn id="13619" name="Coluna13619" dataDxfId="2765" dataCellStyle="Normal 2 2 3 2"/>
    <tableColumn id="13620" name="Coluna13620" dataDxfId="2764" dataCellStyle="Normal 2 2 3 2"/>
    <tableColumn id="13621" name="Coluna13621" dataDxfId="2763" dataCellStyle="Normal 2 2 3 2"/>
    <tableColumn id="13622" name="Coluna13622" dataDxfId="2762" dataCellStyle="Normal 2 2 3 2"/>
    <tableColumn id="13623" name="Coluna13623" dataDxfId="2761" dataCellStyle="Normal 2 2 3 2"/>
    <tableColumn id="13624" name="Coluna13624" dataDxfId="2760" dataCellStyle="Normal 2 2 3 2"/>
    <tableColumn id="13625" name="Coluna13625" dataDxfId="2759" dataCellStyle="Normal 2 2 3 2"/>
    <tableColumn id="13626" name="Coluna13626" dataDxfId="2758" dataCellStyle="Normal 2 2 3 2"/>
    <tableColumn id="13627" name="Coluna13627" dataDxfId="2757" dataCellStyle="Normal 2 2 3 2"/>
    <tableColumn id="13628" name="Coluna13628" dataDxfId="2756" dataCellStyle="Normal 2 2 3 2"/>
    <tableColumn id="13629" name="Coluna13629" dataDxfId="2755" dataCellStyle="Normal 2 2 3 2"/>
    <tableColumn id="13630" name="Coluna13630" dataDxfId="2754" dataCellStyle="Normal 2 2 3 2"/>
    <tableColumn id="13631" name="Coluna13631" dataDxfId="2753" dataCellStyle="Normal 2 2 3 2"/>
    <tableColumn id="13632" name="Coluna13632" dataDxfId="2752" dataCellStyle="Normal 2 2 3 2"/>
    <tableColumn id="13633" name="Coluna13633" dataDxfId="2751" dataCellStyle="Normal 2 2 3 2"/>
    <tableColumn id="13634" name="Coluna13634" dataDxfId="2750" dataCellStyle="Normal 2 2 3 2"/>
    <tableColumn id="13635" name="Coluna13635" dataDxfId="2749" dataCellStyle="Normal 2 2 3 2"/>
    <tableColumn id="13636" name="Coluna13636" dataDxfId="2748" dataCellStyle="Normal 2 2 3 2"/>
    <tableColumn id="13637" name="Coluna13637" dataDxfId="2747" dataCellStyle="Normal 2 2 3 2"/>
    <tableColumn id="13638" name="Coluna13638" dataDxfId="2746" dataCellStyle="Normal 2 2 3 2"/>
    <tableColumn id="13639" name="Coluna13639" dataDxfId="2745" dataCellStyle="Normal 2 2 3 2"/>
    <tableColumn id="13640" name="Coluna13640" dataDxfId="2744" dataCellStyle="Normal 2 2 3 2"/>
    <tableColumn id="13641" name="Coluna13641" dataDxfId="2743" dataCellStyle="Normal 2 2 3 2"/>
    <tableColumn id="13642" name="Coluna13642" dataDxfId="2742" dataCellStyle="Normal 2 2 3 2"/>
    <tableColumn id="13643" name="Coluna13643" dataDxfId="2741" dataCellStyle="Normal 2 2 3 2"/>
    <tableColumn id="13644" name="Coluna13644" dataDxfId="2740" dataCellStyle="Normal 2 2 3 2"/>
    <tableColumn id="13645" name="Coluna13645" dataDxfId="2739" dataCellStyle="Normal 2 2 3 2"/>
    <tableColumn id="13646" name="Coluna13646" dataDxfId="2738" dataCellStyle="Normal 2 2 3 2"/>
    <tableColumn id="13647" name="Coluna13647" dataDxfId="2737" dataCellStyle="Normal 2 2 3 2"/>
    <tableColumn id="13648" name="Coluna13648" dataDxfId="2736" dataCellStyle="Normal 2 2 3 2"/>
    <tableColumn id="13649" name="Coluna13649" dataDxfId="2735" dataCellStyle="Normal 2 2 3 2"/>
    <tableColumn id="13650" name="Coluna13650" dataDxfId="2734" dataCellStyle="Normal 2 2 3 2"/>
    <tableColumn id="13651" name="Coluna13651" dataDxfId="2733" dataCellStyle="Normal 2 2 3 2"/>
    <tableColumn id="13652" name="Coluna13652" dataDxfId="2732" dataCellStyle="Normal 2 2 3 2"/>
    <tableColumn id="13653" name="Coluna13653" dataDxfId="2731" dataCellStyle="Normal 2 2 3 2"/>
    <tableColumn id="13654" name="Coluna13654" dataDxfId="2730" dataCellStyle="Normal 2 2 3 2"/>
    <tableColumn id="13655" name="Coluna13655" dataDxfId="2729" dataCellStyle="Normal 2 2 3 2"/>
    <tableColumn id="13656" name="Coluna13656" dataDxfId="2728" dataCellStyle="Normal 2 2 3 2"/>
    <tableColumn id="13657" name="Coluna13657" dataDxfId="2727" dataCellStyle="Normal 2 2 3 2"/>
    <tableColumn id="13658" name="Coluna13658" dataDxfId="2726" dataCellStyle="Normal 2 2 3 2"/>
    <tableColumn id="13659" name="Coluna13659" dataDxfId="2725" dataCellStyle="Normal 2 2 3 2"/>
    <tableColumn id="13660" name="Coluna13660" dataDxfId="2724" dataCellStyle="Normal 2 2 3 2"/>
    <tableColumn id="13661" name="Coluna13661" dataDxfId="2723" dataCellStyle="Normal 2 2 3 2"/>
    <tableColumn id="13662" name="Coluna13662" dataDxfId="2722" dataCellStyle="Normal 2 2 3 2"/>
    <tableColumn id="13663" name="Coluna13663" dataDxfId="2721" dataCellStyle="Normal 2 2 3 2"/>
    <tableColumn id="13664" name="Coluna13664" dataDxfId="2720" dataCellStyle="Normal 2 2 3 2"/>
    <tableColumn id="13665" name="Coluna13665" dataDxfId="2719" dataCellStyle="Normal 2 2 3 2"/>
    <tableColumn id="13666" name="Coluna13666" dataDxfId="2718" dataCellStyle="Normal 2 2 3 2"/>
    <tableColumn id="13667" name="Coluna13667" dataDxfId="2717" dataCellStyle="Normal 2 2 3 2"/>
    <tableColumn id="13668" name="Coluna13668" dataDxfId="2716" dataCellStyle="Normal 2 2 3 2"/>
    <tableColumn id="13669" name="Coluna13669" dataDxfId="2715" dataCellStyle="Normal 2 2 3 2"/>
    <tableColumn id="13670" name="Coluna13670" dataDxfId="2714" dataCellStyle="Normal 2 2 3 2"/>
    <tableColumn id="13671" name="Coluna13671" dataDxfId="2713" dataCellStyle="Normal 2 2 3 2"/>
    <tableColumn id="13672" name="Coluna13672" dataDxfId="2712" dataCellStyle="Normal 2 2 3 2"/>
    <tableColumn id="13673" name="Coluna13673" dataDxfId="2711" dataCellStyle="Normal 2 2 3 2"/>
    <tableColumn id="13674" name="Coluna13674" dataDxfId="2710" dataCellStyle="Normal 2 2 3 2"/>
    <tableColumn id="13675" name="Coluna13675" dataDxfId="2709" dataCellStyle="Normal 2 2 3 2"/>
    <tableColumn id="13676" name="Coluna13676" dataDxfId="2708" dataCellStyle="Normal 2 2 3 2"/>
    <tableColumn id="13677" name="Coluna13677" dataDxfId="2707" dataCellStyle="Normal 2 2 3 2"/>
    <tableColumn id="13678" name="Coluna13678" dataDxfId="2706" dataCellStyle="Normal 2 2 3 2"/>
    <tableColumn id="13679" name="Coluna13679" dataDxfId="2705" dataCellStyle="Normal 2 2 3 2"/>
    <tableColumn id="13680" name="Coluna13680" dataDxfId="2704" dataCellStyle="Normal 2 2 3 2"/>
    <tableColumn id="13681" name="Coluna13681" dataDxfId="2703" dataCellStyle="Normal 2 2 3 2"/>
    <tableColumn id="13682" name="Coluna13682" dataDxfId="2702" dataCellStyle="Normal 2 2 3 2"/>
    <tableColumn id="13683" name="Coluna13683" dataDxfId="2701" dataCellStyle="Normal 2 2 3 2"/>
    <tableColumn id="13684" name="Coluna13684" dataDxfId="2700" dataCellStyle="Normal 2 2 3 2"/>
    <tableColumn id="13685" name="Coluna13685" dataDxfId="2699" dataCellStyle="Normal 2 2 3 2"/>
    <tableColumn id="13686" name="Coluna13686" dataDxfId="2698" dataCellStyle="Normal 2 2 3 2"/>
    <tableColumn id="13687" name="Coluna13687" dataDxfId="2697" dataCellStyle="Normal 2 2 3 2"/>
    <tableColumn id="13688" name="Coluna13688" dataDxfId="2696" dataCellStyle="Normal 2 2 3 2"/>
    <tableColumn id="13689" name="Coluna13689" dataDxfId="2695" dataCellStyle="Normal 2 2 3 2"/>
    <tableColumn id="13690" name="Coluna13690" dataDxfId="2694" dataCellStyle="Normal 2 2 3 2"/>
    <tableColumn id="13691" name="Coluna13691" dataDxfId="2693" dataCellStyle="Normal 2 2 3 2"/>
    <tableColumn id="13692" name="Coluna13692" dataDxfId="2692" dataCellStyle="Normal 2 2 3 2"/>
    <tableColumn id="13693" name="Coluna13693" dataDxfId="2691" dataCellStyle="Normal 2 2 3 2"/>
    <tableColumn id="13694" name="Coluna13694" dataDxfId="2690" dataCellStyle="Normal 2 2 3 2"/>
    <tableColumn id="13695" name="Coluna13695" dataDxfId="2689" dataCellStyle="Normal 2 2 3 2"/>
    <tableColumn id="13696" name="Coluna13696" dataDxfId="2688" dataCellStyle="Normal 2 2 3 2"/>
    <tableColumn id="13697" name="Coluna13697" dataDxfId="2687" dataCellStyle="Normal 2 2 3 2"/>
    <tableColumn id="13698" name="Coluna13698" dataDxfId="2686" dataCellStyle="Normal 2 2 3 2"/>
    <tableColumn id="13699" name="Coluna13699" dataDxfId="2685" dataCellStyle="Normal 2 2 3 2"/>
    <tableColumn id="13700" name="Coluna13700" dataDxfId="2684" dataCellStyle="Normal 2 2 3 2"/>
    <tableColumn id="13701" name="Coluna13701" dataDxfId="2683" dataCellStyle="Normal 2 2 3 2"/>
    <tableColumn id="13702" name="Coluna13702" dataDxfId="2682" dataCellStyle="Normal 2 2 3 2"/>
    <tableColumn id="13703" name="Coluna13703" dataDxfId="2681" dataCellStyle="Normal 2 2 3 2"/>
    <tableColumn id="13704" name="Coluna13704" dataDxfId="2680" dataCellStyle="Normal 2 2 3 2"/>
    <tableColumn id="13705" name="Coluna13705" dataDxfId="2679" dataCellStyle="Normal 2 2 3 2"/>
    <tableColumn id="13706" name="Coluna13706" dataDxfId="2678" dataCellStyle="Normal 2 2 3 2"/>
    <tableColumn id="13707" name="Coluna13707" dataDxfId="2677" dataCellStyle="Normal 2 2 3 2"/>
    <tableColumn id="13708" name="Coluna13708" dataDxfId="2676" dataCellStyle="Normal 2 2 3 2"/>
    <tableColumn id="13709" name="Coluna13709" dataDxfId="2675" dataCellStyle="Normal 2 2 3 2"/>
    <tableColumn id="13710" name="Coluna13710" dataDxfId="2674" dataCellStyle="Normal 2 2 3 2"/>
    <tableColumn id="13711" name="Coluna13711" dataDxfId="2673" dataCellStyle="Normal 2 2 3 2"/>
    <tableColumn id="13712" name="Coluna13712" dataDxfId="2672" dataCellStyle="Normal 2 2 3 2"/>
    <tableColumn id="13713" name="Coluna13713" dataDxfId="2671" dataCellStyle="Normal 2 2 3 2"/>
    <tableColumn id="13714" name="Coluna13714" dataDxfId="2670" dataCellStyle="Normal 2 2 3 2"/>
    <tableColumn id="13715" name="Coluna13715" dataDxfId="2669" dataCellStyle="Normal 2 2 3 2"/>
    <tableColumn id="13716" name="Coluna13716" dataDxfId="2668" dataCellStyle="Normal 2 2 3 2"/>
    <tableColumn id="13717" name="Coluna13717" dataDxfId="2667" dataCellStyle="Normal 2 2 3 2"/>
    <tableColumn id="13718" name="Coluna13718" dataDxfId="2666" dataCellStyle="Normal 2 2 3 2"/>
    <tableColumn id="13719" name="Coluna13719" dataDxfId="2665" dataCellStyle="Normal 2 2 3 2"/>
    <tableColumn id="13720" name="Coluna13720" dataDxfId="2664" dataCellStyle="Normal 2 2 3 2"/>
    <tableColumn id="13721" name="Coluna13721" dataDxfId="2663" dataCellStyle="Normal 2 2 3 2"/>
    <tableColumn id="13722" name="Coluna13722" dataDxfId="2662" dataCellStyle="Normal 2 2 3 2"/>
    <tableColumn id="13723" name="Coluna13723" dataDxfId="2661" dataCellStyle="Normal 2 2 3 2"/>
    <tableColumn id="13724" name="Coluna13724" dataDxfId="2660" dataCellStyle="Normal 2 2 3 2"/>
    <tableColumn id="13725" name="Coluna13725" dataDxfId="2659" dataCellStyle="Normal 2 2 3 2"/>
    <tableColumn id="13726" name="Coluna13726" dataDxfId="2658" dataCellStyle="Normal 2 2 3 2"/>
    <tableColumn id="13727" name="Coluna13727" dataDxfId="2657" dataCellStyle="Normal 2 2 3 2"/>
    <tableColumn id="13728" name="Coluna13728" dataDxfId="2656" dataCellStyle="Normal 2 2 3 2"/>
    <tableColumn id="13729" name="Coluna13729" dataDxfId="2655" dataCellStyle="Normal 2 2 3 2"/>
    <tableColumn id="13730" name="Coluna13730" dataDxfId="2654" dataCellStyle="Normal 2 2 3 2"/>
    <tableColumn id="13731" name="Coluna13731" dataDxfId="2653" dataCellStyle="Normal 2 2 3 2"/>
    <tableColumn id="13732" name="Coluna13732" dataDxfId="2652" dataCellStyle="Normal 2 2 3 2"/>
    <tableColumn id="13733" name="Coluna13733" dataDxfId="2651" dataCellStyle="Normal 2 2 3 2"/>
    <tableColumn id="13734" name="Coluna13734" dataDxfId="2650" dataCellStyle="Normal 2 2 3 2"/>
    <tableColumn id="13735" name="Coluna13735" dataDxfId="2649" dataCellStyle="Normal 2 2 3 2"/>
    <tableColumn id="13736" name="Coluna13736" dataDxfId="2648" dataCellStyle="Normal 2 2 3 2"/>
    <tableColumn id="13737" name="Coluna13737" dataDxfId="2647" dataCellStyle="Normal 2 2 3 2"/>
    <tableColumn id="13738" name="Coluna13738" dataDxfId="2646" dataCellStyle="Normal 2 2 3 2"/>
    <tableColumn id="13739" name="Coluna13739" dataDxfId="2645" dataCellStyle="Normal 2 2 3 2"/>
    <tableColumn id="13740" name="Coluna13740" dataDxfId="2644" dataCellStyle="Normal 2 2 3 2"/>
    <tableColumn id="13741" name="Coluna13741" dataDxfId="2643" dataCellStyle="Normal 2 2 3 2"/>
    <tableColumn id="13742" name="Coluna13742" dataDxfId="2642" dataCellStyle="Normal 2 2 3 2"/>
    <tableColumn id="13743" name="Coluna13743" dataDxfId="2641" dataCellStyle="Normal 2 2 3 2"/>
    <tableColumn id="13744" name="Coluna13744" dataDxfId="2640" dataCellStyle="Normal 2 2 3 2"/>
    <tableColumn id="13745" name="Coluna13745" dataDxfId="2639" dataCellStyle="Normal 2 2 3 2"/>
    <tableColumn id="13746" name="Coluna13746" dataDxfId="2638" dataCellStyle="Normal 2 2 3 2"/>
    <tableColumn id="13747" name="Coluna13747" dataDxfId="2637" dataCellStyle="Normal 2 2 3 2"/>
    <tableColumn id="13748" name="Coluna13748" dataDxfId="2636" dataCellStyle="Normal 2 2 3 2"/>
    <tableColumn id="13749" name="Coluna13749" dataDxfId="2635" dataCellStyle="Normal 2 2 3 2"/>
    <tableColumn id="13750" name="Coluna13750" dataDxfId="2634" dataCellStyle="Normal 2 2 3 2"/>
    <tableColumn id="13751" name="Coluna13751" dataDxfId="2633" dataCellStyle="Normal 2 2 3 2"/>
    <tableColumn id="13752" name="Coluna13752" dataDxfId="2632" dataCellStyle="Normal 2 2 3 2"/>
    <tableColumn id="13753" name="Coluna13753" dataDxfId="2631" dataCellStyle="Normal 2 2 3 2"/>
    <tableColumn id="13754" name="Coluna13754" dataDxfId="2630" dataCellStyle="Normal 2 2 3 2"/>
    <tableColumn id="13755" name="Coluna13755" dataDxfId="2629" dataCellStyle="Normal 2 2 3 2"/>
    <tableColumn id="13756" name="Coluna13756" dataDxfId="2628" dataCellStyle="Normal 2 2 3 2"/>
    <tableColumn id="13757" name="Coluna13757" dataDxfId="2627" dataCellStyle="Normal 2 2 3 2"/>
    <tableColumn id="13758" name="Coluna13758" dataDxfId="2626" dataCellStyle="Normal 2 2 3 2"/>
    <tableColumn id="13759" name="Coluna13759" dataDxfId="2625" dataCellStyle="Normal 2 2 3 2"/>
    <tableColumn id="13760" name="Coluna13760" dataDxfId="2624" dataCellStyle="Normal 2 2 3 2"/>
    <tableColumn id="13761" name="Coluna13761" dataDxfId="2623" dataCellStyle="Normal 2 2 3 2"/>
    <tableColumn id="13762" name="Coluna13762" dataDxfId="2622" dataCellStyle="Normal 2 2 3 2"/>
    <tableColumn id="13763" name="Coluna13763" dataDxfId="2621" dataCellStyle="Normal 2 2 3 2"/>
    <tableColumn id="13764" name="Coluna13764" dataDxfId="2620" dataCellStyle="Normal 2 2 3 2"/>
    <tableColumn id="13765" name="Coluna13765" dataDxfId="2619" dataCellStyle="Normal 2 2 3 2"/>
    <tableColumn id="13766" name="Coluna13766" dataDxfId="2618" dataCellStyle="Normal 2 2 3 2"/>
    <tableColumn id="13767" name="Coluna13767" dataDxfId="2617" dataCellStyle="Normal 2 2 3 2"/>
    <tableColumn id="13768" name="Coluna13768" dataDxfId="2616" dataCellStyle="Normal 2 2 3 2"/>
    <tableColumn id="13769" name="Coluna13769" dataDxfId="2615" dataCellStyle="Normal 2 2 3 2"/>
    <tableColumn id="13770" name="Coluna13770" dataDxfId="2614" dataCellStyle="Normal 2 2 3 2"/>
    <tableColumn id="13771" name="Coluna13771" dataDxfId="2613" dataCellStyle="Normal 2 2 3 2"/>
    <tableColumn id="13772" name="Coluna13772" dataDxfId="2612" dataCellStyle="Normal 2 2 3 2"/>
    <tableColumn id="13773" name="Coluna13773" dataDxfId="2611" dataCellStyle="Normal 2 2 3 2"/>
    <tableColumn id="13774" name="Coluna13774" dataDxfId="2610" dataCellStyle="Normal 2 2 3 2"/>
    <tableColumn id="13775" name="Coluna13775" dataDxfId="2609" dataCellStyle="Normal 2 2 3 2"/>
    <tableColumn id="13776" name="Coluna13776" dataDxfId="2608" dataCellStyle="Normal 2 2 3 2"/>
    <tableColumn id="13777" name="Coluna13777" dataDxfId="2607" dataCellStyle="Normal 2 2 3 2"/>
    <tableColumn id="13778" name="Coluna13778" dataDxfId="2606" dataCellStyle="Normal 2 2 3 2"/>
    <tableColumn id="13779" name="Coluna13779" dataDxfId="2605" dataCellStyle="Normal 2 2 3 2"/>
    <tableColumn id="13780" name="Coluna13780" dataDxfId="2604" dataCellStyle="Normal 2 2 3 2"/>
    <tableColumn id="13781" name="Coluna13781" dataDxfId="2603" dataCellStyle="Normal 2 2 3 2"/>
    <tableColumn id="13782" name="Coluna13782" dataDxfId="2602" dataCellStyle="Normal 2 2 3 2"/>
    <tableColumn id="13783" name="Coluna13783" dataDxfId="2601" dataCellStyle="Normal 2 2 3 2"/>
    <tableColumn id="13784" name="Coluna13784" dataDxfId="2600" dataCellStyle="Normal 2 2 3 2"/>
    <tableColumn id="13785" name="Coluna13785" dataDxfId="2599" dataCellStyle="Normal 2 2 3 2"/>
    <tableColumn id="13786" name="Coluna13786" dataDxfId="2598" dataCellStyle="Normal 2 2 3 2"/>
    <tableColumn id="13787" name="Coluna13787" dataDxfId="2597" dataCellStyle="Normal 2 2 3 2"/>
    <tableColumn id="13788" name="Coluna13788" dataDxfId="2596" dataCellStyle="Normal 2 2 3 2"/>
    <tableColumn id="13789" name="Coluna13789" dataDxfId="2595" dataCellStyle="Normal 2 2 3 2"/>
    <tableColumn id="13790" name="Coluna13790" dataDxfId="2594" dataCellStyle="Normal 2 2 3 2"/>
    <tableColumn id="13791" name="Coluna13791" dataDxfId="2593" dataCellStyle="Normal 2 2 3 2"/>
    <tableColumn id="13792" name="Coluna13792" dataDxfId="2592" dataCellStyle="Normal 2 2 3 2"/>
    <tableColumn id="13793" name="Coluna13793" dataDxfId="2591" dataCellStyle="Normal 2 2 3 2"/>
    <tableColumn id="13794" name="Coluna13794" dataDxfId="2590" dataCellStyle="Normal 2 2 3 2"/>
    <tableColumn id="13795" name="Coluna13795" dataDxfId="2589" dataCellStyle="Normal 2 2 3 2"/>
    <tableColumn id="13796" name="Coluna13796" dataDxfId="2588" dataCellStyle="Normal 2 2 3 2"/>
    <tableColumn id="13797" name="Coluna13797" dataDxfId="2587" dataCellStyle="Normal 2 2 3 2"/>
    <tableColumn id="13798" name="Coluna13798" dataDxfId="2586" dataCellStyle="Normal 2 2 3 2"/>
    <tableColumn id="13799" name="Coluna13799" dataDxfId="2585" dataCellStyle="Normal 2 2 3 2"/>
    <tableColumn id="13800" name="Coluna13800" dataDxfId="2584" dataCellStyle="Normal 2 2 3 2"/>
    <tableColumn id="13801" name="Coluna13801" dataDxfId="2583" dataCellStyle="Normal 2 2 3 2"/>
    <tableColumn id="13802" name="Coluna13802" dataDxfId="2582" dataCellStyle="Normal 2 2 3 2"/>
    <tableColumn id="13803" name="Coluna13803" dataDxfId="2581" dataCellStyle="Normal 2 2 3 2"/>
    <tableColumn id="13804" name="Coluna13804" dataDxfId="2580" dataCellStyle="Normal 2 2 3 2"/>
    <tableColumn id="13805" name="Coluna13805" dataDxfId="2579" dataCellStyle="Normal 2 2 3 2"/>
    <tableColumn id="13806" name="Coluna13806" dataDxfId="2578" dataCellStyle="Normal 2 2 3 2"/>
    <tableColumn id="13807" name="Coluna13807" dataDxfId="2577" dataCellStyle="Normal 2 2 3 2"/>
    <tableColumn id="13808" name="Coluna13808" dataDxfId="2576" dataCellStyle="Normal 2 2 3 2"/>
    <tableColumn id="13809" name="Coluna13809" dataDxfId="2575" dataCellStyle="Normal 2 2 3 2"/>
    <tableColumn id="13810" name="Coluna13810" dataDxfId="2574" dataCellStyle="Normal 2 2 3 2"/>
    <tableColumn id="13811" name="Coluna13811" dataDxfId="2573" dataCellStyle="Normal 2 2 3 2"/>
    <tableColumn id="13812" name="Coluna13812" dataDxfId="2572" dataCellStyle="Normal 2 2 3 2"/>
    <tableColumn id="13813" name="Coluna13813" dataDxfId="2571" dataCellStyle="Normal 2 2 3 2"/>
    <tableColumn id="13814" name="Coluna13814" dataDxfId="2570" dataCellStyle="Normal 2 2 3 2"/>
    <tableColumn id="13815" name="Coluna13815" dataDxfId="2569" dataCellStyle="Normal 2 2 3 2"/>
    <tableColumn id="13816" name="Coluna13816" dataDxfId="2568" dataCellStyle="Normal 2 2 3 2"/>
    <tableColumn id="13817" name="Coluna13817" dataDxfId="2567" dataCellStyle="Normal 2 2 3 2"/>
    <tableColumn id="13818" name="Coluna13818" dataDxfId="2566" dataCellStyle="Normal 2 2 3 2"/>
    <tableColumn id="13819" name="Coluna13819" dataDxfId="2565" dataCellStyle="Normal 2 2 3 2"/>
    <tableColumn id="13820" name="Coluna13820" dataDxfId="2564" dataCellStyle="Normal 2 2 3 2"/>
    <tableColumn id="13821" name="Coluna13821" dataDxfId="2563" dataCellStyle="Normal 2 2 3 2"/>
    <tableColumn id="13822" name="Coluna13822" dataDxfId="2562" dataCellStyle="Normal 2 2 3 2"/>
    <tableColumn id="13823" name="Coluna13823" dataDxfId="2561" dataCellStyle="Normal 2 2 3 2"/>
    <tableColumn id="13824" name="Coluna13824" dataDxfId="2560" dataCellStyle="Normal 2 2 3 2"/>
    <tableColumn id="13825" name="Coluna13825" dataDxfId="2559" dataCellStyle="Normal 2 2 3 2"/>
    <tableColumn id="13826" name="Coluna13826" dataDxfId="2558" dataCellStyle="Normal 2 2 3 2"/>
    <tableColumn id="13827" name="Coluna13827" dataDxfId="2557" dataCellStyle="Normal 2 2 3 2"/>
    <tableColumn id="13828" name="Coluna13828" dataDxfId="2556" dataCellStyle="Normal 2 2 3 2"/>
    <tableColumn id="13829" name="Coluna13829" dataDxfId="2555" dataCellStyle="Normal 2 2 3 2"/>
    <tableColumn id="13830" name="Coluna13830" dataDxfId="2554" dataCellStyle="Normal 2 2 3 2"/>
    <tableColumn id="13831" name="Coluna13831" dataDxfId="2553" dataCellStyle="Normal 2 2 3 2"/>
    <tableColumn id="13832" name="Coluna13832" dataDxfId="2552" dataCellStyle="Normal 2 2 3 2"/>
    <tableColumn id="13833" name="Coluna13833" dataDxfId="2551" dataCellStyle="Normal 2 2 3 2"/>
    <tableColumn id="13834" name="Coluna13834" dataDxfId="2550" dataCellStyle="Normal 2 2 3 2"/>
    <tableColumn id="13835" name="Coluna13835" dataDxfId="2549" dataCellStyle="Normal 2 2 3 2"/>
    <tableColumn id="13836" name="Coluna13836" dataDxfId="2548" dataCellStyle="Normal 2 2 3 2"/>
    <tableColumn id="13837" name="Coluna13837" dataDxfId="2547" dataCellStyle="Normal 2 2 3 2"/>
    <tableColumn id="13838" name="Coluna13838" dataDxfId="2546" dataCellStyle="Normal 2 2 3 2"/>
    <tableColumn id="13839" name="Coluna13839" dataDxfId="2545" dataCellStyle="Normal 2 2 3 2"/>
    <tableColumn id="13840" name="Coluna13840" dataDxfId="2544" dataCellStyle="Normal 2 2 3 2"/>
    <tableColumn id="13841" name="Coluna13841" dataDxfId="2543" dataCellStyle="Normal 2 2 3 2"/>
    <tableColumn id="13842" name="Coluna13842" dataDxfId="2542" dataCellStyle="Normal 2 2 3 2"/>
    <tableColumn id="13843" name="Coluna13843" dataDxfId="2541" dataCellStyle="Normal 2 2 3 2"/>
    <tableColumn id="13844" name="Coluna13844" dataDxfId="2540" dataCellStyle="Normal 2 2 3 2"/>
    <tableColumn id="13845" name="Coluna13845" dataDxfId="2539" dataCellStyle="Normal 2 2 3 2"/>
    <tableColumn id="13846" name="Coluna13846" dataDxfId="2538" dataCellStyle="Normal 2 2 3 2"/>
    <tableColumn id="13847" name="Coluna13847" dataDxfId="2537" dataCellStyle="Normal 2 2 3 2"/>
    <tableColumn id="13848" name="Coluna13848" dataDxfId="2536" dataCellStyle="Normal 2 2 3 2"/>
    <tableColumn id="13849" name="Coluna13849" dataDxfId="2535" dataCellStyle="Normal 2 2 3 2"/>
    <tableColumn id="13850" name="Coluna13850" dataDxfId="2534" dataCellStyle="Normal 2 2 3 2"/>
    <tableColumn id="13851" name="Coluna13851" dataDxfId="2533" dataCellStyle="Normal 2 2 3 2"/>
    <tableColumn id="13852" name="Coluna13852" dataDxfId="2532" dataCellStyle="Normal 2 2 3 2"/>
    <tableColumn id="13853" name="Coluna13853" dataDxfId="2531" dataCellStyle="Normal 2 2 3 2"/>
    <tableColumn id="13854" name="Coluna13854" dataDxfId="2530" dataCellStyle="Normal 2 2 3 2"/>
    <tableColumn id="13855" name="Coluna13855" dataDxfId="2529" dataCellStyle="Normal 2 2 3 2"/>
    <tableColumn id="13856" name="Coluna13856" dataDxfId="2528" dataCellStyle="Normal 2 2 3 2"/>
    <tableColumn id="13857" name="Coluna13857" dataDxfId="2527" dataCellStyle="Normal 2 2 3 2"/>
    <tableColumn id="13858" name="Coluna13858" dataDxfId="2526" dataCellStyle="Normal 2 2 3 2"/>
    <tableColumn id="13859" name="Coluna13859" dataDxfId="2525" dataCellStyle="Normal 2 2 3 2"/>
    <tableColumn id="13860" name="Coluna13860" dataDxfId="2524" dataCellStyle="Normal 2 2 3 2"/>
    <tableColumn id="13861" name="Coluna13861" dataDxfId="2523" dataCellStyle="Normal 2 2 3 2"/>
    <tableColumn id="13862" name="Coluna13862" dataDxfId="2522" dataCellStyle="Normal 2 2 3 2"/>
    <tableColumn id="13863" name="Coluna13863" dataDxfId="2521" dataCellStyle="Normal 2 2 3 2"/>
    <tableColumn id="13864" name="Coluna13864" dataDxfId="2520" dataCellStyle="Normal 2 2 3 2"/>
    <tableColumn id="13865" name="Coluna13865" dataDxfId="2519" dataCellStyle="Normal 2 2 3 2"/>
    <tableColumn id="13866" name="Coluna13866" dataDxfId="2518" dataCellStyle="Normal 2 2 3 2"/>
    <tableColumn id="13867" name="Coluna13867" dataDxfId="2517" dataCellStyle="Normal 2 2 3 2"/>
    <tableColumn id="13868" name="Coluna13868" dataDxfId="2516" dataCellStyle="Normal 2 2 3 2"/>
    <tableColumn id="13869" name="Coluna13869" dataDxfId="2515" dataCellStyle="Normal 2 2 3 2"/>
    <tableColumn id="13870" name="Coluna13870" dataDxfId="2514" dataCellStyle="Normal 2 2 3 2"/>
    <tableColumn id="13871" name="Coluna13871" dataDxfId="2513" dataCellStyle="Normal 2 2 3 2"/>
    <tableColumn id="13872" name="Coluna13872" dataDxfId="2512" dataCellStyle="Normal 2 2 3 2"/>
    <tableColumn id="13873" name="Coluna13873" dataDxfId="2511" dataCellStyle="Normal 2 2 3 2"/>
    <tableColumn id="13874" name="Coluna13874" dataDxfId="2510" dataCellStyle="Normal 2 2 3 2"/>
    <tableColumn id="13875" name="Coluna13875" dataDxfId="2509" dataCellStyle="Normal 2 2 3 2"/>
    <tableColumn id="13876" name="Coluna13876" dataDxfId="2508" dataCellStyle="Normal 2 2 3 2"/>
    <tableColumn id="13877" name="Coluna13877" dataDxfId="2507" dataCellStyle="Normal 2 2 3 2"/>
    <tableColumn id="13878" name="Coluna13878" dataDxfId="2506" dataCellStyle="Normal 2 2 3 2"/>
    <tableColumn id="13879" name="Coluna13879" dataDxfId="2505" dataCellStyle="Normal 2 2 3 2"/>
    <tableColumn id="13880" name="Coluna13880" dataDxfId="2504" dataCellStyle="Normal 2 2 3 2"/>
    <tableColumn id="13881" name="Coluna13881" dataDxfId="2503" dataCellStyle="Normal 2 2 3 2"/>
    <tableColumn id="13882" name="Coluna13882" dataDxfId="2502" dataCellStyle="Normal 2 2 3 2"/>
    <tableColumn id="13883" name="Coluna13883" dataDxfId="2501" dataCellStyle="Normal 2 2 3 2"/>
    <tableColumn id="13884" name="Coluna13884" dataDxfId="2500" dataCellStyle="Normal 2 2 3 2"/>
    <tableColumn id="13885" name="Coluna13885" dataDxfId="2499" dataCellStyle="Normal 2 2 3 2"/>
    <tableColumn id="13886" name="Coluna13886" dataDxfId="2498" dataCellStyle="Normal 2 2 3 2"/>
    <tableColumn id="13887" name="Coluna13887" dataDxfId="2497" dataCellStyle="Normal 2 2 3 2"/>
    <tableColumn id="13888" name="Coluna13888" dataDxfId="2496" dataCellStyle="Normal 2 2 3 2"/>
    <tableColumn id="13889" name="Coluna13889" dataDxfId="2495" dataCellStyle="Normal 2 2 3 2"/>
    <tableColumn id="13890" name="Coluna13890" dataDxfId="2494" dataCellStyle="Normal 2 2 3 2"/>
    <tableColumn id="13891" name="Coluna13891" dataDxfId="2493" dataCellStyle="Normal 2 2 3 2"/>
    <tableColumn id="13892" name="Coluna13892" dataDxfId="2492" dataCellStyle="Normal 2 2 3 2"/>
    <tableColumn id="13893" name="Coluna13893" dataDxfId="2491" dataCellStyle="Normal 2 2 3 2"/>
    <tableColumn id="13894" name="Coluna13894" dataDxfId="2490" dataCellStyle="Normal 2 2 3 2"/>
    <tableColumn id="13895" name="Coluna13895" dataDxfId="2489" dataCellStyle="Normal 2 2 3 2"/>
    <tableColumn id="13896" name="Coluna13896" dataDxfId="2488" dataCellStyle="Normal 2 2 3 2"/>
    <tableColumn id="13897" name="Coluna13897" dataDxfId="2487" dataCellStyle="Normal 2 2 3 2"/>
    <tableColumn id="13898" name="Coluna13898" dataDxfId="2486" dataCellStyle="Normal 2 2 3 2"/>
    <tableColumn id="13899" name="Coluna13899" dataDxfId="2485" dataCellStyle="Normal 2 2 3 2"/>
    <tableColumn id="13900" name="Coluna13900" dataDxfId="2484" dataCellStyle="Normal 2 2 3 2"/>
    <tableColumn id="13901" name="Coluna13901" dataDxfId="2483" dataCellStyle="Normal 2 2 3 2"/>
    <tableColumn id="13902" name="Coluna13902" dataDxfId="2482" dataCellStyle="Normal 2 2 3 2"/>
    <tableColumn id="13903" name="Coluna13903" dataDxfId="2481" dataCellStyle="Normal 2 2 3 2"/>
    <tableColumn id="13904" name="Coluna13904" dataDxfId="2480" dataCellStyle="Normal 2 2 3 2"/>
    <tableColumn id="13905" name="Coluna13905" dataDxfId="2479" dataCellStyle="Normal 2 2 3 2"/>
    <tableColumn id="13906" name="Coluna13906" dataDxfId="2478" dataCellStyle="Normal 2 2 3 2"/>
    <tableColumn id="13907" name="Coluna13907" dataDxfId="2477" dataCellStyle="Normal 2 2 3 2"/>
    <tableColumn id="13908" name="Coluna13908" dataDxfId="2476" dataCellStyle="Normal 2 2 3 2"/>
    <tableColumn id="13909" name="Coluna13909" dataDxfId="2475" dataCellStyle="Normal 2 2 3 2"/>
    <tableColumn id="13910" name="Coluna13910" dataDxfId="2474" dataCellStyle="Normal 2 2 3 2"/>
    <tableColumn id="13911" name="Coluna13911" dataDxfId="2473" dataCellStyle="Normal 2 2 3 2"/>
    <tableColumn id="13912" name="Coluna13912" dataDxfId="2472" dataCellStyle="Normal 2 2 3 2"/>
    <tableColumn id="13913" name="Coluna13913" dataDxfId="2471" dataCellStyle="Normal 2 2 3 2"/>
    <tableColumn id="13914" name="Coluna13914" dataDxfId="2470" dataCellStyle="Normal 2 2 3 2"/>
    <tableColumn id="13915" name="Coluna13915" dataDxfId="2469" dataCellStyle="Normal 2 2 3 2"/>
    <tableColumn id="13916" name="Coluna13916" dataDxfId="2468" dataCellStyle="Normal 2 2 3 2"/>
    <tableColumn id="13917" name="Coluna13917" dataDxfId="2467" dataCellStyle="Normal 2 2 3 2"/>
    <tableColumn id="13918" name="Coluna13918" dataDxfId="2466" dataCellStyle="Normal 2 2 3 2"/>
    <tableColumn id="13919" name="Coluna13919" dataDxfId="2465" dataCellStyle="Normal 2 2 3 2"/>
    <tableColumn id="13920" name="Coluna13920" dataDxfId="2464" dataCellStyle="Normal 2 2 3 2"/>
    <tableColumn id="13921" name="Coluna13921" dataDxfId="2463" dataCellStyle="Normal 2 2 3 2"/>
    <tableColumn id="13922" name="Coluna13922" dataDxfId="2462" dataCellStyle="Normal 2 2 3 2"/>
    <tableColumn id="13923" name="Coluna13923" dataDxfId="2461" dataCellStyle="Normal 2 2 3 2"/>
    <tableColumn id="13924" name="Coluna13924" dataDxfId="2460" dataCellStyle="Normal 2 2 3 2"/>
    <tableColumn id="13925" name="Coluna13925" dataDxfId="2459" dataCellStyle="Normal 2 2 3 2"/>
    <tableColumn id="13926" name="Coluna13926" dataDxfId="2458" dataCellStyle="Normal 2 2 3 2"/>
    <tableColumn id="13927" name="Coluna13927" dataDxfId="2457" dataCellStyle="Normal 2 2 3 2"/>
    <tableColumn id="13928" name="Coluna13928" dataDxfId="2456" dataCellStyle="Normal 2 2 3 2"/>
    <tableColumn id="13929" name="Coluna13929" dataDxfId="2455" dataCellStyle="Normal 2 2 3 2"/>
    <tableColumn id="13930" name="Coluna13930" dataDxfId="2454" dataCellStyle="Normal 2 2 3 2"/>
    <tableColumn id="13931" name="Coluna13931" dataDxfId="2453" dataCellStyle="Normal 2 2 3 2"/>
    <tableColumn id="13932" name="Coluna13932" dataDxfId="2452" dataCellStyle="Normal 2 2 3 2"/>
    <tableColumn id="13933" name="Coluna13933" dataDxfId="2451" dataCellStyle="Normal 2 2 3 2"/>
    <tableColumn id="13934" name="Coluna13934" dataDxfId="2450" dataCellStyle="Normal 2 2 3 2"/>
    <tableColumn id="13935" name="Coluna13935" dataDxfId="2449" dataCellStyle="Normal 2 2 3 2"/>
    <tableColumn id="13936" name="Coluna13936" dataDxfId="2448" dataCellStyle="Normal 2 2 3 2"/>
    <tableColumn id="13937" name="Coluna13937" dataDxfId="2447" dataCellStyle="Normal 2 2 3 2"/>
    <tableColumn id="13938" name="Coluna13938" dataDxfId="2446" dataCellStyle="Normal 2 2 3 2"/>
    <tableColumn id="13939" name="Coluna13939" dataDxfId="2445" dataCellStyle="Normal 2 2 3 2"/>
    <tableColumn id="13940" name="Coluna13940" dataDxfId="2444" dataCellStyle="Normal 2 2 3 2"/>
    <tableColumn id="13941" name="Coluna13941" dataDxfId="2443" dataCellStyle="Normal 2 2 3 2"/>
    <tableColumn id="13942" name="Coluna13942" dataDxfId="2442" dataCellStyle="Normal 2 2 3 2"/>
    <tableColumn id="13943" name="Coluna13943" dataDxfId="2441" dataCellStyle="Normal 2 2 3 2"/>
    <tableColumn id="13944" name="Coluna13944" dataDxfId="2440" dataCellStyle="Normal 2 2 3 2"/>
    <tableColumn id="13945" name="Coluna13945" dataDxfId="2439" dataCellStyle="Normal 2 2 3 2"/>
    <tableColumn id="13946" name="Coluna13946" dataDxfId="2438" dataCellStyle="Normal 2 2 3 2"/>
    <tableColumn id="13947" name="Coluna13947" dataDxfId="2437" dataCellStyle="Normal 2 2 3 2"/>
    <tableColumn id="13948" name="Coluna13948" dataDxfId="2436" dataCellStyle="Normal 2 2 3 2"/>
    <tableColumn id="13949" name="Coluna13949" dataDxfId="2435" dataCellStyle="Normal 2 2 3 2"/>
    <tableColumn id="13950" name="Coluna13950" dataDxfId="2434" dataCellStyle="Normal 2 2 3 2"/>
    <tableColumn id="13951" name="Coluna13951" dataDxfId="2433" dataCellStyle="Normal 2 2 3 2"/>
    <tableColumn id="13952" name="Coluna13952" dataDxfId="2432" dataCellStyle="Normal 2 2 3 2"/>
    <tableColumn id="13953" name="Coluna13953" dataDxfId="2431" dataCellStyle="Normal 2 2 3 2"/>
    <tableColumn id="13954" name="Coluna13954" dataDxfId="2430" dataCellStyle="Normal 2 2 3 2"/>
    <tableColumn id="13955" name="Coluna13955" dataDxfId="2429" dataCellStyle="Normal 2 2 3 2"/>
    <tableColumn id="13956" name="Coluna13956" dataDxfId="2428" dataCellStyle="Normal 2 2 3 2"/>
    <tableColumn id="13957" name="Coluna13957" dataDxfId="2427" dataCellStyle="Normal 2 2 3 2"/>
    <tableColumn id="13958" name="Coluna13958" dataDxfId="2426" dataCellStyle="Normal 2 2 3 2"/>
    <tableColumn id="13959" name="Coluna13959" dataDxfId="2425" dataCellStyle="Normal 2 2 3 2"/>
    <tableColumn id="13960" name="Coluna13960" dataDxfId="2424" dataCellStyle="Normal 2 2 3 2"/>
    <tableColumn id="13961" name="Coluna13961" dataDxfId="2423" dataCellStyle="Normal 2 2 3 2"/>
    <tableColumn id="13962" name="Coluna13962" dataDxfId="2422" dataCellStyle="Normal 2 2 3 2"/>
    <tableColumn id="13963" name="Coluna13963" dataDxfId="2421" dataCellStyle="Normal 2 2 3 2"/>
    <tableColumn id="13964" name="Coluna13964" dataDxfId="2420" dataCellStyle="Normal 2 2 3 2"/>
    <tableColumn id="13965" name="Coluna13965" dataDxfId="2419" dataCellStyle="Normal 2 2 3 2"/>
    <tableColumn id="13966" name="Coluna13966" dataDxfId="2418" dataCellStyle="Normal 2 2 3 2"/>
    <tableColumn id="13967" name="Coluna13967" dataDxfId="2417" dataCellStyle="Normal 2 2 3 2"/>
    <tableColumn id="13968" name="Coluna13968" dataDxfId="2416" dataCellStyle="Normal 2 2 3 2"/>
    <tableColumn id="13969" name="Coluna13969" dataDxfId="2415" dataCellStyle="Normal 2 2 3 2"/>
    <tableColumn id="13970" name="Coluna13970" dataDxfId="2414" dataCellStyle="Normal 2 2 3 2"/>
    <tableColumn id="13971" name="Coluna13971" dataDxfId="2413" dataCellStyle="Normal 2 2 3 2"/>
    <tableColumn id="13972" name="Coluna13972" dataDxfId="2412" dataCellStyle="Normal 2 2 3 2"/>
    <tableColumn id="13973" name="Coluna13973" dataDxfId="2411" dataCellStyle="Normal 2 2 3 2"/>
    <tableColumn id="13974" name="Coluna13974" dataDxfId="2410" dataCellStyle="Normal 2 2 3 2"/>
    <tableColumn id="13975" name="Coluna13975" dataDxfId="2409" dataCellStyle="Normal 2 2 3 2"/>
    <tableColumn id="13976" name="Coluna13976" dataDxfId="2408" dataCellStyle="Normal 2 2 3 2"/>
    <tableColumn id="13977" name="Coluna13977" dataDxfId="2407" dataCellStyle="Normal 2 2 3 2"/>
    <tableColumn id="13978" name="Coluna13978" dataDxfId="2406" dataCellStyle="Normal 2 2 3 2"/>
    <tableColumn id="13979" name="Coluna13979" dataDxfId="2405" dataCellStyle="Normal 2 2 3 2"/>
    <tableColumn id="13980" name="Coluna13980" dataDxfId="2404" dataCellStyle="Normal 2 2 3 2"/>
    <tableColumn id="13981" name="Coluna13981" dataDxfId="2403" dataCellStyle="Normal 2 2 3 2"/>
    <tableColumn id="13982" name="Coluna13982" dataDxfId="2402" dataCellStyle="Normal 2 2 3 2"/>
    <tableColumn id="13983" name="Coluna13983" dataDxfId="2401" dataCellStyle="Normal 2 2 3 2"/>
    <tableColumn id="13984" name="Coluna13984" dataDxfId="2400" dataCellStyle="Normal 2 2 3 2"/>
    <tableColumn id="13985" name="Coluna13985" dataDxfId="2399" dataCellStyle="Normal 2 2 3 2"/>
    <tableColumn id="13986" name="Coluna13986" dataDxfId="2398" dataCellStyle="Normal 2 2 3 2"/>
    <tableColumn id="13987" name="Coluna13987" dataDxfId="2397" dataCellStyle="Normal 2 2 3 2"/>
    <tableColumn id="13988" name="Coluna13988" dataDxfId="2396" dataCellStyle="Normal 2 2 3 2"/>
    <tableColumn id="13989" name="Coluna13989" dataDxfId="2395" dataCellStyle="Normal 2 2 3 2"/>
    <tableColumn id="13990" name="Coluna13990" dataDxfId="2394" dataCellStyle="Normal 2 2 3 2"/>
    <tableColumn id="13991" name="Coluna13991" dataDxfId="2393" dataCellStyle="Normal 2 2 3 2"/>
    <tableColumn id="13992" name="Coluna13992" dataDxfId="2392" dataCellStyle="Normal 2 2 3 2"/>
    <tableColumn id="13993" name="Coluna13993" dataDxfId="2391" dataCellStyle="Normal 2 2 3 2"/>
    <tableColumn id="13994" name="Coluna13994" dataDxfId="2390" dataCellStyle="Normal 2 2 3 2"/>
    <tableColumn id="13995" name="Coluna13995" dataDxfId="2389" dataCellStyle="Normal 2 2 3 2"/>
    <tableColumn id="13996" name="Coluna13996" dataDxfId="2388" dataCellStyle="Normal 2 2 3 2"/>
    <tableColumn id="13997" name="Coluna13997" dataDxfId="2387" dataCellStyle="Normal 2 2 3 2"/>
    <tableColumn id="13998" name="Coluna13998" dataDxfId="2386" dataCellStyle="Normal 2 2 3 2"/>
    <tableColumn id="13999" name="Coluna13999" dataDxfId="2385" dataCellStyle="Normal 2 2 3 2"/>
    <tableColumn id="14000" name="Coluna14000" dataDxfId="2384" dataCellStyle="Normal 2 2 3 2"/>
    <tableColumn id="14001" name="Coluna14001" dataDxfId="2383" dataCellStyle="Normal 2 2 3 2"/>
    <tableColumn id="14002" name="Coluna14002" dataDxfId="2382" dataCellStyle="Normal 2 2 3 2"/>
    <tableColumn id="14003" name="Coluna14003" dataDxfId="2381" dataCellStyle="Normal 2 2 3 2"/>
    <tableColumn id="14004" name="Coluna14004" dataDxfId="2380" dataCellStyle="Normal 2 2 3 2"/>
    <tableColumn id="14005" name="Coluna14005" dataDxfId="2379" dataCellStyle="Normal 2 2 3 2"/>
    <tableColumn id="14006" name="Coluna14006" dataDxfId="2378" dataCellStyle="Normal 2 2 3 2"/>
    <tableColumn id="14007" name="Coluna14007" dataDxfId="2377" dataCellStyle="Normal 2 2 3 2"/>
    <tableColumn id="14008" name="Coluna14008" dataDxfId="2376" dataCellStyle="Normal 2 2 3 2"/>
    <tableColumn id="14009" name="Coluna14009" dataDxfId="2375" dataCellStyle="Normal 2 2 3 2"/>
    <tableColumn id="14010" name="Coluna14010" dataDxfId="2374" dataCellStyle="Normal 2 2 3 2"/>
    <tableColumn id="14011" name="Coluna14011" dataDxfId="2373" dataCellStyle="Normal 2 2 3 2"/>
    <tableColumn id="14012" name="Coluna14012" dataDxfId="2372" dataCellStyle="Normal 2 2 3 2"/>
    <tableColumn id="14013" name="Coluna14013" dataDxfId="2371" dataCellStyle="Normal 2 2 3 2"/>
    <tableColumn id="14014" name="Coluna14014" dataDxfId="2370" dataCellStyle="Normal 2 2 3 2"/>
    <tableColumn id="14015" name="Coluna14015" dataDxfId="2369" dataCellStyle="Normal 2 2 3 2"/>
    <tableColumn id="14016" name="Coluna14016" dataDxfId="2368" dataCellStyle="Normal 2 2 3 2"/>
    <tableColumn id="14017" name="Coluna14017" dataDxfId="2367" dataCellStyle="Normal 2 2 3 2"/>
    <tableColumn id="14018" name="Coluna14018" dataDxfId="2366" dataCellStyle="Normal 2 2 3 2"/>
    <tableColumn id="14019" name="Coluna14019" dataDxfId="2365" dataCellStyle="Normal 2 2 3 2"/>
    <tableColumn id="14020" name="Coluna14020" dataDxfId="2364" dataCellStyle="Normal 2 2 3 2"/>
    <tableColumn id="14021" name="Coluna14021" dataDxfId="2363" dataCellStyle="Normal 2 2 3 2"/>
    <tableColumn id="14022" name="Coluna14022" dataDxfId="2362" dataCellStyle="Normal 2 2 3 2"/>
    <tableColumn id="14023" name="Coluna14023" dataDxfId="2361" dataCellStyle="Normal 2 2 3 2"/>
    <tableColumn id="14024" name="Coluna14024" dataDxfId="2360" dataCellStyle="Normal 2 2 3 2"/>
    <tableColumn id="14025" name="Coluna14025" dataDxfId="2359" dataCellStyle="Normal 2 2 3 2"/>
    <tableColumn id="14026" name="Coluna14026" dataDxfId="2358" dataCellStyle="Normal 2 2 3 2"/>
    <tableColumn id="14027" name="Coluna14027" dataDxfId="2357" dataCellStyle="Normal 2 2 3 2"/>
    <tableColumn id="14028" name="Coluna14028" dataDxfId="2356" dataCellStyle="Normal 2 2 3 2"/>
    <tableColumn id="14029" name="Coluna14029" dataDxfId="2355" dataCellStyle="Normal 2 2 3 2"/>
    <tableColumn id="14030" name="Coluna14030" dataDxfId="2354" dataCellStyle="Normal 2 2 3 2"/>
    <tableColumn id="14031" name="Coluna14031" dataDxfId="2353" dataCellStyle="Normal 2 2 3 2"/>
    <tableColumn id="14032" name="Coluna14032" dataDxfId="2352" dataCellStyle="Normal 2 2 3 2"/>
    <tableColumn id="14033" name="Coluna14033" dataDxfId="2351" dataCellStyle="Normal 2 2 3 2"/>
    <tableColumn id="14034" name="Coluna14034" dataDxfId="2350" dataCellStyle="Normal 2 2 3 2"/>
    <tableColumn id="14035" name="Coluna14035" dataDxfId="2349" dataCellStyle="Normal 2 2 3 2"/>
    <tableColumn id="14036" name="Coluna14036" dataDxfId="2348" dataCellStyle="Normal 2 2 3 2"/>
    <tableColumn id="14037" name="Coluna14037" dataDxfId="2347" dataCellStyle="Normal 2 2 3 2"/>
    <tableColumn id="14038" name="Coluna14038" dataDxfId="2346" dataCellStyle="Normal 2 2 3 2"/>
    <tableColumn id="14039" name="Coluna14039" dataDxfId="2345" dataCellStyle="Normal 2 2 3 2"/>
    <tableColumn id="14040" name="Coluna14040" dataDxfId="2344" dataCellStyle="Normal 2 2 3 2"/>
    <tableColumn id="14041" name="Coluna14041" dataDxfId="2343" dataCellStyle="Normal 2 2 3 2"/>
    <tableColumn id="14042" name="Coluna14042" dataDxfId="2342" dataCellStyle="Normal 2 2 3 2"/>
    <tableColumn id="14043" name="Coluna14043" dataDxfId="2341" dataCellStyle="Normal 2 2 3 2"/>
    <tableColumn id="14044" name="Coluna14044" dataDxfId="2340" dataCellStyle="Normal 2 2 3 2"/>
    <tableColumn id="14045" name="Coluna14045" dataDxfId="2339" dataCellStyle="Normal 2 2 3 2"/>
    <tableColumn id="14046" name="Coluna14046" dataDxfId="2338" dataCellStyle="Normal 2 2 3 2"/>
    <tableColumn id="14047" name="Coluna14047" dataDxfId="2337" dataCellStyle="Normal 2 2 3 2"/>
    <tableColumn id="14048" name="Coluna14048" dataDxfId="2336" dataCellStyle="Normal 2 2 3 2"/>
    <tableColumn id="14049" name="Coluna14049" dataDxfId="2335" dataCellStyle="Normal 2 2 3 2"/>
    <tableColumn id="14050" name="Coluna14050" dataDxfId="2334" dataCellStyle="Normal 2 2 3 2"/>
    <tableColumn id="14051" name="Coluna14051" dataDxfId="2333" dataCellStyle="Normal 2 2 3 2"/>
    <tableColumn id="14052" name="Coluna14052" dataDxfId="2332" dataCellStyle="Normal 2 2 3 2"/>
    <tableColumn id="14053" name="Coluna14053" dataDxfId="2331" dataCellStyle="Normal 2 2 3 2"/>
    <tableColumn id="14054" name="Coluna14054" dataDxfId="2330" dataCellStyle="Normal 2 2 3 2"/>
    <tableColumn id="14055" name="Coluna14055" dataDxfId="2329" dataCellStyle="Normal 2 2 3 2"/>
    <tableColumn id="14056" name="Coluna14056" dataDxfId="2328" dataCellStyle="Normal 2 2 3 2"/>
    <tableColumn id="14057" name="Coluna14057" dataDxfId="2327" dataCellStyle="Normal 2 2 3 2"/>
    <tableColumn id="14058" name="Coluna14058" dataDxfId="2326" dataCellStyle="Normal 2 2 3 2"/>
    <tableColumn id="14059" name="Coluna14059" dataDxfId="2325" dataCellStyle="Normal 2 2 3 2"/>
    <tableColumn id="14060" name="Coluna14060" dataDxfId="2324" dataCellStyle="Normal 2 2 3 2"/>
    <tableColumn id="14061" name="Coluna14061" dataDxfId="2323" dataCellStyle="Normal 2 2 3 2"/>
    <tableColumn id="14062" name="Coluna14062" dataDxfId="2322" dataCellStyle="Normal 2 2 3 2"/>
    <tableColumn id="14063" name="Coluna14063" dataDxfId="2321" dataCellStyle="Normal 2 2 3 2"/>
    <tableColumn id="14064" name="Coluna14064" dataDxfId="2320" dataCellStyle="Normal 2 2 3 2"/>
    <tableColumn id="14065" name="Coluna14065" dataDxfId="2319" dataCellStyle="Normal 2 2 3 2"/>
    <tableColumn id="14066" name="Coluna14066" dataDxfId="2318" dataCellStyle="Normal 2 2 3 2"/>
    <tableColumn id="14067" name="Coluna14067" dataDxfId="2317" dataCellStyle="Normal 2 2 3 2"/>
    <tableColumn id="14068" name="Coluna14068" dataDxfId="2316" dataCellStyle="Normal 2 2 3 2"/>
    <tableColumn id="14069" name="Coluna14069" dataDxfId="2315" dataCellStyle="Normal 2 2 3 2"/>
    <tableColumn id="14070" name="Coluna14070" dataDxfId="2314" dataCellStyle="Normal 2 2 3 2"/>
    <tableColumn id="14071" name="Coluna14071" dataDxfId="2313" dataCellStyle="Normal 2 2 3 2"/>
    <tableColumn id="14072" name="Coluna14072" dataDxfId="2312" dataCellStyle="Normal 2 2 3 2"/>
    <tableColumn id="14073" name="Coluna14073" dataDxfId="2311" dataCellStyle="Normal 2 2 3 2"/>
    <tableColumn id="14074" name="Coluna14074" dataDxfId="2310" dataCellStyle="Normal 2 2 3 2"/>
    <tableColumn id="14075" name="Coluna14075" dataDxfId="2309" dataCellStyle="Normal 2 2 3 2"/>
    <tableColumn id="14076" name="Coluna14076" dataDxfId="2308" dataCellStyle="Normal 2 2 3 2"/>
    <tableColumn id="14077" name="Coluna14077" dataDxfId="2307" dataCellStyle="Normal 2 2 3 2"/>
    <tableColumn id="14078" name="Coluna14078" dataDxfId="2306" dataCellStyle="Normal 2 2 3 2"/>
    <tableColumn id="14079" name="Coluna14079" dataDxfId="2305" dataCellStyle="Normal 2 2 3 2"/>
    <tableColumn id="14080" name="Coluna14080" dataDxfId="2304" dataCellStyle="Normal 2 2 3 2"/>
    <tableColumn id="14081" name="Coluna14081" dataDxfId="2303" dataCellStyle="Normal 2 2 3 2"/>
    <tableColumn id="14082" name="Coluna14082" dataDxfId="2302" dataCellStyle="Normal 2 2 3 2"/>
    <tableColumn id="14083" name="Coluna14083" dataDxfId="2301" dataCellStyle="Normal 2 2 3 2"/>
    <tableColumn id="14084" name="Coluna14084" dataDxfId="2300" dataCellStyle="Normal 2 2 3 2"/>
    <tableColumn id="14085" name="Coluna14085" dataDxfId="2299" dataCellStyle="Normal 2 2 3 2"/>
    <tableColumn id="14086" name="Coluna14086" dataDxfId="2298" dataCellStyle="Normal 2 2 3 2"/>
    <tableColumn id="14087" name="Coluna14087" dataDxfId="2297" dataCellStyle="Normal 2 2 3 2"/>
    <tableColumn id="14088" name="Coluna14088" dataDxfId="2296" dataCellStyle="Normal 2 2 3 2"/>
    <tableColumn id="14089" name="Coluna14089" dataDxfId="2295" dataCellStyle="Normal 2 2 3 2"/>
    <tableColumn id="14090" name="Coluna14090" dataDxfId="2294" dataCellStyle="Normal 2 2 3 2"/>
    <tableColumn id="14091" name="Coluna14091" dataDxfId="2293" dataCellStyle="Normal 2 2 3 2"/>
    <tableColumn id="14092" name="Coluna14092" dataDxfId="2292" dataCellStyle="Normal 2 2 3 2"/>
    <tableColumn id="14093" name="Coluna14093" dataDxfId="2291" dataCellStyle="Normal 2 2 3 2"/>
    <tableColumn id="14094" name="Coluna14094" dataDxfId="2290" dataCellStyle="Normal 2 2 3 2"/>
    <tableColumn id="14095" name="Coluna14095" dataDxfId="2289" dataCellStyle="Normal 2 2 3 2"/>
    <tableColumn id="14096" name="Coluna14096" dataDxfId="2288" dataCellStyle="Normal 2 2 3 2"/>
    <tableColumn id="14097" name="Coluna14097" dataDxfId="2287" dataCellStyle="Normal 2 2 3 2"/>
    <tableColumn id="14098" name="Coluna14098" dataDxfId="2286" dataCellStyle="Normal 2 2 3 2"/>
    <tableColumn id="14099" name="Coluna14099" dataDxfId="2285" dataCellStyle="Normal 2 2 3 2"/>
    <tableColumn id="14100" name="Coluna14100" dataDxfId="2284" dataCellStyle="Normal 2 2 3 2"/>
    <tableColumn id="14101" name="Coluna14101" dataDxfId="2283" dataCellStyle="Normal 2 2 3 2"/>
    <tableColumn id="14102" name="Coluna14102" dataDxfId="2282" dataCellStyle="Normal 2 2 3 2"/>
    <tableColumn id="14103" name="Coluna14103" dataDxfId="2281" dataCellStyle="Normal 2 2 3 2"/>
    <tableColumn id="14104" name="Coluna14104" dataDxfId="2280" dataCellStyle="Normal 2 2 3 2"/>
    <tableColumn id="14105" name="Coluna14105" dataDxfId="2279" dataCellStyle="Normal 2 2 3 2"/>
    <tableColumn id="14106" name="Coluna14106" dataDxfId="2278" dataCellStyle="Normal 2 2 3 2"/>
    <tableColumn id="14107" name="Coluna14107" dataDxfId="2277" dataCellStyle="Normal 2 2 3 2"/>
    <tableColumn id="14108" name="Coluna14108" dataDxfId="2276" dataCellStyle="Normal 2 2 3 2"/>
    <tableColumn id="14109" name="Coluna14109" dataDxfId="2275" dataCellStyle="Normal 2 2 3 2"/>
    <tableColumn id="14110" name="Coluna14110" dataDxfId="2274" dataCellStyle="Normal 2 2 3 2"/>
    <tableColumn id="14111" name="Coluna14111" dataDxfId="2273" dataCellStyle="Normal 2 2 3 2"/>
    <tableColumn id="14112" name="Coluna14112" dataDxfId="2272" dataCellStyle="Normal 2 2 3 2"/>
    <tableColumn id="14113" name="Coluna14113" dataDxfId="2271" dataCellStyle="Normal 2 2 3 2"/>
    <tableColumn id="14114" name="Coluna14114" dataDxfId="2270" dataCellStyle="Normal 2 2 3 2"/>
    <tableColumn id="14115" name="Coluna14115" dataDxfId="2269" dataCellStyle="Normal 2 2 3 2"/>
    <tableColumn id="14116" name="Coluna14116" dataDxfId="2268" dataCellStyle="Normal 2 2 3 2"/>
    <tableColumn id="14117" name="Coluna14117" dataDxfId="2267" dataCellStyle="Normal 2 2 3 2"/>
    <tableColumn id="14118" name="Coluna14118" dataDxfId="2266" dataCellStyle="Normal 2 2 3 2"/>
    <tableColumn id="14119" name="Coluna14119" dataDxfId="2265" dataCellStyle="Normal 2 2 3 2"/>
    <tableColumn id="14120" name="Coluna14120" dataDxfId="2264" dataCellStyle="Normal 2 2 3 2"/>
    <tableColumn id="14121" name="Coluna14121" dataDxfId="2263" dataCellStyle="Normal 2 2 3 2"/>
    <tableColumn id="14122" name="Coluna14122" dataDxfId="2262" dataCellStyle="Normal 2 2 3 2"/>
    <tableColumn id="14123" name="Coluna14123" dataDxfId="2261" dataCellStyle="Normal 2 2 3 2"/>
    <tableColumn id="14124" name="Coluna14124" dataDxfId="2260" dataCellStyle="Normal 2 2 3 2"/>
    <tableColumn id="14125" name="Coluna14125" dataDxfId="2259" dataCellStyle="Normal 2 2 3 2"/>
    <tableColumn id="14126" name="Coluna14126" dataDxfId="2258" dataCellStyle="Normal 2 2 3 2"/>
    <tableColumn id="14127" name="Coluna14127" dataDxfId="2257" dataCellStyle="Normal 2 2 3 2"/>
    <tableColumn id="14128" name="Coluna14128" dataDxfId="2256" dataCellStyle="Normal 2 2 3 2"/>
    <tableColumn id="14129" name="Coluna14129" dataDxfId="2255" dataCellStyle="Normal 2 2 3 2"/>
    <tableColumn id="14130" name="Coluna14130" dataDxfId="2254" dataCellStyle="Normal 2 2 3 2"/>
    <tableColumn id="14131" name="Coluna14131" dataDxfId="2253" dataCellStyle="Normal 2 2 3 2"/>
    <tableColumn id="14132" name="Coluna14132" dataDxfId="2252" dataCellStyle="Normal 2 2 3 2"/>
    <tableColumn id="14133" name="Coluna14133" dataDxfId="2251" dataCellStyle="Normal 2 2 3 2"/>
    <tableColumn id="14134" name="Coluna14134" dataDxfId="2250" dataCellStyle="Normal 2 2 3 2"/>
    <tableColumn id="14135" name="Coluna14135" dataDxfId="2249" dataCellStyle="Normal 2 2 3 2"/>
    <tableColumn id="14136" name="Coluna14136" dataDxfId="2248" dataCellStyle="Normal 2 2 3 2"/>
    <tableColumn id="14137" name="Coluna14137" dataDxfId="2247" dataCellStyle="Normal 2 2 3 2"/>
    <tableColumn id="14138" name="Coluna14138" dataDxfId="2246" dataCellStyle="Normal 2 2 3 2"/>
    <tableColumn id="14139" name="Coluna14139" dataDxfId="2245" dataCellStyle="Normal 2 2 3 2"/>
    <tableColumn id="14140" name="Coluna14140" dataDxfId="2244" dataCellStyle="Normal 2 2 3 2"/>
    <tableColumn id="14141" name="Coluna14141" dataDxfId="2243" dataCellStyle="Normal 2 2 3 2"/>
    <tableColumn id="14142" name="Coluna14142" dataDxfId="2242" dataCellStyle="Normal 2 2 3 2"/>
    <tableColumn id="14143" name="Coluna14143" dataDxfId="2241" dataCellStyle="Normal 2 2 3 2"/>
    <tableColumn id="14144" name="Coluna14144" dataDxfId="2240" dataCellStyle="Normal 2 2 3 2"/>
    <tableColumn id="14145" name="Coluna14145" dataDxfId="2239" dataCellStyle="Normal 2 2 3 2"/>
    <tableColumn id="14146" name="Coluna14146" dataDxfId="2238" dataCellStyle="Normal 2 2 3 2"/>
    <tableColumn id="14147" name="Coluna14147" dataDxfId="2237" dataCellStyle="Normal 2 2 3 2"/>
    <tableColumn id="14148" name="Coluna14148" dataDxfId="2236" dataCellStyle="Normal 2 2 3 2"/>
    <tableColumn id="14149" name="Coluna14149" dataDxfId="2235" dataCellStyle="Normal 2 2 3 2"/>
    <tableColumn id="14150" name="Coluna14150" dataDxfId="2234" dataCellStyle="Normal 2 2 3 2"/>
    <tableColumn id="14151" name="Coluna14151" dataDxfId="2233" dataCellStyle="Normal 2 2 3 2"/>
    <tableColumn id="14152" name="Coluna14152" dataDxfId="2232" dataCellStyle="Normal 2 2 3 2"/>
    <tableColumn id="14153" name="Coluna14153" dataDxfId="2231" dataCellStyle="Normal 2 2 3 2"/>
    <tableColumn id="14154" name="Coluna14154" dataDxfId="2230" dataCellStyle="Normal 2 2 3 2"/>
    <tableColumn id="14155" name="Coluna14155" dataDxfId="2229" dataCellStyle="Normal 2 2 3 2"/>
    <tableColumn id="14156" name="Coluna14156" dataDxfId="2228" dataCellStyle="Normal 2 2 3 2"/>
    <tableColumn id="14157" name="Coluna14157" dataDxfId="2227" dataCellStyle="Normal 2 2 3 2"/>
    <tableColumn id="14158" name="Coluna14158" dataDxfId="2226" dataCellStyle="Normal 2 2 3 2"/>
    <tableColumn id="14159" name="Coluna14159" dataDxfId="2225" dataCellStyle="Normal 2 2 3 2"/>
    <tableColumn id="14160" name="Coluna14160" dataDxfId="2224" dataCellStyle="Normal 2 2 3 2"/>
    <tableColumn id="14161" name="Coluna14161" dataDxfId="2223" dataCellStyle="Normal 2 2 3 2"/>
    <tableColumn id="14162" name="Coluna14162" dataDxfId="2222" dataCellStyle="Normal 2 2 3 2"/>
    <tableColumn id="14163" name="Coluna14163" dataDxfId="2221" dataCellStyle="Normal 2 2 3 2"/>
    <tableColumn id="14164" name="Coluna14164" dataDxfId="2220" dataCellStyle="Normal 2 2 3 2"/>
    <tableColumn id="14165" name="Coluna14165" dataDxfId="2219" dataCellStyle="Normal 2 2 3 2"/>
    <tableColumn id="14166" name="Coluna14166" dataDxfId="2218" dataCellStyle="Normal 2 2 3 2"/>
    <tableColumn id="14167" name="Coluna14167" dataDxfId="2217" dataCellStyle="Normal 2 2 3 2"/>
    <tableColumn id="14168" name="Coluna14168" dataDxfId="2216" dataCellStyle="Normal 2 2 3 2"/>
    <tableColumn id="14169" name="Coluna14169" dataDxfId="2215" dataCellStyle="Normal 2 2 3 2"/>
    <tableColumn id="14170" name="Coluna14170" dataDxfId="2214" dataCellStyle="Normal 2 2 3 2"/>
    <tableColumn id="14171" name="Coluna14171" dataDxfId="2213" dataCellStyle="Normal 2 2 3 2"/>
    <tableColumn id="14172" name="Coluna14172" dataDxfId="2212" dataCellStyle="Normal 2 2 3 2"/>
    <tableColumn id="14173" name="Coluna14173" dataDxfId="2211" dataCellStyle="Normal 2 2 3 2"/>
    <tableColumn id="14174" name="Coluna14174" dataDxfId="2210" dataCellStyle="Normal 2 2 3 2"/>
    <tableColumn id="14175" name="Coluna14175" dataDxfId="2209" dataCellStyle="Normal 2 2 3 2"/>
    <tableColumn id="14176" name="Coluna14176" dataDxfId="2208" dataCellStyle="Normal 2 2 3 2"/>
    <tableColumn id="14177" name="Coluna14177" dataDxfId="2207" dataCellStyle="Normal 2 2 3 2"/>
    <tableColumn id="14178" name="Coluna14178" dataDxfId="2206" dataCellStyle="Normal 2 2 3 2"/>
    <tableColumn id="14179" name="Coluna14179" dataDxfId="2205" dataCellStyle="Normal 2 2 3 2"/>
    <tableColumn id="14180" name="Coluna14180" dataDxfId="2204" dataCellStyle="Normal 2 2 3 2"/>
    <tableColumn id="14181" name="Coluna14181" dataDxfId="2203" dataCellStyle="Normal 2 2 3 2"/>
    <tableColumn id="14182" name="Coluna14182" dataDxfId="2202" dataCellStyle="Normal 2 2 3 2"/>
    <tableColumn id="14183" name="Coluna14183" dataDxfId="2201" dataCellStyle="Normal 2 2 3 2"/>
    <tableColumn id="14184" name="Coluna14184" dataDxfId="2200" dataCellStyle="Normal 2 2 3 2"/>
    <tableColumn id="14185" name="Coluna14185" dataDxfId="2199" dataCellStyle="Normal 2 2 3 2"/>
    <tableColumn id="14186" name="Coluna14186" dataDxfId="2198" dataCellStyle="Normal 2 2 3 2"/>
    <tableColumn id="14187" name="Coluna14187" dataDxfId="2197" dataCellStyle="Normal 2 2 3 2"/>
    <tableColumn id="14188" name="Coluna14188" dataDxfId="2196" dataCellStyle="Normal 2 2 3 2"/>
    <tableColumn id="14189" name="Coluna14189" dataDxfId="2195" dataCellStyle="Normal 2 2 3 2"/>
    <tableColumn id="14190" name="Coluna14190" dataDxfId="2194" dataCellStyle="Normal 2 2 3 2"/>
    <tableColumn id="14191" name="Coluna14191" dataDxfId="2193" dataCellStyle="Normal 2 2 3 2"/>
    <tableColumn id="14192" name="Coluna14192" dataDxfId="2192" dataCellStyle="Normal 2 2 3 2"/>
    <tableColumn id="14193" name="Coluna14193" dataDxfId="2191" dataCellStyle="Normal 2 2 3 2"/>
    <tableColumn id="14194" name="Coluna14194" dataDxfId="2190" dataCellStyle="Normal 2 2 3 2"/>
    <tableColumn id="14195" name="Coluna14195" dataDxfId="2189" dataCellStyle="Normal 2 2 3 2"/>
    <tableColumn id="14196" name="Coluna14196" dataDxfId="2188" dataCellStyle="Normal 2 2 3 2"/>
    <tableColumn id="14197" name="Coluna14197" dataDxfId="2187" dataCellStyle="Normal 2 2 3 2"/>
    <tableColumn id="14198" name="Coluna14198" dataDxfId="2186" dataCellStyle="Normal 2 2 3 2"/>
    <tableColumn id="14199" name="Coluna14199" dataDxfId="2185" dataCellStyle="Normal 2 2 3 2"/>
    <tableColumn id="14200" name="Coluna14200" dataDxfId="2184" dataCellStyle="Normal 2 2 3 2"/>
    <tableColumn id="14201" name="Coluna14201" dataDxfId="2183" dataCellStyle="Normal 2 2 3 2"/>
    <tableColumn id="14202" name="Coluna14202" dataDxfId="2182" dataCellStyle="Normal 2 2 3 2"/>
    <tableColumn id="14203" name="Coluna14203" dataDxfId="2181" dataCellStyle="Normal 2 2 3 2"/>
    <tableColumn id="14204" name="Coluna14204" dataDxfId="2180" dataCellStyle="Normal 2 2 3 2"/>
    <tableColumn id="14205" name="Coluna14205" dataDxfId="2179" dataCellStyle="Normal 2 2 3 2"/>
    <tableColumn id="14206" name="Coluna14206" dataDxfId="2178" dataCellStyle="Normal 2 2 3 2"/>
    <tableColumn id="14207" name="Coluna14207" dataDxfId="2177" dataCellStyle="Normal 2 2 3 2"/>
    <tableColumn id="14208" name="Coluna14208" dataDxfId="2176" dataCellStyle="Normal 2 2 3 2"/>
    <tableColumn id="14209" name="Coluna14209" dataDxfId="2175" dataCellStyle="Normal 2 2 3 2"/>
    <tableColumn id="14210" name="Coluna14210" dataDxfId="2174" dataCellStyle="Normal 2 2 3 2"/>
    <tableColumn id="14211" name="Coluna14211" dataDxfId="2173" dataCellStyle="Normal 2 2 3 2"/>
    <tableColumn id="14212" name="Coluna14212" dataDxfId="2172" dataCellStyle="Normal 2 2 3 2"/>
    <tableColumn id="14213" name="Coluna14213" dataDxfId="2171" dataCellStyle="Normal 2 2 3 2"/>
    <tableColumn id="14214" name="Coluna14214" dataDxfId="2170" dataCellStyle="Normal 2 2 3 2"/>
    <tableColumn id="14215" name="Coluna14215" dataDxfId="2169" dataCellStyle="Normal 2 2 3 2"/>
    <tableColumn id="14216" name="Coluna14216" dataDxfId="2168" dataCellStyle="Normal 2 2 3 2"/>
    <tableColumn id="14217" name="Coluna14217" dataDxfId="2167" dataCellStyle="Normal 2 2 3 2"/>
    <tableColumn id="14218" name="Coluna14218" dataDxfId="2166" dataCellStyle="Normal 2 2 3 2"/>
    <tableColumn id="14219" name="Coluna14219" dataDxfId="2165" dataCellStyle="Normal 2 2 3 2"/>
    <tableColumn id="14220" name="Coluna14220" dataDxfId="2164" dataCellStyle="Normal 2 2 3 2"/>
    <tableColumn id="14221" name="Coluna14221" dataDxfId="2163" dataCellStyle="Normal 2 2 3 2"/>
    <tableColumn id="14222" name="Coluna14222" dataDxfId="2162" dataCellStyle="Normal 2 2 3 2"/>
    <tableColumn id="14223" name="Coluna14223" dataDxfId="2161" dataCellStyle="Normal 2 2 3 2"/>
    <tableColumn id="14224" name="Coluna14224" dataDxfId="2160" dataCellStyle="Normal 2 2 3 2"/>
    <tableColumn id="14225" name="Coluna14225" dataDxfId="2159" dataCellStyle="Normal 2 2 3 2"/>
    <tableColumn id="14226" name="Coluna14226" dataDxfId="2158" dataCellStyle="Normal 2 2 3 2"/>
    <tableColumn id="14227" name="Coluna14227" dataDxfId="2157" dataCellStyle="Normal 2 2 3 2"/>
    <tableColumn id="14228" name="Coluna14228" dataDxfId="2156" dataCellStyle="Normal 2 2 3 2"/>
    <tableColumn id="14229" name="Coluna14229" dataDxfId="2155" dataCellStyle="Normal 2 2 3 2"/>
    <tableColumn id="14230" name="Coluna14230" dataDxfId="2154" dataCellStyle="Normal 2 2 3 2"/>
    <tableColumn id="14231" name="Coluna14231" dataDxfId="2153" dataCellStyle="Normal 2 2 3 2"/>
    <tableColumn id="14232" name="Coluna14232" dataDxfId="2152" dataCellStyle="Normal 2 2 3 2"/>
    <tableColumn id="14233" name="Coluna14233" dataDxfId="2151" dataCellStyle="Normal 2 2 3 2"/>
    <tableColumn id="14234" name="Coluna14234" dataDxfId="2150" dataCellStyle="Normal 2 2 3 2"/>
    <tableColumn id="14235" name="Coluna14235" dataDxfId="2149" dataCellStyle="Normal 2 2 3 2"/>
    <tableColumn id="14236" name="Coluna14236" dataDxfId="2148" dataCellStyle="Normal 2 2 3 2"/>
    <tableColumn id="14237" name="Coluna14237" dataDxfId="2147" dataCellStyle="Normal 2 2 3 2"/>
    <tableColumn id="14238" name="Coluna14238" dataDxfId="2146" dataCellStyle="Normal 2 2 3 2"/>
    <tableColumn id="14239" name="Coluna14239" dataDxfId="2145" dataCellStyle="Normal 2 2 3 2"/>
    <tableColumn id="14240" name="Coluna14240" dataDxfId="2144" dataCellStyle="Normal 2 2 3 2"/>
    <tableColumn id="14241" name="Coluna14241" dataDxfId="2143" dataCellStyle="Normal 2 2 3 2"/>
    <tableColumn id="14242" name="Coluna14242" dataDxfId="2142" dataCellStyle="Normal 2 2 3 2"/>
    <tableColumn id="14243" name="Coluna14243" dataDxfId="2141" dataCellStyle="Normal 2 2 3 2"/>
    <tableColumn id="14244" name="Coluna14244" dataDxfId="2140" dataCellStyle="Normal 2 2 3 2"/>
    <tableColumn id="14245" name="Coluna14245" dataDxfId="2139" dataCellStyle="Normal 2 2 3 2"/>
    <tableColumn id="14246" name="Coluna14246" dataDxfId="2138" dataCellStyle="Normal 2 2 3 2"/>
    <tableColumn id="14247" name="Coluna14247" dataDxfId="2137" dataCellStyle="Normal 2 2 3 2"/>
    <tableColumn id="14248" name="Coluna14248" dataDxfId="2136" dataCellStyle="Normal 2 2 3 2"/>
    <tableColumn id="14249" name="Coluna14249" dataDxfId="2135" dataCellStyle="Normal 2 2 3 2"/>
    <tableColumn id="14250" name="Coluna14250" dataDxfId="2134" dataCellStyle="Normal 2 2 3 2"/>
    <tableColumn id="14251" name="Coluna14251" dataDxfId="2133" dataCellStyle="Normal 2 2 3 2"/>
    <tableColumn id="14252" name="Coluna14252" dataDxfId="2132" dataCellStyle="Normal 2 2 3 2"/>
    <tableColumn id="14253" name="Coluna14253" dataDxfId="2131" dataCellStyle="Normal 2 2 3 2"/>
    <tableColumn id="14254" name="Coluna14254" dataDxfId="2130" dataCellStyle="Normal 2 2 3 2"/>
    <tableColumn id="14255" name="Coluna14255" dataDxfId="2129" dataCellStyle="Normal 2 2 3 2"/>
    <tableColumn id="14256" name="Coluna14256" dataDxfId="2128" dataCellStyle="Normal 2 2 3 2"/>
    <tableColumn id="14257" name="Coluna14257" dataDxfId="2127" dataCellStyle="Normal 2 2 3 2"/>
    <tableColumn id="14258" name="Coluna14258" dataDxfId="2126" dataCellStyle="Normal 2 2 3 2"/>
    <tableColumn id="14259" name="Coluna14259" dataDxfId="2125" dataCellStyle="Normal 2 2 3 2"/>
    <tableColumn id="14260" name="Coluna14260" dataDxfId="2124" dataCellStyle="Normal 2 2 3 2"/>
    <tableColumn id="14261" name="Coluna14261" dataDxfId="2123" dataCellStyle="Normal 2 2 3 2"/>
    <tableColumn id="14262" name="Coluna14262" dataDxfId="2122" dataCellStyle="Normal 2 2 3 2"/>
    <tableColumn id="14263" name="Coluna14263" dataDxfId="2121" dataCellStyle="Normal 2 2 3 2"/>
    <tableColumn id="14264" name="Coluna14264" dataDxfId="2120" dataCellStyle="Normal 2 2 3 2"/>
    <tableColumn id="14265" name="Coluna14265" dataDxfId="2119" dataCellStyle="Normal 2 2 3 2"/>
    <tableColumn id="14266" name="Coluna14266" dataDxfId="2118" dataCellStyle="Normal 2 2 3 2"/>
    <tableColumn id="14267" name="Coluna14267" dataDxfId="2117" dataCellStyle="Normal 2 2 3 2"/>
    <tableColumn id="14268" name="Coluna14268" dataDxfId="2116" dataCellStyle="Normal 2 2 3 2"/>
    <tableColumn id="14269" name="Coluna14269" dataDxfId="2115" dataCellStyle="Normal 2 2 3 2"/>
    <tableColumn id="14270" name="Coluna14270" dataDxfId="2114" dataCellStyle="Normal 2 2 3 2"/>
    <tableColumn id="14271" name="Coluna14271" dataDxfId="2113" dataCellStyle="Normal 2 2 3 2"/>
    <tableColumn id="14272" name="Coluna14272" dataDxfId="2112" dataCellStyle="Normal 2 2 3 2"/>
    <tableColumn id="14273" name="Coluna14273" dataDxfId="2111" dataCellStyle="Normal 2 2 3 2"/>
    <tableColumn id="14274" name="Coluna14274" dataDxfId="2110" dataCellStyle="Normal 2 2 3 2"/>
    <tableColumn id="14275" name="Coluna14275" dataDxfId="2109" dataCellStyle="Normal 2 2 3 2"/>
    <tableColumn id="14276" name="Coluna14276" dataDxfId="2108" dataCellStyle="Normal 2 2 3 2"/>
    <tableColumn id="14277" name="Coluna14277" dataDxfId="2107" dataCellStyle="Normal 2 2 3 2"/>
    <tableColumn id="14278" name="Coluna14278" dataDxfId="2106" dataCellStyle="Normal 2 2 3 2"/>
    <tableColumn id="14279" name="Coluna14279" dataDxfId="2105" dataCellStyle="Normal 2 2 3 2"/>
    <tableColumn id="14280" name="Coluna14280" dataDxfId="2104" dataCellStyle="Normal 2 2 3 2"/>
    <tableColumn id="14281" name="Coluna14281" dataDxfId="2103" dataCellStyle="Normal 2 2 3 2"/>
    <tableColumn id="14282" name="Coluna14282" dataDxfId="2102" dataCellStyle="Normal 2 2 3 2"/>
    <tableColumn id="14283" name="Coluna14283" dataDxfId="2101" dataCellStyle="Normal 2 2 3 2"/>
    <tableColumn id="14284" name="Coluna14284" dataDxfId="2100" dataCellStyle="Normal 2 2 3 2"/>
    <tableColumn id="14285" name="Coluna14285" dataDxfId="2099" dataCellStyle="Normal 2 2 3 2"/>
    <tableColumn id="14286" name="Coluna14286" dataDxfId="2098" dataCellStyle="Normal 2 2 3 2"/>
    <tableColumn id="14287" name="Coluna14287" dataDxfId="2097" dataCellStyle="Normal 2 2 3 2"/>
    <tableColumn id="14288" name="Coluna14288" dataDxfId="2096" dataCellStyle="Normal 2 2 3 2"/>
    <tableColumn id="14289" name="Coluna14289" dataDxfId="2095" dataCellStyle="Normal 2 2 3 2"/>
    <tableColumn id="14290" name="Coluna14290" dataDxfId="2094" dataCellStyle="Normal 2 2 3 2"/>
    <tableColumn id="14291" name="Coluna14291" dataDxfId="2093" dataCellStyle="Normal 2 2 3 2"/>
    <tableColumn id="14292" name="Coluna14292" dataDxfId="2092" dataCellStyle="Normal 2 2 3 2"/>
    <tableColumn id="14293" name="Coluna14293" dataDxfId="2091" dataCellStyle="Normal 2 2 3 2"/>
    <tableColumn id="14294" name="Coluna14294" dataDxfId="2090" dataCellStyle="Normal 2 2 3 2"/>
    <tableColumn id="14295" name="Coluna14295" dataDxfId="2089" dataCellStyle="Normal 2 2 3 2"/>
    <tableColumn id="14296" name="Coluna14296" dataDxfId="2088" dataCellStyle="Normal 2 2 3 2"/>
    <tableColumn id="14297" name="Coluna14297" dataDxfId="2087" dataCellStyle="Normal 2 2 3 2"/>
    <tableColumn id="14298" name="Coluna14298" dataDxfId="2086" dataCellStyle="Normal 2 2 3 2"/>
    <tableColumn id="14299" name="Coluna14299" dataDxfId="2085" dataCellStyle="Normal 2 2 3 2"/>
    <tableColumn id="14300" name="Coluna14300" dataDxfId="2084" dataCellStyle="Normal 2 2 3 2"/>
    <tableColumn id="14301" name="Coluna14301" dataDxfId="2083" dataCellStyle="Normal 2 2 3 2"/>
    <tableColumn id="14302" name="Coluna14302" dataDxfId="2082" dataCellStyle="Normal 2 2 3 2"/>
    <tableColumn id="14303" name="Coluna14303" dataDxfId="2081" dataCellStyle="Normal 2 2 3 2"/>
    <tableColumn id="14304" name="Coluna14304" dataDxfId="2080" dataCellStyle="Normal 2 2 3 2"/>
    <tableColumn id="14305" name="Coluna14305" dataDxfId="2079" dataCellStyle="Normal 2 2 3 2"/>
    <tableColumn id="14306" name="Coluna14306" dataDxfId="2078" dataCellStyle="Normal 2 2 3 2"/>
    <tableColumn id="14307" name="Coluna14307" dataDxfId="2077" dataCellStyle="Normal 2 2 3 2"/>
    <tableColumn id="14308" name="Coluna14308" dataDxfId="2076" dataCellStyle="Normal 2 2 3 2"/>
    <tableColumn id="14309" name="Coluna14309" dataDxfId="2075" dataCellStyle="Normal 2 2 3 2"/>
    <tableColumn id="14310" name="Coluna14310" dataDxfId="2074" dataCellStyle="Normal 2 2 3 2"/>
    <tableColumn id="14311" name="Coluna14311" dataDxfId="2073" dataCellStyle="Normal 2 2 3 2"/>
    <tableColumn id="14312" name="Coluna14312" dataDxfId="2072" dataCellStyle="Normal 2 2 3 2"/>
    <tableColumn id="14313" name="Coluna14313" dataDxfId="2071" dataCellStyle="Normal 2 2 3 2"/>
    <tableColumn id="14314" name="Coluna14314" dataDxfId="2070" dataCellStyle="Normal 2 2 3 2"/>
    <tableColumn id="14315" name="Coluna14315" dataDxfId="2069" dataCellStyle="Normal 2 2 3 2"/>
    <tableColumn id="14316" name="Coluna14316" dataDxfId="2068" dataCellStyle="Normal 2 2 3 2"/>
    <tableColumn id="14317" name="Coluna14317" dataDxfId="2067" dataCellStyle="Normal 2 2 3 2"/>
    <tableColumn id="14318" name="Coluna14318" dataDxfId="2066" dataCellStyle="Normal 2 2 3 2"/>
    <tableColumn id="14319" name="Coluna14319" dataDxfId="2065" dataCellStyle="Normal 2 2 3 2"/>
    <tableColumn id="14320" name="Coluna14320" dataDxfId="2064" dataCellStyle="Normal 2 2 3 2"/>
    <tableColumn id="14321" name="Coluna14321" dataDxfId="2063" dataCellStyle="Normal 2 2 3 2"/>
    <tableColumn id="14322" name="Coluna14322" dataDxfId="2062" dataCellStyle="Normal 2 2 3 2"/>
    <tableColumn id="14323" name="Coluna14323" dataDxfId="2061" dataCellStyle="Normal 2 2 3 2"/>
    <tableColumn id="14324" name="Coluna14324" dataDxfId="2060" dataCellStyle="Normal 2 2 3 2"/>
    <tableColumn id="14325" name="Coluna14325" dataDxfId="2059" dataCellStyle="Normal 2 2 3 2"/>
    <tableColumn id="14326" name="Coluna14326" dataDxfId="2058" dataCellStyle="Normal 2 2 3 2"/>
    <tableColumn id="14327" name="Coluna14327" dataDxfId="2057" dataCellStyle="Normal 2 2 3 2"/>
    <tableColumn id="14328" name="Coluna14328" dataDxfId="2056" dataCellStyle="Normal 2 2 3 2"/>
    <tableColumn id="14329" name="Coluna14329" dataDxfId="2055" dataCellStyle="Normal 2 2 3 2"/>
    <tableColumn id="14330" name="Coluna14330" dataDxfId="2054" dataCellStyle="Normal 2 2 3 2"/>
    <tableColumn id="14331" name="Coluna14331" dataDxfId="2053" dataCellStyle="Normal 2 2 3 2"/>
    <tableColumn id="14332" name="Coluna14332" dataDxfId="2052" dataCellStyle="Normal 2 2 3 2"/>
    <tableColumn id="14333" name="Coluna14333" dataDxfId="2051" dataCellStyle="Normal 2 2 3 2"/>
    <tableColumn id="14334" name="Coluna14334" dataDxfId="2050" dataCellStyle="Normal 2 2 3 2"/>
    <tableColumn id="14335" name="Coluna14335" dataDxfId="2049" dataCellStyle="Normal 2 2 3 2"/>
    <tableColumn id="14336" name="Coluna14336" dataDxfId="2048" dataCellStyle="Normal 2 2 3 2"/>
    <tableColumn id="14337" name="Coluna14337" dataDxfId="2047" dataCellStyle="Normal 2 2 3 2"/>
    <tableColumn id="14338" name="Coluna14338" dataDxfId="2046" dataCellStyle="Normal 2 2 3 2"/>
    <tableColumn id="14339" name="Coluna14339" dataDxfId="2045" dataCellStyle="Normal 2 2 3 2"/>
    <tableColumn id="14340" name="Coluna14340" dataDxfId="2044" dataCellStyle="Normal 2 2 3 2"/>
    <tableColumn id="14341" name="Coluna14341" dataDxfId="2043" dataCellStyle="Normal 2 2 3 2"/>
    <tableColumn id="14342" name="Coluna14342" dataDxfId="2042" dataCellStyle="Normal 2 2 3 2"/>
    <tableColumn id="14343" name="Coluna14343" dataDxfId="2041" dataCellStyle="Normal 2 2 3 2"/>
    <tableColumn id="14344" name="Coluna14344" dataDxfId="2040" dataCellStyle="Normal 2 2 3 2"/>
    <tableColumn id="14345" name="Coluna14345" dataDxfId="2039" dataCellStyle="Normal 2 2 3 2"/>
    <tableColumn id="14346" name="Coluna14346" dataDxfId="2038" dataCellStyle="Normal 2 2 3 2"/>
    <tableColumn id="14347" name="Coluna14347" dataDxfId="2037" dataCellStyle="Normal 2 2 3 2"/>
    <tableColumn id="14348" name="Coluna14348" dataDxfId="2036" dataCellStyle="Normal 2 2 3 2"/>
    <tableColumn id="14349" name="Coluna14349" dataDxfId="2035" dataCellStyle="Normal 2 2 3 2"/>
    <tableColumn id="14350" name="Coluna14350" dataDxfId="2034" dataCellStyle="Normal 2 2 3 2"/>
    <tableColumn id="14351" name="Coluna14351" dataDxfId="2033" dataCellStyle="Normal 2 2 3 2"/>
    <tableColumn id="14352" name="Coluna14352" dataDxfId="2032" dataCellStyle="Normal 2 2 3 2"/>
    <tableColumn id="14353" name="Coluna14353" dataDxfId="2031" dataCellStyle="Normal 2 2 3 2"/>
    <tableColumn id="14354" name="Coluna14354" dataDxfId="2030" dataCellStyle="Normal 2 2 3 2"/>
    <tableColumn id="14355" name="Coluna14355" dataDxfId="2029" dataCellStyle="Normal 2 2 3 2"/>
    <tableColumn id="14356" name="Coluna14356" dataDxfId="2028" dataCellStyle="Normal 2 2 3 2"/>
    <tableColumn id="14357" name="Coluna14357" dataDxfId="2027" dataCellStyle="Normal 2 2 3 2"/>
    <tableColumn id="14358" name="Coluna14358" dataDxfId="2026" dataCellStyle="Normal 2 2 3 2"/>
    <tableColumn id="14359" name="Coluna14359" dataDxfId="2025" dataCellStyle="Normal 2 2 3 2"/>
    <tableColumn id="14360" name="Coluna14360" dataDxfId="2024" dataCellStyle="Normal 2 2 3 2"/>
    <tableColumn id="14361" name="Coluna14361" dataDxfId="2023" dataCellStyle="Normal 2 2 3 2"/>
    <tableColumn id="14362" name="Coluna14362" dataDxfId="2022" dataCellStyle="Normal 2 2 3 2"/>
    <tableColumn id="14363" name="Coluna14363" dataDxfId="2021" dataCellStyle="Normal 2 2 3 2"/>
    <tableColumn id="14364" name="Coluna14364" dataDxfId="2020" dataCellStyle="Normal 2 2 3 2"/>
    <tableColumn id="14365" name="Coluna14365" dataDxfId="2019" dataCellStyle="Normal 2 2 3 2"/>
    <tableColumn id="14366" name="Coluna14366" dataDxfId="2018" dataCellStyle="Normal 2 2 3 2"/>
    <tableColumn id="14367" name="Coluna14367" dataDxfId="2017" dataCellStyle="Normal 2 2 3 2"/>
    <tableColumn id="14368" name="Coluna14368" dataDxfId="2016" dataCellStyle="Normal 2 2 3 2"/>
    <tableColumn id="14369" name="Coluna14369" dataDxfId="2015" dataCellStyle="Normal 2 2 3 2"/>
    <tableColumn id="14370" name="Coluna14370" dataDxfId="2014" dataCellStyle="Normal 2 2 3 2"/>
    <tableColumn id="14371" name="Coluna14371" dataDxfId="2013" dataCellStyle="Normal 2 2 3 2"/>
    <tableColumn id="14372" name="Coluna14372" dataDxfId="2012" dataCellStyle="Normal 2 2 3 2"/>
    <tableColumn id="14373" name="Coluna14373" dataDxfId="2011" dataCellStyle="Normal 2 2 3 2"/>
    <tableColumn id="14374" name="Coluna14374" dataDxfId="2010" dataCellStyle="Normal 2 2 3 2"/>
    <tableColumn id="14375" name="Coluna14375" dataDxfId="2009" dataCellStyle="Normal 2 2 3 2"/>
    <tableColumn id="14376" name="Coluna14376" dataDxfId="2008" dataCellStyle="Normal 2 2 3 2"/>
    <tableColumn id="14377" name="Coluna14377" dataDxfId="2007" dataCellStyle="Normal 2 2 3 2"/>
    <tableColumn id="14378" name="Coluna14378" dataDxfId="2006" dataCellStyle="Normal 2 2 3 2"/>
    <tableColumn id="14379" name="Coluna14379" dataDxfId="2005" dataCellStyle="Normal 2 2 3 2"/>
    <tableColumn id="14380" name="Coluna14380" dataDxfId="2004" dataCellStyle="Normal 2 2 3 2"/>
    <tableColumn id="14381" name="Coluna14381" dataDxfId="2003" dataCellStyle="Normal 2 2 3 2"/>
    <tableColumn id="14382" name="Coluna14382" dataDxfId="2002" dataCellStyle="Normal 2 2 3 2"/>
    <tableColumn id="14383" name="Coluna14383" dataDxfId="2001" dataCellStyle="Normal 2 2 3 2"/>
    <tableColumn id="14384" name="Coluna14384" dataDxfId="2000" dataCellStyle="Normal 2 2 3 2"/>
    <tableColumn id="14385" name="Coluna14385" dataDxfId="1999" dataCellStyle="Normal 2 2 3 2"/>
    <tableColumn id="14386" name="Coluna14386" dataDxfId="1998" dataCellStyle="Normal 2 2 3 2"/>
    <tableColumn id="14387" name="Coluna14387" dataDxfId="1997" dataCellStyle="Normal 2 2 3 2"/>
    <tableColumn id="14388" name="Coluna14388" dataDxfId="1996" dataCellStyle="Normal 2 2 3 2"/>
    <tableColumn id="14389" name="Coluna14389" dataDxfId="1995" dataCellStyle="Normal 2 2 3 2"/>
    <tableColumn id="14390" name="Coluna14390" dataDxfId="1994" dataCellStyle="Normal 2 2 3 2"/>
    <tableColumn id="14391" name="Coluna14391" dataDxfId="1993" dataCellStyle="Normal 2 2 3 2"/>
    <tableColumn id="14392" name="Coluna14392" dataDxfId="1992" dataCellStyle="Normal 2 2 3 2"/>
    <tableColumn id="14393" name="Coluna14393" dataDxfId="1991" dataCellStyle="Normal 2 2 3 2"/>
    <tableColumn id="14394" name="Coluna14394" dataDxfId="1990" dataCellStyle="Normal 2 2 3 2"/>
    <tableColumn id="14395" name="Coluna14395" dataDxfId="1989" dataCellStyle="Normal 2 2 3 2"/>
    <tableColumn id="14396" name="Coluna14396" dataDxfId="1988" dataCellStyle="Normal 2 2 3 2"/>
    <tableColumn id="14397" name="Coluna14397" dataDxfId="1987" dataCellStyle="Normal 2 2 3 2"/>
    <tableColumn id="14398" name="Coluna14398" dataDxfId="1986" dataCellStyle="Normal 2 2 3 2"/>
    <tableColumn id="14399" name="Coluna14399" dataDxfId="1985" dataCellStyle="Normal 2 2 3 2"/>
    <tableColumn id="14400" name="Coluna14400" dataDxfId="1984" dataCellStyle="Normal 2 2 3 2"/>
    <tableColumn id="14401" name="Coluna14401" dataDxfId="1983" dataCellStyle="Normal 2 2 3 2"/>
    <tableColumn id="14402" name="Coluna14402" dataDxfId="1982" dataCellStyle="Normal 2 2 3 2"/>
    <tableColumn id="14403" name="Coluna14403" dataDxfId="1981" dataCellStyle="Normal 2 2 3 2"/>
    <tableColumn id="14404" name="Coluna14404" dataDxfId="1980" dataCellStyle="Normal 2 2 3 2"/>
    <tableColumn id="14405" name="Coluna14405" dataDxfId="1979" dataCellStyle="Normal 2 2 3 2"/>
    <tableColumn id="14406" name="Coluna14406" dataDxfId="1978" dataCellStyle="Normal 2 2 3 2"/>
    <tableColumn id="14407" name="Coluna14407" dataDxfId="1977" dataCellStyle="Normal 2 2 3 2"/>
    <tableColumn id="14408" name="Coluna14408" dataDxfId="1976" dataCellStyle="Normal 2 2 3 2"/>
    <tableColumn id="14409" name="Coluna14409" dataDxfId="1975" dataCellStyle="Normal 2 2 3 2"/>
    <tableColumn id="14410" name="Coluna14410" dataDxfId="1974" dataCellStyle="Normal 2 2 3 2"/>
    <tableColumn id="14411" name="Coluna14411" dataDxfId="1973" dataCellStyle="Normal 2 2 3 2"/>
    <tableColumn id="14412" name="Coluna14412" dataDxfId="1972" dataCellStyle="Normal 2 2 3 2"/>
    <tableColumn id="14413" name="Coluna14413" dataDxfId="1971" dataCellStyle="Normal 2 2 3 2"/>
    <tableColumn id="14414" name="Coluna14414" dataDxfId="1970" dataCellStyle="Normal 2 2 3 2"/>
    <tableColumn id="14415" name="Coluna14415" dataDxfId="1969" dataCellStyle="Normal 2 2 3 2"/>
    <tableColumn id="14416" name="Coluna14416" dataDxfId="1968" dataCellStyle="Normal 2 2 3 2"/>
    <tableColumn id="14417" name="Coluna14417" dataDxfId="1967" dataCellStyle="Normal 2 2 3 2"/>
    <tableColumn id="14418" name="Coluna14418" dataDxfId="1966" dataCellStyle="Normal 2 2 3 2"/>
    <tableColumn id="14419" name="Coluna14419" dataDxfId="1965" dataCellStyle="Normal 2 2 3 2"/>
    <tableColumn id="14420" name="Coluna14420" dataDxfId="1964" dataCellStyle="Normal 2 2 3 2"/>
    <tableColumn id="14421" name="Coluna14421" dataDxfId="1963" dataCellStyle="Normal 2 2 3 2"/>
    <tableColumn id="14422" name="Coluna14422" dataDxfId="1962" dataCellStyle="Normal 2 2 3 2"/>
    <tableColumn id="14423" name="Coluna14423" dataDxfId="1961" dataCellStyle="Normal 2 2 3 2"/>
    <tableColumn id="14424" name="Coluna14424" dataDxfId="1960" dataCellStyle="Normal 2 2 3 2"/>
    <tableColumn id="14425" name="Coluna14425" dataDxfId="1959" dataCellStyle="Normal 2 2 3 2"/>
    <tableColumn id="14426" name="Coluna14426" dataDxfId="1958" dataCellStyle="Normal 2 2 3 2"/>
    <tableColumn id="14427" name="Coluna14427" dataDxfId="1957" dataCellStyle="Normal 2 2 3 2"/>
    <tableColumn id="14428" name="Coluna14428" dataDxfId="1956" dataCellStyle="Normal 2 2 3 2"/>
    <tableColumn id="14429" name="Coluna14429" dataDxfId="1955" dataCellStyle="Normal 2 2 3 2"/>
    <tableColumn id="14430" name="Coluna14430" dataDxfId="1954" dataCellStyle="Normal 2 2 3 2"/>
    <tableColumn id="14431" name="Coluna14431" dataDxfId="1953" dataCellStyle="Normal 2 2 3 2"/>
    <tableColumn id="14432" name="Coluna14432" dataDxfId="1952" dataCellStyle="Normal 2 2 3 2"/>
    <tableColumn id="14433" name="Coluna14433" dataDxfId="1951" dataCellStyle="Normal 2 2 3 2"/>
    <tableColumn id="14434" name="Coluna14434" dataDxfId="1950" dataCellStyle="Normal 2 2 3 2"/>
    <tableColumn id="14435" name="Coluna14435" dataDxfId="1949" dataCellStyle="Normal 2 2 3 2"/>
    <tableColumn id="14436" name="Coluna14436" dataDxfId="1948" dataCellStyle="Normal 2 2 3 2"/>
    <tableColumn id="14437" name="Coluna14437" dataDxfId="1947" dataCellStyle="Normal 2 2 3 2"/>
    <tableColumn id="14438" name="Coluna14438" dataDxfId="1946" dataCellStyle="Normal 2 2 3 2"/>
    <tableColumn id="14439" name="Coluna14439" dataDxfId="1945" dataCellStyle="Normal 2 2 3 2"/>
    <tableColumn id="14440" name="Coluna14440" dataDxfId="1944" dataCellStyle="Normal 2 2 3 2"/>
    <tableColumn id="14441" name="Coluna14441" dataDxfId="1943" dataCellStyle="Normal 2 2 3 2"/>
    <tableColumn id="14442" name="Coluna14442" dataDxfId="1942" dataCellStyle="Normal 2 2 3 2"/>
    <tableColumn id="14443" name="Coluna14443" dataDxfId="1941" dataCellStyle="Normal 2 2 3 2"/>
    <tableColumn id="14444" name="Coluna14444" dataDxfId="1940" dataCellStyle="Normal 2 2 3 2"/>
    <tableColumn id="14445" name="Coluna14445" dataDxfId="1939" dataCellStyle="Normal 2 2 3 2"/>
    <tableColumn id="14446" name="Coluna14446" dataDxfId="1938" dataCellStyle="Normal 2 2 3 2"/>
    <tableColumn id="14447" name="Coluna14447" dataDxfId="1937" dataCellStyle="Normal 2 2 3 2"/>
    <tableColumn id="14448" name="Coluna14448" dataDxfId="1936" dataCellStyle="Normal 2 2 3 2"/>
    <tableColumn id="14449" name="Coluna14449" dataDxfId="1935" dataCellStyle="Normal 2 2 3 2"/>
    <tableColumn id="14450" name="Coluna14450" dataDxfId="1934" dataCellStyle="Normal 2 2 3 2"/>
    <tableColumn id="14451" name="Coluna14451" dataDxfId="1933" dataCellStyle="Normal 2 2 3 2"/>
    <tableColumn id="14452" name="Coluna14452" dataDxfId="1932" dataCellStyle="Normal 2 2 3 2"/>
    <tableColumn id="14453" name="Coluna14453" dataDxfId="1931" dataCellStyle="Normal 2 2 3 2"/>
    <tableColumn id="14454" name="Coluna14454" dataDxfId="1930" dataCellStyle="Normal 2 2 3 2"/>
    <tableColumn id="14455" name="Coluna14455" dataDxfId="1929" dataCellStyle="Normal 2 2 3 2"/>
    <tableColumn id="14456" name="Coluna14456" dataDxfId="1928" dataCellStyle="Normal 2 2 3 2"/>
    <tableColumn id="14457" name="Coluna14457" dataDxfId="1927" dataCellStyle="Normal 2 2 3 2"/>
    <tableColumn id="14458" name="Coluna14458" dataDxfId="1926" dataCellStyle="Normal 2 2 3 2"/>
    <tableColumn id="14459" name="Coluna14459" dataDxfId="1925" dataCellStyle="Normal 2 2 3 2"/>
    <tableColumn id="14460" name="Coluna14460" dataDxfId="1924" dataCellStyle="Normal 2 2 3 2"/>
    <tableColumn id="14461" name="Coluna14461" dataDxfId="1923" dataCellStyle="Normal 2 2 3 2"/>
    <tableColumn id="14462" name="Coluna14462" dataDxfId="1922" dataCellStyle="Normal 2 2 3 2"/>
    <tableColumn id="14463" name="Coluna14463" dataDxfId="1921" dataCellStyle="Normal 2 2 3 2"/>
    <tableColumn id="14464" name="Coluna14464" dataDxfId="1920" dataCellStyle="Normal 2 2 3 2"/>
    <tableColumn id="14465" name="Coluna14465" dataDxfId="1919" dataCellStyle="Normal 2 2 3 2"/>
    <tableColumn id="14466" name="Coluna14466" dataDxfId="1918" dataCellStyle="Normal 2 2 3 2"/>
    <tableColumn id="14467" name="Coluna14467" dataDxfId="1917" dataCellStyle="Normal 2 2 3 2"/>
    <tableColumn id="14468" name="Coluna14468" dataDxfId="1916" dataCellStyle="Normal 2 2 3 2"/>
    <tableColumn id="14469" name="Coluna14469" dataDxfId="1915" dataCellStyle="Normal 2 2 3 2"/>
    <tableColumn id="14470" name="Coluna14470" dataDxfId="1914" dataCellStyle="Normal 2 2 3 2"/>
    <tableColumn id="14471" name="Coluna14471" dataDxfId="1913" dataCellStyle="Normal 2 2 3 2"/>
    <tableColumn id="14472" name="Coluna14472" dataDxfId="1912" dataCellStyle="Normal 2 2 3 2"/>
    <tableColumn id="14473" name="Coluna14473" dataDxfId="1911" dataCellStyle="Normal 2 2 3 2"/>
    <tableColumn id="14474" name="Coluna14474" dataDxfId="1910" dataCellStyle="Normal 2 2 3 2"/>
    <tableColumn id="14475" name="Coluna14475" dataDxfId="1909" dataCellStyle="Normal 2 2 3 2"/>
    <tableColumn id="14476" name="Coluna14476" dataDxfId="1908" dataCellStyle="Normal 2 2 3 2"/>
    <tableColumn id="14477" name="Coluna14477" dataDxfId="1907" dataCellStyle="Normal 2 2 3 2"/>
    <tableColumn id="14478" name="Coluna14478" dataDxfId="1906" dataCellStyle="Normal 2 2 3 2"/>
    <tableColumn id="14479" name="Coluna14479" dataDxfId="1905" dataCellStyle="Normal 2 2 3 2"/>
    <tableColumn id="14480" name="Coluna14480" dataDxfId="1904" dataCellStyle="Normal 2 2 3 2"/>
    <tableColumn id="14481" name="Coluna14481" dataDxfId="1903" dataCellStyle="Normal 2 2 3 2"/>
    <tableColumn id="14482" name="Coluna14482" dataDxfId="1902" dataCellStyle="Normal 2 2 3 2"/>
    <tableColumn id="14483" name="Coluna14483" dataDxfId="1901" dataCellStyle="Normal 2 2 3 2"/>
    <tableColumn id="14484" name="Coluna14484" dataDxfId="1900" dataCellStyle="Normal 2 2 3 2"/>
    <tableColumn id="14485" name="Coluna14485" dataDxfId="1899" dataCellStyle="Normal 2 2 3 2"/>
    <tableColumn id="14486" name="Coluna14486" dataDxfId="1898" dataCellStyle="Normal 2 2 3 2"/>
    <tableColumn id="14487" name="Coluna14487" dataDxfId="1897" dataCellStyle="Normal 2 2 3 2"/>
    <tableColumn id="14488" name="Coluna14488" dataDxfId="1896" dataCellStyle="Normal 2 2 3 2"/>
    <tableColumn id="14489" name="Coluna14489" dataDxfId="1895" dataCellStyle="Normal 2 2 3 2"/>
    <tableColumn id="14490" name="Coluna14490" dataDxfId="1894" dataCellStyle="Normal 2 2 3 2"/>
    <tableColumn id="14491" name="Coluna14491" dataDxfId="1893" dataCellStyle="Normal 2 2 3 2"/>
    <tableColumn id="14492" name="Coluna14492" dataDxfId="1892" dataCellStyle="Normal 2 2 3 2"/>
    <tableColumn id="14493" name="Coluna14493" dataDxfId="1891" dataCellStyle="Normal 2 2 3 2"/>
    <tableColumn id="14494" name="Coluna14494" dataDxfId="1890" dataCellStyle="Normal 2 2 3 2"/>
    <tableColumn id="14495" name="Coluna14495" dataDxfId="1889" dataCellStyle="Normal 2 2 3 2"/>
    <tableColumn id="14496" name="Coluna14496" dataDxfId="1888" dataCellStyle="Normal 2 2 3 2"/>
    <tableColumn id="14497" name="Coluna14497" dataDxfId="1887" dataCellStyle="Normal 2 2 3 2"/>
    <tableColumn id="14498" name="Coluna14498" dataDxfId="1886" dataCellStyle="Normal 2 2 3 2"/>
    <tableColumn id="14499" name="Coluna14499" dataDxfId="1885" dataCellStyle="Normal 2 2 3 2"/>
    <tableColumn id="14500" name="Coluna14500" dataDxfId="1884" dataCellStyle="Normal 2 2 3 2"/>
    <tableColumn id="14501" name="Coluna14501" dataDxfId="1883" dataCellStyle="Normal 2 2 3 2"/>
    <tableColumn id="14502" name="Coluna14502" dataDxfId="1882" dataCellStyle="Normal 2 2 3 2"/>
    <tableColumn id="14503" name="Coluna14503" dataDxfId="1881" dataCellStyle="Normal 2 2 3 2"/>
    <tableColumn id="14504" name="Coluna14504" dataDxfId="1880" dataCellStyle="Normal 2 2 3 2"/>
    <tableColumn id="14505" name="Coluna14505" dataDxfId="1879" dataCellStyle="Normal 2 2 3 2"/>
    <tableColumn id="14506" name="Coluna14506" dataDxfId="1878" dataCellStyle="Normal 2 2 3 2"/>
    <tableColumn id="14507" name="Coluna14507" dataDxfId="1877" dataCellStyle="Normal 2 2 3 2"/>
    <tableColumn id="14508" name="Coluna14508" dataDxfId="1876" dataCellStyle="Normal 2 2 3 2"/>
    <tableColumn id="14509" name="Coluna14509" dataDxfId="1875" dataCellStyle="Normal 2 2 3 2"/>
    <tableColumn id="14510" name="Coluna14510" dataDxfId="1874" dataCellStyle="Normal 2 2 3 2"/>
    <tableColumn id="14511" name="Coluna14511" dataDxfId="1873" dataCellStyle="Normal 2 2 3 2"/>
    <tableColumn id="14512" name="Coluna14512" dataDxfId="1872" dataCellStyle="Normal 2 2 3 2"/>
    <tableColumn id="14513" name="Coluna14513" dataDxfId="1871" dataCellStyle="Normal 2 2 3 2"/>
    <tableColumn id="14514" name="Coluna14514" dataDxfId="1870" dataCellStyle="Normal 2 2 3 2"/>
    <tableColumn id="14515" name="Coluna14515" dataDxfId="1869" dataCellStyle="Normal 2 2 3 2"/>
    <tableColumn id="14516" name="Coluna14516" dataDxfId="1868" dataCellStyle="Normal 2 2 3 2"/>
    <tableColumn id="14517" name="Coluna14517" dataDxfId="1867" dataCellStyle="Normal 2 2 3 2"/>
    <tableColumn id="14518" name="Coluna14518" dataDxfId="1866" dataCellStyle="Normal 2 2 3 2"/>
    <tableColumn id="14519" name="Coluna14519" dataDxfId="1865" dataCellStyle="Normal 2 2 3 2"/>
    <tableColumn id="14520" name="Coluna14520" dataDxfId="1864" dataCellStyle="Normal 2 2 3 2"/>
    <tableColumn id="14521" name="Coluna14521" dataDxfId="1863" dataCellStyle="Normal 2 2 3 2"/>
    <tableColumn id="14522" name="Coluna14522" dataDxfId="1862" dataCellStyle="Normal 2 2 3 2"/>
    <tableColumn id="14523" name="Coluna14523" dataDxfId="1861" dataCellStyle="Normal 2 2 3 2"/>
    <tableColumn id="14524" name="Coluna14524" dataDxfId="1860" dataCellStyle="Normal 2 2 3 2"/>
    <tableColumn id="14525" name="Coluna14525" dataDxfId="1859" dataCellStyle="Normal 2 2 3 2"/>
    <tableColumn id="14526" name="Coluna14526" dataDxfId="1858" dataCellStyle="Normal 2 2 3 2"/>
    <tableColumn id="14527" name="Coluna14527" dataDxfId="1857" dataCellStyle="Normal 2 2 3 2"/>
    <tableColumn id="14528" name="Coluna14528" dataDxfId="1856" dataCellStyle="Normal 2 2 3 2"/>
    <tableColumn id="14529" name="Coluna14529" dataDxfId="1855" dataCellStyle="Normal 2 2 3 2"/>
    <tableColumn id="14530" name="Coluna14530" dataDxfId="1854" dataCellStyle="Normal 2 2 3 2"/>
    <tableColumn id="14531" name="Coluna14531" dataDxfId="1853" dataCellStyle="Normal 2 2 3 2"/>
    <tableColumn id="14532" name="Coluna14532" dataDxfId="1852" dataCellStyle="Normal 2 2 3 2"/>
    <tableColumn id="14533" name="Coluna14533" dataDxfId="1851" dataCellStyle="Normal 2 2 3 2"/>
    <tableColumn id="14534" name="Coluna14534" dataDxfId="1850" dataCellStyle="Normal 2 2 3 2"/>
    <tableColumn id="14535" name="Coluna14535" dataDxfId="1849" dataCellStyle="Normal 2 2 3 2"/>
    <tableColumn id="14536" name="Coluna14536" dataDxfId="1848" dataCellStyle="Normal 2 2 3 2"/>
    <tableColumn id="14537" name="Coluna14537" dataDxfId="1847" dataCellStyle="Normal 2 2 3 2"/>
    <tableColumn id="14538" name="Coluna14538" dataDxfId="1846" dataCellStyle="Normal 2 2 3 2"/>
    <tableColumn id="14539" name="Coluna14539" dataDxfId="1845" dataCellStyle="Normal 2 2 3 2"/>
    <tableColumn id="14540" name="Coluna14540" dataDxfId="1844" dataCellStyle="Normal 2 2 3 2"/>
    <tableColumn id="14541" name="Coluna14541" dataDxfId="1843" dataCellStyle="Normal 2 2 3 2"/>
    <tableColumn id="14542" name="Coluna14542" dataDxfId="1842" dataCellStyle="Normal 2 2 3 2"/>
    <tableColumn id="14543" name="Coluna14543" dataDxfId="1841" dataCellStyle="Normal 2 2 3 2"/>
    <tableColumn id="14544" name="Coluna14544" dataDxfId="1840" dataCellStyle="Normal 2 2 3 2"/>
    <tableColumn id="14545" name="Coluna14545" dataDxfId="1839" dataCellStyle="Normal 2 2 3 2"/>
    <tableColumn id="14546" name="Coluna14546" dataDxfId="1838" dataCellStyle="Normal 2 2 3 2"/>
    <tableColumn id="14547" name="Coluna14547" dataDxfId="1837" dataCellStyle="Normal 2 2 3 2"/>
    <tableColumn id="14548" name="Coluna14548" dataDxfId="1836" dataCellStyle="Normal 2 2 3 2"/>
    <tableColumn id="14549" name="Coluna14549" dataDxfId="1835" dataCellStyle="Normal 2 2 3 2"/>
    <tableColumn id="14550" name="Coluna14550" dataDxfId="1834" dataCellStyle="Normal 2 2 3 2"/>
    <tableColumn id="14551" name="Coluna14551" dataDxfId="1833" dataCellStyle="Normal 2 2 3 2"/>
    <tableColumn id="14552" name="Coluna14552" dataDxfId="1832" dataCellStyle="Normal 2 2 3 2"/>
    <tableColumn id="14553" name="Coluna14553" dataDxfId="1831" dataCellStyle="Normal 2 2 3 2"/>
    <tableColumn id="14554" name="Coluna14554" dataDxfId="1830" dataCellStyle="Normal 2 2 3 2"/>
    <tableColumn id="14555" name="Coluna14555" dataDxfId="1829" dataCellStyle="Normal 2 2 3 2"/>
    <tableColumn id="14556" name="Coluna14556" dataDxfId="1828" dataCellStyle="Normal 2 2 3 2"/>
    <tableColumn id="14557" name="Coluna14557" dataDxfId="1827" dataCellStyle="Normal 2 2 3 2"/>
    <tableColumn id="14558" name="Coluna14558" dataDxfId="1826" dataCellStyle="Normal 2 2 3 2"/>
    <tableColumn id="14559" name="Coluna14559" dataDxfId="1825" dataCellStyle="Normal 2 2 3 2"/>
    <tableColumn id="14560" name="Coluna14560" dataDxfId="1824" dataCellStyle="Normal 2 2 3 2"/>
    <tableColumn id="14561" name="Coluna14561" dataDxfId="1823" dataCellStyle="Normal 2 2 3 2"/>
    <tableColumn id="14562" name="Coluna14562" dataDxfId="1822" dataCellStyle="Normal 2 2 3 2"/>
    <tableColumn id="14563" name="Coluna14563" dataDxfId="1821" dataCellStyle="Normal 2 2 3 2"/>
    <tableColumn id="14564" name="Coluna14564" dataDxfId="1820" dataCellStyle="Normal 2 2 3 2"/>
    <tableColumn id="14565" name="Coluna14565" dataDxfId="1819" dataCellStyle="Normal 2 2 3 2"/>
    <tableColumn id="14566" name="Coluna14566" dataDxfId="1818" dataCellStyle="Normal 2 2 3 2"/>
    <tableColumn id="14567" name="Coluna14567" dataDxfId="1817" dataCellStyle="Normal 2 2 3 2"/>
    <tableColumn id="14568" name="Coluna14568" dataDxfId="1816" dataCellStyle="Normal 2 2 3 2"/>
    <tableColumn id="14569" name="Coluna14569" dataDxfId="1815" dataCellStyle="Normal 2 2 3 2"/>
    <tableColumn id="14570" name="Coluna14570" dataDxfId="1814" dataCellStyle="Normal 2 2 3 2"/>
    <tableColumn id="14571" name="Coluna14571" dataDxfId="1813" dataCellStyle="Normal 2 2 3 2"/>
    <tableColumn id="14572" name="Coluna14572" dataDxfId="1812" dataCellStyle="Normal 2 2 3 2"/>
    <tableColumn id="14573" name="Coluna14573" dataDxfId="1811" dataCellStyle="Normal 2 2 3 2"/>
    <tableColumn id="14574" name="Coluna14574" dataDxfId="1810" dataCellStyle="Normal 2 2 3 2"/>
    <tableColumn id="14575" name="Coluna14575" dataDxfId="1809" dataCellStyle="Normal 2 2 3 2"/>
    <tableColumn id="14576" name="Coluna14576" dataDxfId="1808" dataCellStyle="Normal 2 2 3 2"/>
    <tableColumn id="14577" name="Coluna14577" dataDxfId="1807" dataCellStyle="Normal 2 2 3 2"/>
    <tableColumn id="14578" name="Coluna14578" dataDxfId="1806" dataCellStyle="Normal 2 2 3 2"/>
    <tableColumn id="14579" name="Coluna14579" dataDxfId="1805" dataCellStyle="Normal 2 2 3 2"/>
    <tableColumn id="14580" name="Coluna14580" dataDxfId="1804" dataCellStyle="Normal 2 2 3 2"/>
    <tableColumn id="14581" name="Coluna14581" dataDxfId="1803" dataCellStyle="Normal 2 2 3 2"/>
    <tableColumn id="14582" name="Coluna14582" dataDxfId="1802" dataCellStyle="Normal 2 2 3 2"/>
    <tableColumn id="14583" name="Coluna14583" dataDxfId="1801" dataCellStyle="Normal 2 2 3 2"/>
    <tableColumn id="14584" name="Coluna14584" dataDxfId="1800" dataCellStyle="Normal 2 2 3 2"/>
    <tableColumn id="14585" name="Coluna14585" dataDxfId="1799" dataCellStyle="Normal 2 2 3 2"/>
    <tableColumn id="14586" name="Coluna14586" dataDxfId="1798" dataCellStyle="Normal 2 2 3 2"/>
    <tableColumn id="14587" name="Coluna14587" dataDxfId="1797" dataCellStyle="Normal 2 2 3 2"/>
    <tableColumn id="14588" name="Coluna14588" dataDxfId="1796" dataCellStyle="Normal 2 2 3 2"/>
    <tableColumn id="14589" name="Coluna14589" dataDxfId="1795" dataCellStyle="Normal 2 2 3 2"/>
    <tableColumn id="14590" name="Coluna14590" dataDxfId="1794" dataCellStyle="Normal 2 2 3 2"/>
    <tableColumn id="14591" name="Coluna14591" dataDxfId="1793" dataCellStyle="Normal 2 2 3 2"/>
    <tableColumn id="14592" name="Coluna14592" dataDxfId="1792" dataCellStyle="Normal 2 2 3 2"/>
    <tableColumn id="14593" name="Coluna14593" dataDxfId="1791" dataCellStyle="Normal 2 2 3 2"/>
    <tableColumn id="14594" name="Coluna14594" dataDxfId="1790" dataCellStyle="Normal 2 2 3 2"/>
    <tableColumn id="14595" name="Coluna14595" dataDxfId="1789" dataCellStyle="Normal 2 2 3 2"/>
    <tableColumn id="14596" name="Coluna14596" dataDxfId="1788" dataCellStyle="Normal 2 2 3 2"/>
    <tableColumn id="14597" name="Coluna14597" dataDxfId="1787" dataCellStyle="Normal 2 2 3 2"/>
    <tableColumn id="14598" name="Coluna14598" dataDxfId="1786" dataCellStyle="Normal 2 2 3 2"/>
    <tableColumn id="14599" name="Coluna14599" dataDxfId="1785" dataCellStyle="Normal 2 2 3 2"/>
    <tableColumn id="14600" name="Coluna14600" dataDxfId="1784" dataCellStyle="Normal 2 2 3 2"/>
    <tableColumn id="14601" name="Coluna14601" dataDxfId="1783" dataCellStyle="Normal 2 2 3 2"/>
    <tableColumn id="14602" name="Coluna14602" dataDxfId="1782" dataCellStyle="Normal 2 2 3 2"/>
    <tableColumn id="14603" name="Coluna14603" dataDxfId="1781" dataCellStyle="Normal 2 2 3 2"/>
    <tableColumn id="14604" name="Coluna14604" dataDxfId="1780" dataCellStyle="Normal 2 2 3 2"/>
    <tableColumn id="14605" name="Coluna14605" dataDxfId="1779" dataCellStyle="Normal 2 2 3 2"/>
    <tableColumn id="14606" name="Coluna14606" dataDxfId="1778" dataCellStyle="Normal 2 2 3 2"/>
    <tableColumn id="14607" name="Coluna14607" dataDxfId="1777" dataCellStyle="Normal 2 2 3 2"/>
    <tableColumn id="14608" name="Coluna14608" dataDxfId="1776" dataCellStyle="Normal 2 2 3 2"/>
    <tableColumn id="14609" name="Coluna14609" dataDxfId="1775" dataCellStyle="Normal 2 2 3 2"/>
    <tableColumn id="14610" name="Coluna14610" dataDxfId="1774" dataCellStyle="Normal 2 2 3 2"/>
    <tableColumn id="14611" name="Coluna14611" dataDxfId="1773" dataCellStyle="Normal 2 2 3 2"/>
    <tableColumn id="14612" name="Coluna14612" dataDxfId="1772" dataCellStyle="Normal 2 2 3 2"/>
    <tableColumn id="14613" name="Coluna14613" dataDxfId="1771" dataCellStyle="Normal 2 2 3 2"/>
    <tableColumn id="14614" name="Coluna14614" dataDxfId="1770" dataCellStyle="Normal 2 2 3 2"/>
    <tableColumn id="14615" name="Coluna14615" dataDxfId="1769" dataCellStyle="Normal 2 2 3 2"/>
    <tableColumn id="14616" name="Coluna14616" dataDxfId="1768" dataCellStyle="Normal 2 2 3 2"/>
    <tableColumn id="14617" name="Coluna14617" dataDxfId="1767" dataCellStyle="Normal 2 2 3 2"/>
    <tableColumn id="14618" name="Coluna14618" dataDxfId="1766" dataCellStyle="Normal 2 2 3 2"/>
    <tableColumn id="14619" name="Coluna14619" dataDxfId="1765" dataCellStyle="Normal 2 2 3 2"/>
    <tableColumn id="14620" name="Coluna14620" dataDxfId="1764" dataCellStyle="Normal 2 2 3 2"/>
    <tableColumn id="14621" name="Coluna14621" dataDxfId="1763" dataCellStyle="Normal 2 2 3 2"/>
    <tableColumn id="14622" name="Coluna14622" dataDxfId="1762" dataCellStyle="Normal 2 2 3 2"/>
    <tableColumn id="14623" name="Coluna14623" dataDxfId="1761" dataCellStyle="Normal 2 2 3 2"/>
    <tableColumn id="14624" name="Coluna14624" dataDxfId="1760" dataCellStyle="Normal 2 2 3 2"/>
    <tableColumn id="14625" name="Coluna14625" dataDxfId="1759" dataCellStyle="Normal 2 2 3 2"/>
    <tableColumn id="14626" name="Coluna14626" dataDxfId="1758" dataCellStyle="Normal 2 2 3 2"/>
    <tableColumn id="14627" name="Coluna14627" dataDxfId="1757" dataCellStyle="Normal 2 2 3 2"/>
    <tableColumn id="14628" name="Coluna14628" dataDxfId="1756" dataCellStyle="Normal 2 2 3 2"/>
    <tableColumn id="14629" name="Coluna14629" dataDxfId="1755" dataCellStyle="Normal 2 2 3 2"/>
    <tableColumn id="14630" name="Coluna14630" dataDxfId="1754" dataCellStyle="Normal 2 2 3 2"/>
    <tableColumn id="14631" name="Coluna14631" dataDxfId="1753" dataCellStyle="Normal 2 2 3 2"/>
    <tableColumn id="14632" name="Coluna14632" dataDxfId="1752" dataCellStyle="Normal 2 2 3 2"/>
    <tableColumn id="14633" name="Coluna14633" dataDxfId="1751" dataCellStyle="Normal 2 2 3 2"/>
    <tableColumn id="14634" name="Coluna14634" dataDxfId="1750" dataCellStyle="Normal 2 2 3 2"/>
    <tableColumn id="14635" name="Coluna14635" dataDxfId="1749" dataCellStyle="Normal 2 2 3 2"/>
    <tableColumn id="14636" name="Coluna14636" dataDxfId="1748" dataCellStyle="Normal 2 2 3 2"/>
    <tableColumn id="14637" name="Coluna14637" dataDxfId="1747" dataCellStyle="Normal 2 2 3 2"/>
    <tableColumn id="14638" name="Coluna14638" dataDxfId="1746" dataCellStyle="Normal 2 2 3 2"/>
    <tableColumn id="14639" name="Coluna14639" dataDxfId="1745" dataCellStyle="Normal 2 2 3 2"/>
    <tableColumn id="14640" name="Coluna14640" dataDxfId="1744" dataCellStyle="Normal 2 2 3 2"/>
    <tableColumn id="14641" name="Coluna14641" dataDxfId="1743" dataCellStyle="Normal 2 2 3 2"/>
    <tableColumn id="14642" name="Coluna14642" dataDxfId="1742" dataCellStyle="Normal 2 2 3 2"/>
    <tableColumn id="14643" name="Coluna14643" dataDxfId="1741" dataCellStyle="Normal 2 2 3 2"/>
    <tableColumn id="14644" name="Coluna14644" dataDxfId="1740" dataCellStyle="Normal 2 2 3 2"/>
    <tableColumn id="14645" name="Coluna14645" dataDxfId="1739" dataCellStyle="Normal 2 2 3 2"/>
    <tableColumn id="14646" name="Coluna14646" dataDxfId="1738" dataCellStyle="Normal 2 2 3 2"/>
    <tableColumn id="14647" name="Coluna14647" dataDxfId="1737" dataCellStyle="Normal 2 2 3 2"/>
    <tableColumn id="14648" name="Coluna14648" dataDxfId="1736" dataCellStyle="Normal 2 2 3 2"/>
    <tableColumn id="14649" name="Coluna14649" dataDxfId="1735" dataCellStyle="Normal 2 2 3 2"/>
    <tableColumn id="14650" name="Coluna14650" dataDxfId="1734" dataCellStyle="Normal 2 2 3 2"/>
    <tableColumn id="14651" name="Coluna14651" dataDxfId="1733" dataCellStyle="Normal 2 2 3 2"/>
    <tableColumn id="14652" name="Coluna14652" dataDxfId="1732" dataCellStyle="Normal 2 2 3 2"/>
    <tableColumn id="14653" name="Coluna14653" dataDxfId="1731" dataCellStyle="Normal 2 2 3 2"/>
    <tableColumn id="14654" name="Coluna14654" dataDxfId="1730" dataCellStyle="Normal 2 2 3 2"/>
    <tableColumn id="14655" name="Coluna14655" dataDxfId="1729" dataCellStyle="Normal 2 2 3 2"/>
    <tableColumn id="14656" name="Coluna14656" dataDxfId="1728" dataCellStyle="Normal 2 2 3 2"/>
    <tableColumn id="14657" name="Coluna14657" dataDxfId="1727" dataCellStyle="Normal 2 2 3 2"/>
    <tableColumn id="14658" name="Coluna14658" dataDxfId="1726" dataCellStyle="Normal 2 2 3 2"/>
    <tableColumn id="14659" name="Coluna14659" dataDxfId="1725" dataCellStyle="Normal 2 2 3 2"/>
    <tableColumn id="14660" name="Coluna14660" dataDxfId="1724" dataCellStyle="Normal 2 2 3 2"/>
    <tableColumn id="14661" name="Coluna14661" dataDxfId="1723" dataCellStyle="Normal 2 2 3 2"/>
    <tableColumn id="14662" name="Coluna14662" dataDxfId="1722" dataCellStyle="Normal 2 2 3 2"/>
    <tableColumn id="14663" name="Coluna14663" dataDxfId="1721" dataCellStyle="Normal 2 2 3 2"/>
    <tableColumn id="14664" name="Coluna14664" dataDxfId="1720" dataCellStyle="Normal 2 2 3 2"/>
    <tableColumn id="14665" name="Coluna14665" dataDxfId="1719" dataCellStyle="Normal 2 2 3 2"/>
    <tableColumn id="14666" name="Coluna14666" dataDxfId="1718" dataCellStyle="Normal 2 2 3 2"/>
    <tableColumn id="14667" name="Coluna14667" dataDxfId="1717" dataCellStyle="Normal 2 2 3 2"/>
    <tableColumn id="14668" name="Coluna14668" dataDxfId="1716" dataCellStyle="Normal 2 2 3 2"/>
    <tableColumn id="14669" name="Coluna14669" dataDxfId="1715" dataCellStyle="Normal 2 2 3 2"/>
    <tableColumn id="14670" name="Coluna14670" dataDxfId="1714" dataCellStyle="Normal 2 2 3 2"/>
    <tableColumn id="14671" name="Coluna14671" dataDxfId="1713" dataCellStyle="Normal 2 2 3 2"/>
    <tableColumn id="14672" name="Coluna14672" dataDxfId="1712" dataCellStyle="Normal 2 2 3 2"/>
    <tableColumn id="14673" name="Coluna14673" dataDxfId="1711" dataCellStyle="Normal 2 2 3 2"/>
    <tableColumn id="14674" name="Coluna14674" dataDxfId="1710" dataCellStyle="Normal 2 2 3 2"/>
    <tableColumn id="14675" name="Coluna14675" dataDxfId="1709" dataCellStyle="Normal 2 2 3 2"/>
    <tableColumn id="14676" name="Coluna14676" dataDxfId="1708" dataCellStyle="Normal 2 2 3 2"/>
    <tableColumn id="14677" name="Coluna14677" dataDxfId="1707" dataCellStyle="Normal 2 2 3 2"/>
    <tableColumn id="14678" name="Coluna14678" dataDxfId="1706" dataCellStyle="Normal 2 2 3 2"/>
    <tableColumn id="14679" name="Coluna14679" dataDxfId="1705" dataCellStyle="Normal 2 2 3 2"/>
    <tableColumn id="14680" name="Coluna14680" dataDxfId="1704" dataCellStyle="Normal 2 2 3 2"/>
    <tableColumn id="14681" name="Coluna14681" dataDxfId="1703" dataCellStyle="Normal 2 2 3 2"/>
    <tableColumn id="14682" name="Coluna14682" dataDxfId="1702" dataCellStyle="Normal 2 2 3 2"/>
    <tableColumn id="14683" name="Coluna14683" dataDxfId="1701" dataCellStyle="Normal 2 2 3 2"/>
    <tableColumn id="14684" name="Coluna14684" dataDxfId="1700" dataCellStyle="Normal 2 2 3 2"/>
    <tableColumn id="14685" name="Coluna14685" dataDxfId="1699" dataCellStyle="Normal 2 2 3 2"/>
    <tableColumn id="14686" name="Coluna14686" dataDxfId="1698" dataCellStyle="Normal 2 2 3 2"/>
    <tableColumn id="14687" name="Coluna14687" dataDxfId="1697" dataCellStyle="Normal 2 2 3 2"/>
    <tableColumn id="14688" name="Coluna14688" dataDxfId="1696" dataCellStyle="Normal 2 2 3 2"/>
    <tableColumn id="14689" name="Coluna14689" dataDxfId="1695" dataCellStyle="Normal 2 2 3 2"/>
    <tableColumn id="14690" name="Coluna14690" dataDxfId="1694" dataCellStyle="Normal 2 2 3 2"/>
    <tableColumn id="14691" name="Coluna14691" dataDxfId="1693" dataCellStyle="Normal 2 2 3 2"/>
    <tableColumn id="14692" name="Coluna14692" dataDxfId="1692" dataCellStyle="Normal 2 2 3 2"/>
    <tableColumn id="14693" name="Coluna14693" dataDxfId="1691" dataCellStyle="Normal 2 2 3 2"/>
    <tableColumn id="14694" name="Coluna14694" dataDxfId="1690" dataCellStyle="Normal 2 2 3 2"/>
    <tableColumn id="14695" name="Coluna14695" dataDxfId="1689" dataCellStyle="Normal 2 2 3 2"/>
    <tableColumn id="14696" name="Coluna14696" dataDxfId="1688" dataCellStyle="Normal 2 2 3 2"/>
    <tableColumn id="14697" name="Coluna14697" dataDxfId="1687" dataCellStyle="Normal 2 2 3 2"/>
    <tableColumn id="14698" name="Coluna14698" dataDxfId="1686" dataCellStyle="Normal 2 2 3 2"/>
    <tableColumn id="14699" name="Coluna14699" dataDxfId="1685" dataCellStyle="Normal 2 2 3 2"/>
    <tableColumn id="14700" name="Coluna14700" dataDxfId="1684" dataCellStyle="Normal 2 2 3 2"/>
    <tableColumn id="14701" name="Coluna14701" dataDxfId="1683" dataCellStyle="Normal 2 2 3 2"/>
    <tableColumn id="14702" name="Coluna14702" dataDxfId="1682" dataCellStyle="Normal 2 2 3 2"/>
    <tableColumn id="14703" name="Coluna14703" dataDxfId="1681" dataCellStyle="Normal 2 2 3 2"/>
    <tableColumn id="14704" name="Coluna14704" dataDxfId="1680" dataCellStyle="Normal 2 2 3 2"/>
    <tableColumn id="14705" name="Coluna14705" dataDxfId="1679" dataCellStyle="Normal 2 2 3 2"/>
    <tableColumn id="14706" name="Coluna14706" dataDxfId="1678" dataCellStyle="Normal 2 2 3 2"/>
    <tableColumn id="14707" name="Coluna14707" dataDxfId="1677" dataCellStyle="Normal 2 2 3 2"/>
    <tableColumn id="14708" name="Coluna14708" dataDxfId="1676" dataCellStyle="Normal 2 2 3 2"/>
    <tableColumn id="14709" name="Coluna14709" dataDxfId="1675" dataCellStyle="Normal 2 2 3 2"/>
    <tableColumn id="14710" name="Coluna14710" dataDxfId="1674" dataCellStyle="Normal 2 2 3 2"/>
    <tableColumn id="14711" name="Coluna14711" dataDxfId="1673" dataCellStyle="Normal 2 2 3 2"/>
    <tableColumn id="14712" name="Coluna14712" dataDxfId="1672" dataCellStyle="Normal 2 2 3 2"/>
    <tableColumn id="14713" name="Coluna14713" dataDxfId="1671" dataCellStyle="Normal 2 2 3 2"/>
    <tableColumn id="14714" name="Coluna14714" dataDxfId="1670" dataCellStyle="Normal 2 2 3 2"/>
    <tableColumn id="14715" name="Coluna14715" dataDxfId="1669" dataCellStyle="Normal 2 2 3 2"/>
    <tableColumn id="14716" name="Coluna14716" dataDxfId="1668" dataCellStyle="Normal 2 2 3 2"/>
    <tableColumn id="14717" name="Coluna14717" dataDxfId="1667" dataCellStyle="Normal 2 2 3 2"/>
    <tableColumn id="14718" name="Coluna14718" dataDxfId="1666" dataCellStyle="Normal 2 2 3 2"/>
    <tableColumn id="14719" name="Coluna14719" dataDxfId="1665" dataCellStyle="Normal 2 2 3 2"/>
    <tableColumn id="14720" name="Coluna14720" dataDxfId="1664" dataCellStyle="Normal 2 2 3 2"/>
    <tableColumn id="14721" name="Coluna14721" dataDxfId="1663" dataCellStyle="Normal 2 2 3 2"/>
    <tableColumn id="14722" name="Coluna14722" dataDxfId="1662" dataCellStyle="Normal 2 2 3 2"/>
    <tableColumn id="14723" name="Coluna14723" dataDxfId="1661" dataCellStyle="Normal 2 2 3 2"/>
    <tableColumn id="14724" name="Coluna14724" dataDxfId="1660" dataCellStyle="Normal 2 2 3 2"/>
    <tableColumn id="14725" name="Coluna14725" dataDxfId="1659" dataCellStyle="Normal 2 2 3 2"/>
    <tableColumn id="14726" name="Coluna14726" dataDxfId="1658" dataCellStyle="Normal 2 2 3 2"/>
    <tableColumn id="14727" name="Coluna14727" dataDxfId="1657" dataCellStyle="Normal 2 2 3 2"/>
    <tableColumn id="14728" name="Coluna14728" dataDxfId="1656" dataCellStyle="Normal 2 2 3 2"/>
    <tableColumn id="14729" name="Coluna14729" dataDxfId="1655" dataCellStyle="Normal 2 2 3 2"/>
    <tableColumn id="14730" name="Coluna14730" dataDxfId="1654" dataCellStyle="Normal 2 2 3 2"/>
    <tableColumn id="14731" name="Coluna14731" dataDxfId="1653" dataCellStyle="Normal 2 2 3 2"/>
    <tableColumn id="14732" name="Coluna14732" dataDxfId="1652" dataCellStyle="Normal 2 2 3 2"/>
    <tableColumn id="14733" name="Coluna14733" dataDxfId="1651" dataCellStyle="Normal 2 2 3 2"/>
    <tableColumn id="14734" name="Coluna14734" dataDxfId="1650" dataCellStyle="Normal 2 2 3 2"/>
    <tableColumn id="14735" name="Coluna14735" dataDxfId="1649" dataCellStyle="Normal 2 2 3 2"/>
    <tableColumn id="14736" name="Coluna14736" dataDxfId="1648" dataCellStyle="Normal 2 2 3 2"/>
    <tableColumn id="14737" name="Coluna14737" dataDxfId="1647" dataCellStyle="Normal 2 2 3 2"/>
    <tableColumn id="14738" name="Coluna14738" dataDxfId="1646" dataCellStyle="Normal 2 2 3 2"/>
    <tableColumn id="14739" name="Coluna14739" dataDxfId="1645" dataCellStyle="Normal 2 2 3 2"/>
    <tableColumn id="14740" name="Coluna14740" dataDxfId="1644" dataCellStyle="Normal 2 2 3 2"/>
    <tableColumn id="14741" name="Coluna14741" dataDxfId="1643" dataCellStyle="Normal 2 2 3 2"/>
    <tableColumn id="14742" name="Coluna14742" dataDxfId="1642" dataCellStyle="Normal 2 2 3 2"/>
    <tableColumn id="14743" name="Coluna14743" dataDxfId="1641" dataCellStyle="Normal 2 2 3 2"/>
    <tableColumn id="14744" name="Coluna14744" dataDxfId="1640" dataCellStyle="Normal 2 2 3 2"/>
    <tableColumn id="14745" name="Coluna14745" dataDxfId="1639" dataCellStyle="Normal 2 2 3 2"/>
    <tableColumn id="14746" name="Coluna14746" dataDxfId="1638" dataCellStyle="Normal 2 2 3 2"/>
    <tableColumn id="14747" name="Coluna14747" dataDxfId="1637" dataCellStyle="Normal 2 2 3 2"/>
    <tableColumn id="14748" name="Coluna14748" dataDxfId="1636" dataCellStyle="Normal 2 2 3 2"/>
    <tableColumn id="14749" name="Coluna14749" dataDxfId="1635" dataCellStyle="Normal 2 2 3 2"/>
    <tableColumn id="14750" name="Coluna14750" dataDxfId="1634" dataCellStyle="Normal 2 2 3 2"/>
    <tableColumn id="14751" name="Coluna14751" dataDxfId="1633" dataCellStyle="Normal 2 2 3 2"/>
    <tableColumn id="14752" name="Coluna14752" dataDxfId="1632" dataCellStyle="Normal 2 2 3 2"/>
    <tableColumn id="14753" name="Coluna14753" dataDxfId="1631" dataCellStyle="Normal 2 2 3 2"/>
    <tableColumn id="14754" name="Coluna14754" dataDxfId="1630" dataCellStyle="Normal 2 2 3 2"/>
    <tableColumn id="14755" name="Coluna14755" dataDxfId="1629" dataCellStyle="Normal 2 2 3 2"/>
    <tableColumn id="14756" name="Coluna14756" dataDxfId="1628" dataCellStyle="Normal 2 2 3 2"/>
    <tableColumn id="14757" name="Coluna14757" dataDxfId="1627" dataCellStyle="Normal 2 2 3 2"/>
    <tableColumn id="14758" name="Coluna14758" dataDxfId="1626" dataCellStyle="Normal 2 2 3 2"/>
    <tableColumn id="14759" name="Coluna14759" dataDxfId="1625" dataCellStyle="Normal 2 2 3 2"/>
    <tableColumn id="14760" name="Coluna14760" dataDxfId="1624" dataCellStyle="Normal 2 2 3 2"/>
    <tableColumn id="14761" name="Coluna14761" dataDxfId="1623" dataCellStyle="Normal 2 2 3 2"/>
    <tableColumn id="14762" name="Coluna14762" dataDxfId="1622" dataCellStyle="Normal 2 2 3 2"/>
    <tableColumn id="14763" name="Coluna14763" dataDxfId="1621" dataCellStyle="Normal 2 2 3 2"/>
    <tableColumn id="14764" name="Coluna14764" dataDxfId="1620" dataCellStyle="Normal 2 2 3 2"/>
    <tableColumn id="14765" name="Coluna14765" dataDxfId="1619" dataCellStyle="Normal 2 2 3 2"/>
    <tableColumn id="14766" name="Coluna14766" dataDxfId="1618" dataCellStyle="Normal 2 2 3 2"/>
    <tableColumn id="14767" name="Coluna14767" dataDxfId="1617" dataCellStyle="Normal 2 2 3 2"/>
    <tableColumn id="14768" name="Coluna14768" dataDxfId="1616" dataCellStyle="Normal 2 2 3 2"/>
    <tableColumn id="14769" name="Coluna14769" dataDxfId="1615" dataCellStyle="Normal 2 2 3 2"/>
    <tableColumn id="14770" name="Coluna14770" dataDxfId="1614" dataCellStyle="Normal 2 2 3 2"/>
    <tableColumn id="14771" name="Coluna14771" dataDxfId="1613" dataCellStyle="Normal 2 2 3 2"/>
    <tableColumn id="14772" name="Coluna14772" dataDxfId="1612" dataCellStyle="Normal 2 2 3 2"/>
    <tableColumn id="14773" name="Coluna14773" dataDxfId="1611" dataCellStyle="Normal 2 2 3 2"/>
    <tableColumn id="14774" name="Coluna14774" dataDxfId="1610" dataCellStyle="Normal 2 2 3 2"/>
    <tableColumn id="14775" name="Coluna14775" dataDxfId="1609" dataCellStyle="Normal 2 2 3 2"/>
    <tableColumn id="14776" name="Coluna14776" dataDxfId="1608" dataCellStyle="Normal 2 2 3 2"/>
    <tableColumn id="14777" name="Coluna14777" dataDxfId="1607" dataCellStyle="Normal 2 2 3 2"/>
    <tableColumn id="14778" name="Coluna14778" dataDxfId="1606" dataCellStyle="Normal 2 2 3 2"/>
    <tableColumn id="14779" name="Coluna14779" dataDxfId="1605" dataCellStyle="Normal 2 2 3 2"/>
    <tableColumn id="14780" name="Coluna14780" dataDxfId="1604" dataCellStyle="Normal 2 2 3 2"/>
    <tableColumn id="14781" name="Coluna14781" dataDxfId="1603" dataCellStyle="Normal 2 2 3 2"/>
    <tableColumn id="14782" name="Coluna14782" dataDxfId="1602" dataCellStyle="Normal 2 2 3 2"/>
    <tableColumn id="14783" name="Coluna14783" dataDxfId="1601" dataCellStyle="Normal 2 2 3 2"/>
    <tableColumn id="14784" name="Coluna14784" dataDxfId="1600" dataCellStyle="Normal 2 2 3 2"/>
    <tableColumn id="14785" name="Coluna14785" dataDxfId="1599" dataCellStyle="Normal 2 2 3 2"/>
    <tableColumn id="14786" name="Coluna14786" dataDxfId="1598" dataCellStyle="Normal 2 2 3 2"/>
    <tableColumn id="14787" name="Coluna14787" dataDxfId="1597" dataCellStyle="Normal 2 2 3 2"/>
    <tableColumn id="14788" name="Coluna14788" dataDxfId="1596" dataCellStyle="Normal 2 2 3 2"/>
    <tableColumn id="14789" name="Coluna14789" dataDxfId="1595" dataCellStyle="Normal 2 2 3 2"/>
    <tableColumn id="14790" name="Coluna14790" dataDxfId="1594" dataCellStyle="Normal 2 2 3 2"/>
    <tableColumn id="14791" name="Coluna14791" dataDxfId="1593" dataCellStyle="Normal 2 2 3 2"/>
    <tableColumn id="14792" name="Coluna14792" dataDxfId="1592" dataCellStyle="Normal 2 2 3 2"/>
    <tableColumn id="14793" name="Coluna14793" dataDxfId="1591" dataCellStyle="Normal 2 2 3 2"/>
    <tableColumn id="14794" name="Coluna14794" dataDxfId="1590" dataCellStyle="Normal 2 2 3 2"/>
    <tableColumn id="14795" name="Coluna14795" dataDxfId="1589" dataCellStyle="Normal 2 2 3 2"/>
    <tableColumn id="14796" name="Coluna14796" dataDxfId="1588" dataCellStyle="Normal 2 2 3 2"/>
    <tableColumn id="14797" name="Coluna14797" dataDxfId="1587" dataCellStyle="Normal 2 2 3 2"/>
    <tableColumn id="14798" name="Coluna14798" dataDxfId="1586" dataCellStyle="Normal 2 2 3 2"/>
    <tableColumn id="14799" name="Coluna14799" dataDxfId="1585" dataCellStyle="Normal 2 2 3 2"/>
    <tableColumn id="14800" name="Coluna14800" dataDxfId="1584" dataCellStyle="Normal 2 2 3 2"/>
    <tableColumn id="14801" name="Coluna14801" dataDxfId="1583" dataCellStyle="Normal 2 2 3 2"/>
    <tableColumn id="14802" name="Coluna14802" dataDxfId="1582" dataCellStyle="Normal 2 2 3 2"/>
    <tableColumn id="14803" name="Coluna14803" dataDxfId="1581" dataCellStyle="Normal 2 2 3 2"/>
    <tableColumn id="14804" name="Coluna14804" dataDxfId="1580" dataCellStyle="Normal 2 2 3 2"/>
    <tableColumn id="14805" name="Coluna14805" dataDxfId="1579" dataCellStyle="Normal 2 2 3 2"/>
    <tableColumn id="14806" name="Coluna14806" dataDxfId="1578" dataCellStyle="Normal 2 2 3 2"/>
    <tableColumn id="14807" name="Coluna14807" dataDxfId="1577" dataCellStyle="Normal 2 2 3 2"/>
    <tableColumn id="14808" name="Coluna14808" dataDxfId="1576" dataCellStyle="Normal 2 2 3 2"/>
    <tableColumn id="14809" name="Coluna14809" dataDxfId="1575" dataCellStyle="Normal 2 2 3 2"/>
    <tableColumn id="14810" name="Coluna14810" dataDxfId="1574" dataCellStyle="Normal 2 2 3 2"/>
    <tableColumn id="14811" name="Coluna14811" dataDxfId="1573" dataCellStyle="Normal 2 2 3 2"/>
    <tableColumn id="14812" name="Coluna14812" dataDxfId="1572" dataCellStyle="Normal 2 2 3 2"/>
    <tableColumn id="14813" name="Coluna14813" dataDxfId="1571" dataCellStyle="Normal 2 2 3 2"/>
    <tableColumn id="14814" name="Coluna14814" dataDxfId="1570" dataCellStyle="Normal 2 2 3 2"/>
    <tableColumn id="14815" name="Coluna14815" dataDxfId="1569" dataCellStyle="Normal 2 2 3 2"/>
    <tableColumn id="14816" name="Coluna14816" dataDxfId="1568" dataCellStyle="Normal 2 2 3 2"/>
    <tableColumn id="14817" name="Coluna14817" dataDxfId="1567" dataCellStyle="Normal 2 2 3 2"/>
    <tableColumn id="14818" name="Coluna14818" dataDxfId="1566" dataCellStyle="Normal 2 2 3 2"/>
    <tableColumn id="14819" name="Coluna14819" dataDxfId="1565" dataCellStyle="Normal 2 2 3 2"/>
    <tableColumn id="14820" name="Coluna14820" dataDxfId="1564" dataCellStyle="Normal 2 2 3 2"/>
    <tableColumn id="14821" name="Coluna14821" dataDxfId="1563" dataCellStyle="Normal 2 2 3 2"/>
    <tableColumn id="14822" name="Coluna14822" dataDxfId="1562" dataCellStyle="Normal 2 2 3 2"/>
    <tableColumn id="14823" name="Coluna14823" dataDxfId="1561" dataCellStyle="Normal 2 2 3 2"/>
    <tableColumn id="14824" name="Coluna14824" dataDxfId="1560" dataCellStyle="Normal 2 2 3 2"/>
    <tableColumn id="14825" name="Coluna14825" dataDxfId="1559" dataCellStyle="Normal 2 2 3 2"/>
    <tableColumn id="14826" name="Coluna14826" dataDxfId="1558" dataCellStyle="Normal 2 2 3 2"/>
    <tableColumn id="14827" name="Coluna14827" dataDxfId="1557" dataCellStyle="Normal 2 2 3 2"/>
    <tableColumn id="14828" name="Coluna14828" dataDxfId="1556" dataCellStyle="Normal 2 2 3 2"/>
    <tableColumn id="14829" name="Coluna14829" dataDxfId="1555" dataCellStyle="Normal 2 2 3 2"/>
    <tableColumn id="14830" name="Coluna14830" dataDxfId="1554" dataCellStyle="Normal 2 2 3 2"/>
    <tableColumn id="14831" name="Coluna14831" dataDxfId="1553" dataCellStyle="Normal 2 2 3 2"/>
    <tableColumn id="14832" name="Coluna14832" dataDxfId="1552" dataCellStyle="Normal 2 2 3 2"/>
    <tableColumn id="14833" name="Coluna14833" dataDxfId="1551" dataCellStyle="Normal 2 2 3 2"/>
    <tableColumn id="14834" name="Coluna14834" dataDxfId="1550" dataCellStyle="Normal 2 2 3 2"/>
    <tableColumn id="14835" name="Coluna14835" dataDxfId="1549" dataCellStyle="Normal 2 2 3 2"/>
    <tableColumn id="14836" name="Coluna14836" dataDxfId="1548" dataCellStyle="Normal 2 2 3 2"/>
    <tableColumn id="14837" name="Coluna14837" dataDxfId="1547" dataCellStyle="Normal 2 2 3 2"/>
    <tableColumn id="14838" name="Coluna14838" dataDxfId="1546" dataCellStyle="Normal 2 2 3 2"/>
    <tableColumn id="14839" name="Coluna14839" dataDxfId="1545" dataCellStyle="Normal 2 2 3 2"/>
    <tableColumn id="14840" name="Coluna14840" dataDxfId="1544" dataCellStyle="Normal 2 2 3 2"/>
    <tableColumn id="14841" name="Coluna14841" dataDxfId="1543" dataCellStyle="Normal 2 2 3 2"/>
    <tableColumn id="14842" name="Coluna14842" dataDxfId="1542" dataCellStyle="Normal 2 2 3 2"/>
    <tableColumn id="14843" name="Coluna14843" dataDxfId="1541" dataCellStyle="Normal 2 2 3 2"/>
    <tableColumn id="14844" name="Coluna14844" dataDxfId="1540" dataCellStyle="Normal 2 2 3 2"/>
    <tableColumn id="14845" name="Coluna14845" dataDxfId="1539" dataCellStyle="Normal 2 2 3 2"/>
    <tableColumn id="14846" name="Coluna14846" dataDxfId="1538" dataCellStyle="Normal 2 2 3 2"/>
    <tableColumn id="14847" name="Coluna14847" dataDxfId="1537" dataCellStyle="Normal 2 2 3 2"/>
    <tableColumn id="14848" name="Coluna14848" dataDxfId="1536" dataCellStyle="Normal 2 2 3 2"/>
    <tableColumn id="14849" name="Coluna14849" dataDxfId="1535" dataCellStyle="Normal 2 2 3 2"/>
    <tableColumn id="14850" name="Coluna14850" dataDxfId="1534" dataCellStyle="Normal 2 2 3 2"/>
    <tableColumn id="14851" name="Coluna14851" dataDxfId="1533" dataCellStyle="Normal 2 2 3 2"/>
    <tableColumn id="14852" name="Coluna14852" dataDxfId="1532" dataCellStyle="Normal 2 2 3 2"/>
    <tableColumn id="14853" name="Coluna14853" dataDxfId="1531" dataCellStyle="Normal 2 2 3 2"/>
    <tableColumn id="14854" name="Coluna14854" dataDxfId="1530" dataCellStyle="Normal 2 2 3 2"/>
    <tableColumn id="14855" name="Coluna14855" dataDxfId="1529" dataCellStyle="Normal 2 2 3 2"/>
    <tableColumn id="14856" name="Coluna14856" dataDxfId="1528" dataCellStyle="Normal 2 2 3 2"/>
    <tableColumn id="14857" name="Coluna14857" dataDxfId="1527" dataCellStyle="Normal 2 2 3 2"/>
    <tableColumn id="14858" name="Coluna14858" dataDxfId="1526" dataCellStyle="Normal 2 2 3 2"/>
    <tableColumn id="14859" name="Coluna14859" dataDxfId="1525" dataCellStyle="Normal 2 2 3 2"/>
    <tableColumn id="14860" name="Coluna14860" dataDxfId="1524" dataCellStyle="Normal 2 2 3 2"/>
    <tableColumn id="14861" name="Coluna14861" dataDxfId="1523" dataCellStyle="Normal 2 2 3 2"/>
    <tableColumn id="14862" name="Coluna14862" dataDxfId="1522" dataCellStyle="Normal 2 2 3 2"/>
    <tableColumn id="14863" name="Coluna14863" dataDxfId="1521" dataCellStyle="Normal 2 2 3 2"/>
    <tableColumn id="14864" name="Coluna14864" dataDxfId="1520" dataCellStyle="Normal 2 2 3 2"/>
    <tableColumn id="14865" name="Coluna14865" dataDxfId="1519" dataCellStyle="Normal 2 2 3 2"/>
    <tableColumn id="14866" name="Coluna14866" dataDxfId="1518" dataCellStyle="Normal 2 2 3 2"/>
    <tableColumn id="14867" name="Coluna14867" dataDxfId="1517" dataCellStyle="Normal 2 2 3 2"/>
    <tableColumn id="14868" name="Coluna14868" dataDxfId="1516" dataCellStyle="Normal 2 2 3 2"/>
    <tableColumn id="14869" name="Coluna14869" dataDxfId="1515" dataCellStyle="Normal 2 2 3 2"/>
    <tableColumn id="14870" name="Coluna14870" dataDxfId="1514" dataCellStyle="Normal 2 2 3 2"/>
    <tableColumn id="14871" name="Coluna14871" dataDxfId="1513" dataCellStyle="Normal 2 2 3 2"/>
    <tableColumn id="14872" name="Coluna14872" dataDxfId="1512" dataCellStyle="Normal 2 2 3 2"/>
    <tableColumn id="14873" name="Coluna14873" dataDxfId="1511" dataCellStyle="Normal 2 2 3 2"/>
    <tableColumn id="14874" name="Coluna14874" dataDxfId="1510" dataCellStyle="Normal 2 2 3 2"/>
    <tableColumn id="14875" name="Coluna14875" dataDxfId="1509" dataCellStyle="Normal 2 2 3 2"/>
    <tableColumn id="14876" name="Coluna14876" dataDxfId="1508" dataCellStyle="Normal 2 2 3 2"/>
    <tableColumn id="14877" name="Coluna14877" dataDxfId="1507" dataCellStyle="Normal 2 2 3 2"/>
    <tableColumn id="14878" name="Coluna14878" dataDxfId="1506" dataCellStyle="Normal 2 2 3 2"/>
    <tableColumn id="14879" name="Coluna14879" dataDxfId="1505" dataCellStyle="Normal 2 2 3 2"/>
    <tableColumn id="14880" name="Coluna14880" dataDxfId="1504" dataCellStyle="Normal 2 2 3 2"/>
    <tableColumn id="14881" name="Coluna14881" dataDxfId="1503" dataCellStyle="Normal 2 2 3 2"/>
    <tableColumn id="14882" name="Coluna14882" dataDxfId="1502" dataCellStyle="Normal 2 2 3 2"/>
    <tableColumn id="14883" name="Coluna14883" dataDxfId="1501" dataCellStyle="Normal 2 2 3 2"/>
    <tableColumn id="14884" name="Coluna14884" dataDxfId="1500" dataCellStyle="Normal 2 2 3 2"/>
    <tableColumn id="14885" name="Coluna14885" dataDxfId="1499" dataCellStyle="Normal 2 2 3 2"/>
    <tableColumn id="14886" name="Coluna14886" dataDxfId="1498" dataCellStyle="Normal 2 2 3 2"/>
    <tableColumn id="14887" name="Coluna14887" dataDxfId="1497" dataCellStyle="Normal 2 2 3 2"/>
    <tableColumn id="14888" name="Coluna14888" dataDxfId="1496" dataCellStyle="Normal 2 2 3 2"/>
    <tableColumn id="14889" name="Coluna14889" dataDxfId="1495" dataCellStyle="Normal 2 2 3 2"/>
    <tableColumn id="14890" name="Coluna14890" dataDxfId="1494" dataCellStyle="Normal 2 2 3 2"/>
    <tableColumn id="14891" name="Coluna14891" dataDxfId="1493" dataCellStyle="Normal 2 2 3 2"/>
    <tableColumn id="14892" name="Coluna14892" dataDxfId="1492" dataCellStyle="Normal 2 2 3 2"/>
    <tableColumn id="14893" name="Coluna14893" dataDxfId="1491" dataCellStyle="Normal 2 2 3 2"/>
    <tableColumn id="14894" name="Coluna14894" dataDxfId="1490" dataCellStyle="Normal 2 2 3 2"/>
    <tableColumn id="14895" name="Coluna14895" dataDxfId="1489" dataCellStyle="Normal 2 2 3 2"/>
    <tableColumn id="14896" name="Coluna14896" dataDxfId="1488" dataCellStyle="Normal 2 2 3 2"/>
    <tableColumn id="14897" name="Coluna14897" dataDxfId="1487" dataCellStyle="Normal 2 2 3 2"/>
    <tableColumn id="14898" name="Coluna14898" dataDxfId="1486" dataCellStyle="Normal 2 2 3 2"/>
    <tableColumn id="14899" name="Coluna14899" dataDxfId="1485" dataCellStyle="Normal 2 2 3 2"/>
    <tableColumn id="14900" name="Coluna14900" dataDxfId="1484" dataCellStyle="Normal 2 2 3 2"/>
    <tableColumn id="14901" name="Coluna14901" dataDxfId="1483" dataCellStyle="Normal 2 2 3 2"/>
    <tableColumn id="14902" name="Coluna14902" dataDxfId="1482" dataCellStyle="Normal 2 2 3 2"/>
    <tableColumn id="14903" name="Coluna14903" dataDxfId="1481" dataCellStyle="Normal 2 2 3 2"/>
    <tableColumn id="14904" name="Coluna14904" dataDxfId="1480" dataCellStyle="Normal 2 2 3 2"/>
    <tableColumn id="14905" name="Coluna14905" dataDxfId="1479" dataCellStyle="Normal 2 2 3 2"/>
    <tableColumn id="14906" name="Coluna14906" dataDxfId="1478" dataCellStyle="Normal 2 2 3 2"/>
    <tableColumn id="14907" name="Coluna14907" dataDxfId="1477" dataCellStyle="Normal 2 2 3 2"/>
    <tableColumn id="14908" name="Coluna14908" dataDxfId="1476" dataCellStyle="Normal 2 2 3 2"/>
    <tableColumn id="14909" name="Coluna14909" dataDxfId="1475" dataCellStyle="Normal 2 2 3 2"/>
    <tableColumn id="14910" name="Coluna14910" dataDxfId="1474" dataCellStyle="Normal 2 2 3 2"/>
    <tableColumn id="14911" name="Coluna14911" dataDxfId="1473" dataCellStyle="Normal 2 2 3 2"/>
    <tableColumn id="14912" name="Coluna14912" dataDxfId="1472" dataCellStyle="Normal 2 2 3 2"/>
    <tableColumn id="14913" name="Coluna14913" dataDxfId="1471" dataCellStyle="Normal 2 2 3 2"/>
    <tableColumn id="14914" name="Coluna14914" dataDxfId="1470" dataCellStyle="Normal 2 2 3 2"/>
    <tableColumn id="14915" name="Coluna14915" dataDxfId="1469" dataCellStyle="Normal 2 2 3 2"/>
    <tableColumn id="14916" name="Coluna14916" dataDxfId="1468" dataCellStyle="Normal 2 2 3 2"/>
    <tableColumn id="14917" name="Coluna14917" dataDxfId="1467" dataCellStyle="Normal 2 2 3 2"/>
    <tableColumn id="14918" name="Coluna14918" dataDxfId="1466" dataCellStyle="Normal 2 2 3 2"/>
    <tableColumn id="14919" name="Coluna14919" dataDxfId="1465" dataCellStyle="Normal 2 2 3 2"/>
    <tableColumn id="14920" name="Coluna14920" dataDxfId="1464" dataCellStyle="Normal 2 2 3 2"/>
    <tableColumn id="14921" name="Coluna14921" dataDxfId="1463" dataCellStyle="Normal 2 2 3 2"/>
    <tableColumn id="14922" name="Coluna14922" dataDxfId="1462" dataCellStyle="Normal 2 2 3 2"/>
    <tableColumn id="14923" name="Coluna14923" dataDxfId="1461" dataCellStyle="Normal 2 2 3 2"/>
    <tableColumn id="14924" name="Coluna14924" dataDxfId="1460" dataCellStyle="Normal 2 2 3 2"/>
    <tableColumn id="14925" name="Coluna14925" dataDxfId="1459" dataCellStyle="Normal 2 2 3 2"/>
    <tableColumn id="14926" name="Coluna14926" dataDxfId="1458" dataCellStyle="Normal 2 2 3 2"/>
    <tableColumn id="14927" name="Coluna14927" dataDxfId="1457" dataCellStyle="Normal 2 2 3 2"/>
    <tableColumn id="14928" name="Coluna14928" dataDxfId="1456" dataCellStyle="Normal 2 2 3 2"/>
    <tableColumn id="14929" name="Coluna14929" dataDxfId="1455" dataCellStyle="Normal 2 2 3 2"/>
    <tableColumn id="14930" name="Coluna14930" dataDxfId="1454" dataCellStyle="Normal 2 2 3 2"/>
    <tableColumn id="14931" name="Coluna14931" dataDxfId="1453" dataCellStyle="Normal 2 2 3 2"/>
    <tableColumn id="14932" name="Coluna14932" dataDxfId="1452" dataCellStyle="Normal 2 2 3 2"/>
    <tableColumn id="14933" name="Coluna14933" dataDxfId="1451" dataCellStyle="Normal 2 2 3 2"/>
    <tableColumn id="14934" name="Coluna14934" dataDxfId="1450" dataCellStyle="Normal 2 2 3 2"/>
    <tableColumn id="14935" name="Coluna14935" dataDxfId="1449" dataCellStyle="Normal 2 2 3 2"/>
    <tableColumn id="14936" name="Coluna14936" dataDxfId="1448" dataCellStyle="Normal 2 2 3 2"/>
    <tableColumn id="14937" name="Coluna14937" dataDxfId="1447" dataCellStyle="Normal 2 2 3 2"/>
    <tableColumn id="14938" name="Coluna14938" dataDxfId="1446" dataCellStyle="Normal 2 2 3 2"/>
    <tableColumn id="14939" name="Coluna14939" dataDxfId="1445" dataCellStyle="Normal 2 2 3 2"/>
    <tableColumn id="14940" name="Coluna14940" dataDxfId="1444" dataCellStyle="Normal 2 2 3 2"/>
    <tableColumn id="14941" name="Coluna14941" dataDxfId="1443" dataCellStyle="Normal 2 2 3 2"/>
    <tableColumn id="14942" name="Coluna14942" dataDxfId="1442" dataCellStyle="Normal 2 2 3 2"/>
    <tableColumn id="14943" name="Coluna14943" dataDxfId="1441" dataCellStyle="Normal 2 2 3 2"/>
    <tableColumn id="14944" name="Coluna14944" dataDxfId="1440" dataCellStyle="Normal 2 2 3 2"/>
    <tableColumn id="14945" name="Coluna14945" dataDxfId="1439" dataCellStyle="Normal 2 2 3 2"/>
    <tableColumn id="14946" name="Coluna14946" dataDxfId="1438" dataCellStyle="Normal 2 2 3 2"/>
    <tableColumn id="14947" name="Coluna14947" dataDxfId="1437" dataCellStyle="Normal 2 2 3 2"/>
    <tableColumn id="14948" name="Coluna14948" dataDxfId="1436" dataCellStyle="Normal 2 2 3 2"/>
    <tableColumn id="14949" name="Coluna14949" dataDxfId="1435" dataCellStyle="Normal 2 2 3 2"/>
    <tableColumn id="14950" name="Coluna14950" dataDxfId="1434" dataCellStyle="Normal 2 2 3 2"/>
    <tableColumn id="14951" name="Coluna14951" dataDxfId="1433" dataCellStyle="Normal 2 2 3 2"/>
    <tableColumn id="14952" name="Coluna14952" dataDxfId="1432" dataCellStyle="Normal 2 2 3 2"/>
    <tableColumn id="14953" name="Coluna14953" dataDxfId="1431" dataCellStyle="Normal 2 2 3 2"/>
    <tableColumn id="14954" name="Coluna14954" dataDxfId="1430" dataCellStyle="Normal 2 2 3 2"/>
    <tableColumn id="14955" name="Coluna14955" dataDxfId="1429" dataCellStyle="Normal 2 2 3 2"/>
    <tableColumn id="14956" name="Coluna14956" dataDxfId="1428" dataCellStyle="Normal 2 2 3 2"/>
    <tableColumn id="14957" name="Coluna14957" dataDxfId="1427" dataCellStyle="Normal 2 2 3 2"/>
    <tableColumn id="14958" name="Coluna14958" dataDxfId="1426" dataCellStyle="Normal 2 2 3 2"/>
    <tableColumn id="14959" name="Coluna14959" dataDxfId="1425" dataCellStyle="Normal 2 2 3 2"/>
    <tableColumn id="14960" name="Coluna14960" dataDxfId="1424" dataCellStyle="Normal 2 2 3 2"/>
    <tableColumn id="14961" name="Coluna14961" dataDxfId="1423" dataCellStyle="Normal 2 2 3 2"/>
    <tableColumn id="14962" name="Coluna14962" dataDxfId="1422" dataCellStyle="Normal 2 2 3 2"/>
    <tableColumn id="14963" name="Coluna14963" dataDxfId="1421" dataCellStyle="Normal 2 2 3 2"/>
    <tableColumn id="14964" name="Coluna14964" dataDxfId="1420" dataCellStyle="Normal 2 2 3 2"/>
    <tableColumn id="14965" name="Coluna14965" dataDxfId="1419" dataCellStyle="Normal 2 2 3 2"/>
    <tableColumn id="14966" name="Coluna14966" dataDxfId="1418" dataCellStyle="Normal 2 2 3 2"/>
    <tableColumn id="14967" name="Coluna14967" dataDxfId="1417" dataCellStyle="Normal 2 2 3 2"/>
    <tableColumn id="14968" name="Coluna14968" dataDxfId="1416" dataCellStyle="Normal 2 2 3 2"/>
    <tableColumn id="14969" name="Coluna14969" dataDxfId="1415" dataCellStyle="Normal 2 2 3 2"/>
    <tableColumn id="14970" name="Coluna14970" dataDxfId="1414" dataCellStyle="Normal 2 2 3 2"/>
    <tableColumn id="14971" name="Coluna14971" dataDxfId="1413" dataCellStyle="Normal 2 2 3 2"/>
    <tableColumn id="14972" name="Coluna14972" dataDxfId="1412" dataCellStyle="Normal 2 2 3 2"/>
    <tableColumn id="14973" name="Coluna14973" dataDxfId="1411" dataCellStyle="Normal 2 2 3 2"/>
    <tableColumn id="14974" name="Coluna14974" dataDxfId="1410" dataCellStyle="Normal 2 2 3 2"/>
    <tableColumn id="14975" name="Coluna14975" dataDxfId="1409" dataCellStyle="Normal 2 2 3 2"/>
    <tableColumn id="14976" name="Coluna14976" dataDxfId="1408" dataCellStyle="Normal 2 2 3 2"/>
    <tableColumn id="14977" name="Coluna14977" dataDxfId="1407" dataCellStyle="Normal 2 2 3 2"/>
    <tableColumn id="14978" name="Coluna14978" dataDxfId="1406" dataCellStyle="Normal 2 2 3 2"/>
    <tableColumn id="14979" name="Coluna14979" dataDxfId="1405" dataCellStyle="Normal 2 2 3 2"/>
    <tableColumn id="14980" name="Coluna14980" dataDxfId="1404" dataCellStyle="Normal 2 2 3 2"/>
    <tableColumn id="14981" name="Coluna14981" dataDxfId="1403" dataCellStyle="Normal 2 2 3 2"/>
    <tableColumn id="14982" name="Coluna14982" dataDxfId="1402" dataCellStyle="Normal 2 2 3 2"/>
    <tableColumn id="14983" name="Coluna14983" dataDxfId="1401" dataCellStyle="Normal 2 2 3 2"/>
    <tableColumn id="14984" name="Coluna14984" dataDxfId="1400" dataCellStyle="Normal 2 2 3 2"/>
    <tableColumn id="14985" name="Coluna14985" dataDxfId="1399" dataCellStyle="Normal 2 2 3 2"/>
    <tableColumn id="14986" name="Coluna14986" dataDxfId="1398" dataCellStyle="Normal 2 2 3 2"/>
    <tableColumn id="14987" name="Coluna14987" dataDxfId="1397" dataCellStyle="Normal 2 2 3 2"/>
    <tableColumn id="14988" name="Coluna14988" dataDxfId="1396" dataCellStyle="Normal 2 2 3 2"/>
    <tableColumn id="14989" name="Coluna14989" dataDxfId="1395" dataCellStyle="Normal 2 2 3 2"/>
    <tableColumn id="14990" name="Coluna14990" dataDxfId="1394" dataCellStyle="Normal 2 2 3 2"/>
    <tableColumn id="14991" name="Coluna14991" dataDxfId="1393" dataCellStyle="Normal 2 2 3 2"/>
    <tableColumn id="14992" name="Coluna14992" dataDxfId="1392" dataCellStyle="Normal 2 2 3 2"/>
    <tableColumn id="14993" name="Coluna14993" dataDxfId="1391" dataCellStyle="Normal 2 2 3 2"/>
    <tableColumn id="14994" name="Coluna14994" dataDxfId="1390" dataCellStyle="Normal 2 2 3 2"/>
    <tableColumn id="14995" name="Coluna14995" dataDxfId="1389" dataCellStyle="Normal 2 2 3 2"/>
    <tableColumn id="14996" name="Coluna14996" dataDxfId="1388" dataCellStyle="Normal 2 2 3 2"/>
    <tableColumn id="14997" name="Coluna14997" dataDxfId="1387" dataCellStyle="Normal 2 2 3 2"/>
    <tableColumn id="14998" name="Coluna14998" dataDxfId="1386" dataCellStyle="Normal 2 2 3 2"/>
    <tableColumn id="14999" name="Coluna14999" dataDxfId="1385" dataCellStyle="Normal 2 2 3 2"/>
    <tableColumn id="15000" name="Coluna15000" dataDxfId="1384" dataCellStyle="Normal 2 2 3 2"/>
    <tableColumn id="15001" name="Coluna15001" dataDxfId="1383" dataCellStyle="Normal 2 2 3 2"/>
    <tableColumn id="15002" name="Coluna15002" dataDxfId="1382" dataCellStyle="Normal 2 2 3 2"/>
    <tableColumn id="15003" name="Coluna15003" dataDxfId="1381" dataCellStyle="Normal 2 2 3 2"/>
    <tableColumn id="15004" name="Coluna15004" dataDxfId="1380" dataCellStyle="Normal 2 2 3 2"/>
    <tableColumn id="15005" name="Coluna15005" dataDxfId="1379" dataCellStyle="Normal 2 2 3 2"/>
    <tableColumn id="15006" name="Coluna15006" dataDxfId="1378" dataCellStyle="Normal 2 2 3 2"/>
    <tableColumn id="15007" name="Coluna15007" dataDxfId="1377" dataCellStyle="Normal 2 2 3 2"/>
    <tableColumn id="15008" name="Coluna15008" dataDxfId="1376" dataCellStyle="Normal 2 2 3 2"/>
    <tableColumn id="15009" name="Coluna15009" dataDxfId="1375" dataCellStyle="Normal 2 2 3 2"/>
    <tableColumn id="15010" name="Coluna15010" dataDxfId="1374" dataCellStyle="Normal 2 2 3 2"/>
    <tableColumn id="15011" name="Coluna15011" dataDxfId="1373" dataCellStyle="Normal 2 2 3 2"/>
    <tableColumn id="15012" name="Coluna15012" dataDxfId="1372" dataCellStyle="Normal 2 2 3 2"/>
    <tableColumn id="15013" name="Coluna15013" dataDxfId="1371" dataCellStyle="Normal 2 2 3 2"/>
    <tableColumn id="15014" name="Coluna15014" dataDxfId="1370" dataCellStyle="Normal 2 2 3 2"/>
    <tableColumn id="15015" name="Coluna15015" dataDxfId="1369" dataCellStyle="Normal 2 2 3 2"/>
    <tableColumn id="15016" name="Coluna15016" dataDxfId="1368" dataCellStyle="Normal 2 2 3 2"/>
    <tableColumn id="15017" name="Coluna15017" dataDxfId="1367" dataCellStyle="Normal 2 2 3 2"/>
    <tableColumn id="15018" name="Coluna15018" dataDxfId="1366" dataCellStyle="Normal 2 2 3 2"/>
    <tableColumn id="15019" name="Coluna15019" dataDxfId="1365" dataCellStyle="Normal 2 2 3 2"/>
    <tableColumn id="15020" name="Coluna15020" dataDxfId="1364" dataCellStyle="Normal 2 2 3 2"/>
    <tableColumn id="15021" name="Coluna15021" dataDxfId="1363" dataCellStyle="Normal 2 2 3 2"/>
    <tableColumn id="15022" name="Coluna15022" dataDxfId="1362" dataCellStyle="Normal 2 2 3 2"/>
    <tableColumn id="15023" name="Coluna15023" dataDxfId="1361" dataCellStyle="Normal 2 2 3 2"/>
    <tableColumn id="15024" name="Coluna15024" dataDxfId="1360" dataCellStyle="Normal 2 2 3 2"/>
    <tableColumn id="15025" name="Coluna15025" dataDxfId="1359" dataCellStyle="Normal 2 2 3 2"/>
    <tableColumn id="15026" name="Coluna15026" dataDxfId="1358" dataCellStyle="Normal 2 2 3 2"/>
    <tableColumn id="15027" name="Coluna15027" dataDxfId="1357" dataCellStyle="Normal 2 2 3 2"/>
    <tableColumn id="15028" name="Coluna15028" dataDxfId="1356" dataCellStyle="Normal 2 2 3 2"/>
    <tableColumn id="15029" name="Coluna15029" dataDxfId="1355" dataCellStyle="Normal 2 2 3 2"/>
    <tableColumn id="15030" name="Coluna15030" dataDxfId="1354" dataCellStyle="Normal 2 2 3 2"/>
    <tableColumn id="15031" name="Coluna15031" dataDxfId="1353" dataCellStyle="Normal 2 2 3 2"/>
    <tableColumn id="15032" name="Coluna15032" dataDxfId="1352" dataCellStyle="Normal 2 2 3 2"/>
    <tableColumn id="15033" name="Coluna15033" dataDxfId="1351" dataCellStyle="Normal 2 2 3 2"/>
    <tableColumn id="15034" name="Coluna15034" dataDxfId="1350" dataCellStyle="Normal 2 2 3 2"/>
    <tableColumn id="15035" name="Coluna15035" dataDxfId="1349" dataCellStyle="Normal 2 2 3 2"/>
    <tableColumn id="15036" name="Coluna15036" dataDxfId="1348" dataCellStyle="Normal 2 2 3 2"/>
    <tableColumn id="15037" name="Coluna15037" dataDxfId="1347" dataCellStyle="Normal 2 2 3 2"/>
    <tableColumn id="15038" name="Coluna15038" dataDxfId="1346" dataCellStyle="Normal 2 2 3 2"/>
    <tableColumn id="15039" name="Coluna15039" dataDxfId="1345" dataCellStyle="Normal 2 2 3 2"/>
    <tableColumn id="15040" name="Coluna15040" dataDxfId="1344" dataCellStyle="Normal 2 2 3 2"/>
    <tableColumn id="15041" name="Coluna15041" dataDxfId="1343" dataCellStyle="Normal 2 2 3 2"/>
    <tableColumn id="15042" name="Coluna15042" dataDxfId="1342" dataCellStyle="Normal 2 2 3 2"/>
    <tableColumn id="15043" name="Coluna15043" dataDxfId="1341" dataCellStyle="Normal 2 2 3 2"/>
    <tableColumn id="15044" name="Coluna15044" dataDxfId="1340" dataCellStyle="Normal 2 2 3 2"/>
    <tableColumn id="15045" name="Coluna15045" dataDxfId="1339" dataCellStyle="Normal 2 2 3 2"/>
    <tableColumn id="15046" name="Coluna15046" dataDxfId="1338" dataCellStyle="Normal 2 2 3 2"/>
    <tableColumn id="15047" name="Coluna15047" dataDxfId="1337" dataCellStyle="Normal 2 2 3 2"/>
    <tableColumn id="15048" name="Coluna15048" dataDxfId="1336" dataCellStyle="Normal 2 2 3 2"/>
    <tableColumn id="15049" name="Coluna15049" dataDxfId="1335" dataCellStyle="Normal 2 2 3 2"/>
    <tableColumn id="15050" name="Coluna15050" dataDxfId="1334" dataCellStyle="Normal 2 2 3 2"/>
    <tableColumn id="15051" name="Coluna15051" dataDxfId="1333" dataCellStyle="Normal 2 2 3 2"/>
    <tableColumn id="15052" name="Coluna15052" dataDxfId="1332" dataCellStyle="Normal 2 2 3 2"/>
    <tableColumn id="15053" name="Coluna15053" dataDxfId="1331" dataCellStyle="Normal 2 2 3 2"/>
    <tableColumn id="15054" name="Coluna15054" dataDxfId="1330" dataCellStyle="Normal 2 2 3 2"/>
    <tableColumn id="15055" name="Coluna15055" dataDxfId="1329" dataCellStyle="Normal 2 2 3 2"/>
    <tableColumn id="15056" name="Coluna15056" dataDxfId="1328" dataCellStyle="Normal 2 2 3 2"/>
    <tableColumn id="15057" name="Coluna15057" dataDxfId="1327" dataCellStyle="Normal 2 2 3 2"/>
    <tableColumn id="15058" name="Coluna15058" dataDxfId="1326" dataCellStyle="Normal 2 2 3 2"/>
    <tableColumn id="15059" name="Coluna15059" dataDxfId="1325" dataCellStyle="Normal 2 2 3 2"/>
    <tableColumn id="15060" name="Coluna15060" dataDxfId="1324" dataCellStyle="Normal 2 2 3 2"/>
    <tableColumn id="15061" name="Coluna15061" dataDxfId="1323" dataCellStyle="Normal 2 2 3 2"/>
    <tableColumn id="15062" name="Coluna15062" dataDxfId="1322" dataCellStyle="Normal 2 2 3 2"/>
    <tableColumn id="15063" name="Coluna15063" dataDxfId="1321" dataCellStyle="Normal 2 2 3 2"/>
    <tableColumn id="15064" name="Coluna15064" dataDxfId="1320" dataCellStyle="Normal 2 2 3 2"/>
    <tableColumn id="15065" name="Coluna15065" dataDxfId="1319" dataCellStyle="Normal 2 2 3 2"/>
    <tableColumn id="15066" name="Coluna15066" dataDxfId="1318" dataCellStyle="Normal 2 2 3 2"/>
    <tableColumn id="15067" name="Coluna15067" dataDxfId="1317" dataCellStyle="Normal 2 2 3 2"/>
    <tableColumn id="15068" name="Coluna15068" dataDxfId="1316" dataCellStyle="Normal 2 2 3 2"/>
    <tableColumn id="15069" name="Coluna15069" dataDxfId="1315" dataCellStyle="Normal 2 2 3 2"/>
    <tableColumn id="15070" name="Coluna15070" dataDxfId="1314" dataCellStyle="Normal 2 2 3 2"/>
    <tableColumn id="15071" name="Coluna15071" dataDxfId="1313" dataCellStyle="Normal 2 2 3 2"/>
    <tableColumn id="15072" name="Coluna15072" dataDxfId="1312" dataCellStyle="Normal 2 2 3 2"/>
    <tableColumn id="15073" name="Coluna15073" dataDxfId="1311" dataCellStyle="Normal 2 2 3 2"/>
    <tableColumn id="15074" name="Coluna15074" dataDxfId="1310" dataCellStyle="Normal 2 2 3 2"/>
    <tableColumn id="15075" name="Coluna15075" dataDxfId="1309" dataCellStyle="Normal 2 2 3 2"/>
    <tableColumn id="15076" name="Coluna15076" dataDxfId="1308" dataCellStyle="Normal 2 2 3 2"/>
    <tableColumn id="15077" name="Coluna15077" dataDxfId="1307" dataCellStyle="Normal 2 2 3 2"/>
    <tableColumn id="15078" name="Coluna15078" dataDxfId="1306" dataCellStyle="Normal 2 2 3 2"/>
    <tableColumn id="15079" name="Coluna15079" dataDxfId="1305" dataCellStyle="Normal 2 2 3 2"/>
    <tableColumn id="15080" name="Coluna15080" dataDxfId="1304" dataCellStyle="Normal 2 2 3 2"/>
    <tableColumn id="15081" name="Coluna15081" dataDxfId="1303" dataCellStyle="Normal 2 2 3 2"/>
    <tableColumn id="15082" name="Coluna15082" dataDxfId="1302" dataCellStyle="Normal 2 2 3 2"/>
    <tableColumn id="15083" name="Coluna15083" dataDxfId="1301" dataCellStyle="Normal 2 2 3 2"/>
    <tableColumn id="15084" name="Coluna15084" dataDxfId="1300" dataCellStyle="Normal 2 2 3 2"/>
    <tableColumn id="15085" name="Coluna15085" dataDxfId="1299" dataCellStyle="Normal 2 2 3 2"/>
    <tableColumn id="15086" name="Coluna15086" dataDxfId="1298" dataCellStyle="Normal 2 2 3 2"/>
    <tableColumn id="15087" name="Coluna15087" dataDxfId="1297" dataCellStyle="Normal 2 2 3 2"/>
    <tableColumn id="15088" name="Coluna15088" dataDxfId="1296" dataCellStyle="Normal 2 2 3 2"/>
    <tableColumn id="15089" name="Coluna15089" dataDxfId="1295" dataCellStyle="Normal 2 2 3 2"/>
    <tableColumn id="15090" name="Coluna15090" dataDxfId="1294" dataCellStyle="Normal 2 2 3 2"/>
    <tableColumn id="15091" name="Coluna15091" dataDxfId="1293" dataCellStyle="Normal 2 2 3 2"/>
    <tableColumn id="15092" name="Coluna15092" dataDxfId="1292" dataCellStyle="Normal 2 2 3 2"/>
    <tableColumn id="15093" name="Coluna15093" dataDxfId="1291" dataCellStyle="Normal 2 2 3 2"/>
    <tableColumn id="15094" name="Coluna15094" dataDxfId="1290" dataCellStyle="Normal 2 2 3 2"/>
    <tableColumn id="15095" name="Coluna15095" dataDxfId="1289" dataCellStyle="Normal 2 2 3 2"/>
    <tableColumn id="15096" name="Coluna15096" dataDxfId="1288" dataCellStyle="Normal 2 2 3 2"/>
    <tableColumn id="15097" name="Coluna15097" dataDxfId="1287" dataCellStyle="Normal 2 2 3 2"/>
    <tableColumn id="15098" name="Coluna15098" dataDxfId="1286" dataCellStyle="Normal 2 2 3 2"/>
    <tableColumn id="15099" name="Coluna15099" dataDxfId="1285" dataCellStyle="Normal 2 2 3 2"/>
    <tableColumn id="15100" name="Coluna15100" dataDxfId="1284" dataCellStyle="Normal 2 2 3 2"/>
    <tableColumn id="15101" name="Coluna15101" dataDxfId="1283" dataCellStyle="Normal 2 2 3 2"/>
    <tableColumn id="15102" name="Coluna15102" dataDxfId="1282" dataCellStyle="Normal 2 2 3 2"/>
    <tableColumn id="15103" name="Coluna15103" dataDxfId="1281" dataCellStyle="Normal 2 2 3 2"/>
    <tableColumn id="15104" name="Coluna15104" dataDxfId="1280" dataCellStyle="Normal 2 2 3 2"/>
    <tableColumn id="15105" name="Coluna15105" dataDxfId="1279" dataCellStyle="Normal 2 2 3 2"/>
    <tableColumn id="15106" name="Coluna15106" dataDxfId="1278" dataCellStyle="Normal 2 2 3 2"/>
    <tableColumn id="15107" name="Coluna15107" dataDxfId="1277" dataCellStyle="Normal 2 2 3 2"/>
    <tableColumn id="15108" name="Coluna15108" dataDxfId="1276" dataCellStyle="Normal 2 2 3 2"/>
    <tableColumn id="15109" name="Coluna15109" dataDxfId="1275" dataCellStyle="Normal 2 2 3 2"/>
    <tableColumn id="15110" name="Coluna15110" dataDxfId="1274" dataCellStyle="Normal 2 2 3 2"/>
    <tableColumn id="15111" name="Coluna15111" dataDxfId="1273" dataCellStyle="Normal 2 2 3 2"/>
    <tableColumn id="15112" name="Coluna15112" dataDxfId="1272" dataCellStyle="Normal 2 2 3 2"/>
    <tableColumn id="15113" name="Coluna15113" dataDxfId="1271" dataCellStyle="Normal 2 2 3 2"/>
    <tableColumn id="15114" name="Coluna15114" dataDxfId="1270" dataCellStyle="Normal 2 2 3 2"/>
    <tableColumn id="15115" name="Coluna15115" dataDxfId="1269" dataCellStyle="Normal 2 2 3 2"/>
    <tableColumn id="15116" name="Coluna15116" dataDxfId="1268" dataCellStyle="Normal 2 2 3 2"/>
    <tableColumn id="15117" name="Coluna15117" dataDxfId="1267" dataCellStyle="Normal 2 2 3 2"/>
    <tableColumn id="15118" name="Coluna15118" dataDxfId="1266" dataCellStyle="Normal 2 2 3 2"/>
    <tableColumn id="15119" name="Coluna15119" dataDxfId="1265" dataCellStyle="Normal 2 2 3 2"/>
    <tableColumn id="15120" name="Coluna15120" dataDxfId="1264" dataCellStyle="Normal 2 2 3 2"/>
    <tableColumn id="15121" name="Coluna15121" dataDxfId="1263" dataCellStyle="Normal 2 2 3 2"/>
    <tableColumn id="15122" name="Coluna15122" dataDxfId="1262" dataCellStyle="Normal 2 2 3 2"/>
    <tableColumn id="15123" name="Coluna15123" dataDxfId="1261" dataCellStyle="Normal 2 2 3 2"/>
    <tableColumn id="15124" name="Coluna15124" dataDxfId="1260" dataCellStyle="Normal 2 2 3 2"/>
    <tableColumn id="15125" name="Coluna15125" dataDxfId="1259" dataCellStyle="Normal 2 2 3 2"/>
    <tableColumn id="15126" name="Coluna15126" dataDxfId="1258" dataCellStyle="Normal 2 2 3 2"/>
    <tableColumn id="15127" name="Coluna15127" dataDxfId="1257" dataCellStyle="Normal 2 2 3 2"/>
    <tableColumn id="15128" name="Coluna15128" dataDxfId="1256" dataCellStyle="Normal 2 2 3 2"/>
    <tableColumn id="15129" name="Coluna15129" dataDxfId="1255" dataCellStyle="Normal 2 2 3 2"/>
    <tableColumn id="15130" name="Coluna15130" dataDxfId="1254" dataCellStyle="Normal 2 2 3 2"/>
    <tableColumn id="15131" name="Coluna15131" dataDxfId="1253" dataCellStyle="Normal 2 2 3 2"/>
    <tableColumn id="15132" name="Coluna15132" dataDxfId="1252" dataCellStyle="Normal 2 2 3 2"/>
    <tableColumn id="15133" name="Coluna15133" dataDxfId="1251" dataCellStyle="Normal 2 2 3 2"/>
    <tableColumn id="15134" name="Coluna15134" dataDxfId="1250" dataCellStyle="Normal 2 2 3 2"/>
    <tableColumn id="15135" name="Coluna15135" dataDxfId="1249" dataCellStyle="Normal 2 2 3 2"/>
    <tableColumn id="15136" name="Coluna15136" dataDxfId="1248" dataCellStyle="Normal 2 2 3 2"/>
    <tableColumn id="15137" name="Coluna15137" dataDxfId="1247" dataCellStyle="Normal 2 2 3 2"/>
    <tableColumn id="15138" name="Coluna15138" dataDxfId="1246" dataCellStyle="Normal 2 2 3 2"/>
    <tableColumn id="15139" name="Coluna15139" dataDxfId="1245" dataCellStyle="Normal 2 2 3 2"/>
    <tableColumn id="15140" name="Coluna15140" dataDxfId="1244" dataCellStyle="Normal 2 2 3 2"/>
    <tableColumn id="15141" name="Coluna15141" dataDxfId="1243" dataCellStyle="Normal 2 2 3 2"/>
    <tableColumn id="15142" name="Coluna15142" dataDxfId="1242" dataCellStyle="Normal 2 2 3 2"/>
    <tableColumn id="15143" name="Coluna15143" dataDxfId="1241" dataCellStyle="Normal 2 2 3 2"/>
    <tableColumn id="15144" name="Coluna15144" dataDxfId="1240" dataCellStyle="Normal 2 2 3 2"/>
    <tableColumn id="15145" name="Coluna15145" dataDxfId="1239" dataCellStyle="Normal 2 2 3 2"/>
    <tableColumn id="15146" name="Coluna15146" dataDxfId="1238" dataCellStyle="Normal 2 2 3 2"/>
    <tableColumn id="15147" name="Coluna15147" dataDxfId="1237" dataCellStyle="Normal 2 2 3 2"/>
    <tableColumn id="15148" name="Coluna15148" dataDxfId="1236" dataCellStyle="Normal 2 2 3 2"/>
    <tableColumn id="15149" name="Coluna15149" dataDxfId="1235" dataCellStyle="Normal 2 2 3 2"/>
    <tableColumn id="15150" name="Coluna15150" dataDxfId="1234" dataCellStyle="Normal 2 2 3 2"/>
    <tableColumn id="15151" name="Coluna15151" dataDxfId="1233" dataCellStyle="Normal 2 2 3 2"/>
    <tableColumn id="15152" name="Coluna15152" dataDxfId="1232" dataCellStyle="Normal 2 2 3 2"/>
    <tableColumn id="15153" name="Coluna15153" dataDxfId="1231" dataCellStyle="Normal 2 2 3 2"/>
    <tableColumn id="15154" name="Coluna15154" dataDxfId="1230" dataCellStyle="Normal 2 2 3 2"/>
    <tableColumn id="15155" name="Coluna15155" dataDxfId="1229" dataCellStyle="Normal 2 2 3 2"/>
    <tableColumn id="15156" name="Coluna15156" dataDxfId="1228" dataCellStyle="Normal 2 2 3 2"/>
    <tableColumn id="15157" name="Coluna15157" dataDxfId="1227" dataCellStyle="Normal 2 2 3 2"/>
    <tableColumn id="15158" name="Coluna15158" dataDxfId="1226" dataCellStyle="Normal 2 2 3 2"/>
    <tableColumn id="15159" name="Coluna15159" dataDxfId="1225" dataCellStyle="Normal 2 2 3 2"/>
    <tableColumn id="15160" name="Coluna15160" dataDxfId="1224" dataCellStyle="Normal 2 2 3 2"/>
    <tableColumn id="15161" name="Coluna15161" dataDxfId="1223" dataCellStyle="Normal 2 2 3 2"/>
    <tableColumn id="15162" name="Coluna15162" dataDxfId="1222" dataCellStyle="Normal 2 2 3 2"/>
    <tableColumn id="15163" name="Coluna15163" dataDxfId="1221" dataCellStyle="Normal 2 2 3 2"/>
    <tableColumn id="15164" name="Coluna15164" dataDxfId="1220" dataCellStyle="Normal 2 2 3 2"/>
    <tableColumn id="15165" name="Coluna15165" dataDxfId="1219" dataCellStyle="Normal 2 2 3 2"/>
    <tableColumn id="15166" name="Coluna15166" dataDxfId="1218" dataCellStyle="Normal 2 2 3 2"/>
    <tableColumn id="15167" name="Coluna15167" dataDxfId="1217" dataCellStyle="Normal 2 2 3 2"/>
    <tableColumn id="15168" name="Coluna15168" dataDxfId="1216" dataCellStyle="Normal 2 2 3 2"/>
    <tableColumn id="15169" name="Coluna15169" dataDxfId="1215" dataCellStyle="Normal 2 2 3 2"/>
    <tableColumn id="15170" name="Coluna15170" dataDxfId="1214" dataCellStyle="Normal 2 2 3 2"/>
    <tableColumn id="15171" name="Coluna15171" dataDxfId="1213" dataCellStyle="Normal 2 2 3 2"/>
    <tableColumn id="15172" name="Coluna15172" dataDxfId="1212" dataCellStyle="Normal 2 2 3 2"/>
    <tableColumn id="15173" name="Coluna15173" dataDxfId="1211" dataCellStyle="Normal 2 2 3 2"/>
    <tableColumn id="15174" name="Coluna15174" dataDxfId="1210" dataCellStyle="Normal 2 2 3 2"/>
    <tableColumn id="15175" name="Coluna15175" dataDxfId="1209" dataCellStyle="Normal 2 2 3 2"/>
    <tableColumn id="15176" name="Coluna15176" dataDxfId="1208" dataCellStyle="Normal 2 2 3 2"/>
    <tableColumn id="15177" name="Coluna15177" dataDxfId="1207" dataCellStyle="Normal 2 2 3 2"/>
    <tableColumn id="15178" name="Coluna15178" dataDxfId="1206" dataCellStyle="Normal 2 2 3 2"/>
    <tableColumn id="15179" name="Coluna15179" dataDxfId="1205" dataCellStyle="Normal 2 2 3 2"/>
    <tableColumn id="15180" name="Coluna15180" dataDxfId="1204" dataCellStyle="Normal 2 2 3 2"/>
    <tableColumn id="15181" name="Coluna15181" dataDxfId="1203" dataCellStyle="Normal 2 2 3 2"/>
    <tableColumn id="15182" name="Coluna15182" dataDxfId="1202" dataCellStyle="Normal 2 2 3 2"/>
    <tableColumn id="15183" name="Coluna15183" dataDxfId="1201" dataCellStyle="Normal 2 2 3 2"/>
    <tableColumn id="15184" name="Coluna15184" dataDxfId="1200" dataCellStyle="Normal 2 2 3 2"/>
    <tableColumn id="15185" name="Coluna15185" dataDxfId="1199" dataCellStyle="Normal 2 2 3 2"/>
    <tableColumn id="15186" name="Coluna15186" dataDxfId="1198" dataCellStyle="Normal 2 2 3 2"/>
    <tableColumn id="15187" name="Coluna15187" dataDxfId="1197" dataCellStyle="Normal 2 2 3 2"/>
    <tableColumn id="15188" name="Coluna15188" dataDxfId="1196" dataCellStyle="Normal 2 2 3 2"/>
    <tableColumn id="15189" name="Coluna15189" dataDxfId="1195" dataCellStyle="Normal 2 2 3 2"/>
    <tableColumn id="15190" name="Coluna15190" dataDxfId="1194" dataCellStyle="Normal 2 2 3 2"/>
    <tableColumn id="15191" name="Coluna15191" dataDxfId="1193" dataCellStyle="Normal 2 2 3 2"/>
    <tableColumn id="15192" name="Coluna15192" dataDxfId="1192" dataCellStyle="Normal 2 2 3 2"/>
    <tableColumn id="15193" name="Coluna15193" dataDxfId="1191" dataCellStyle="Normal 2 2 3 2"/>
    <tableColumn id="15194" name="Coluna15194" dataDxfId="1190" dataCellStyle="Normal 2 2 3 2"/>
    <tableColumn id="15195" name="Coluna15195" dataDxfId="1189" dataCellStyle="Normal 2 2 3 2"/>
    <tableColumn id="15196" name="Coluna15196" dataDxfId="1188" dataCellStyle="Normal 2 2 3 2"/>
    <tableColumn id="15197" name="Coluna15197" dataDxfId="1187" dataCellStyle="Normal 2 2 3 2"/>
    <tableColumn id="15198" name="Coluna15198" dataDxfId="1186" dataCellStyle="Normal 2 2 3 2"/>
    <tableColumn id="15199" name="Coluna15199" dataDxfId="1185" dataCellStyle="Normal 2 2 3 2"/>
    <tableColumn id="15200" name="Coluna15200" dataDxfId="1184" dataCellStyle="Normal 2 2 3 2"/>
    <tableColumn id="15201" name="Coluna15201" dataDxfId="1183" dataCellStyle="Normal 2 2 3 2"/>
    <tableColumn id="15202" name="Coluna15202" dataDxfId="1182" dataCellStyle="Normal 2 2 3 2"/>
    <tableColumn id="15203" name="Coluna15203" dataDxfId="1181" dataCellStyle="Normal 2 2 3 2"/>
    <tableColumn id="15204" name="Coluna15204" dataDxfId="1180" dataCellStyle="Normal 2 2 3 2"/>
    <tableColumn id="15205" name="Coluna15205" dataDxfId="1179" dataCellStyle="Normal 2 2 3 2"/>
    <tableColumn id="15206" name="Coluna15206" dataDxfId="1178" dataCellStyle="Normal 2 2 3 2"/>
    <tableColumn id="15207" name="Coluna15207" dataDxfId="1177" dataCellStyle="Normal 2 2 3 2"/>
    <tableColumn id="15208" name="Coluna15208" dataDxfId="1176" dataCellStyle="Normal 2 2 3 2"/>
    <tableColumn id="15209" name="Coluna15209" dataDxfId="1175" dataCellStyle="Normal 2 2 3 2"/>
    <tableColumn id="15210" name="Coluna15210" dataDxfId="1174" dataCellStyle="Normal 2 2 3 2"/>
    <tableColumn id="15211" name="Coluna15211" dataDxfId="1173" dataCellStyle="Normal 2 2 3 2"/>
    <tableColumn id="15212" name="Coluna15212" dataDxfId="1172" dataCellStyle="Normal 2 2 3 2"/>
    <tableColumn id="15213" name="Coluna15213" dataDxfId="1171" dataCellStyle="Normal 2 2 3 2"/>
    <tableColumn id="15214" name="Coluna15214" dataDxfId="1170" dataCellStyle="Normal 2 2 3 2"/>
    <tableColumn id="15215" name="Coluna15215" dataDxfId="1169" dataCellStyle="Normal 2 2 3 2"/>
    <tableColumn id="15216" name="Coluna15216" dataDxfId="1168" dataCellStyle="Normal 2 2 3 2"/>
    <tableColumn id="15217" name="Coluna15217" dataDxfId="1167" dataCellStyle="Normal 2 2 3 2"/>
    <tableColumn id="15218" name="Coluna15218" dataDxfId="1166" dataCellStyle="Normal 2 2 3 2"/>
    <tableColumn id="15219" name="Coluna15219" dataDxfId="1165" dataCellStyle="Normal 2 2 3 2"/>
    <tableColumn id="15220" name="Coluna15220" dataDxfId="1164" dataCellStyle="Normal 2 2 3 2"/>
    <tableColumn id="15221" name="Coluna15221" dataDxfId="1163" dataCellStyle="Normal 2 2 3 2"/>
    <tableColumn id="15222" name="Coluna15222" dataDxfId="1162" dataCellStyle="Normal 2 2 3 2"/>
    <tableColumn id="15223" name="Coluna15223" dataDxfId="1161" dataCellStyle="Normal 2 2 3 2"/>
    <tableColumn id="15224" name="Coluna15224" dataDxfId="1160" dataCellStyle="Normal 2 2 3 2"/>
    <tableColumn id="15225" name="Coluna15225" dataDxfId="1159" dataCellStyle="Normal 2 2 3 2"/>
    <tableColumn id="15226" name="Coluna15226" dataDxfId="1158" dataCellStyle="Normal 2 2 3 2"/>
    <tableColumn id="15227" name="Coluna15227" dataDxfId="1157" dataCellStyle="Normal 2 2 3 2"/>
    <tableColumn id="15228" name="Coluna15228" dataDxfId="1156" dataCellStyle="Normal 2 2 3 2"/>
    <tableColumn id="15229" name="Coluna15229" dataDxfId="1155" dataCellStyle="Normal 2 2 3 2"/>
    <tableColumn id="15230" name="Coluna15230" dataDxfId="1154" dataCellStyle="Normal 2 2 3 2"/>
    <tableColumn id="15231" name="Coluna15231" dataDxfId="1153" dataCellStyle="Normal 2 2 3 2"/>
    <tableColumn id="15232" name="Coluna15232" dataDxfId="1152" dataCellStyle="Normal 2 2 3 2"/>
    <tableColumn id="15233" name="Coluna15233" dataDxfId="1151" dataCellStyle="Normal 2 2 3 2"/>
    <tableColumn id="15234" name="Coluna15234" dataDxfId="1150" dataCellStyle="Normal 2 2 3 2"/>
    <tableColumn id="15235" name="Coluna15235" dataDxfId="1149" dataCellStyle="Normal 2 2 3 2"/>
    <tableColumn id="15236" name="Coluna15236" dataDxfId="1148" dataCellStyle="Normal 2 2 3 2"/>
    <tableColumn id="15237" name="Coluna15237" dataDxfId="1147" dataCellStyle="Normal 2 2 3 2"/>
    <tableColumn id="15238" name="Coluna15238" dataDxfId="1146" dataCellStyle="Normal 2 2 3 2"/>
    <tableColumn id="15239" name="Coluna15239" dataDxfId="1145" dataCellStyle="Normal 2 2 3 2"/>
    <tableColumn id="15240" name="Coluna15240" dataDxfId="1144" dataCellStyle="Normal 2 2 3 2"/>
    <tableColumn id="15241" name="Coluna15241" dataDxfId="1143" dataCellStyle="Normal 2 2 3 2"/>
    <tableColumn id="15242" name="Coluna15242" dataDxfId="1142" dataCellStyle="Normal 2 2 3 2"/>
    <tableColumn id="15243" name="Coluna15243" dataDxfId="1141" dataCellStyle="Normal 2 2 3 2"/>
    <tableColumn id="15244" name="Coluna15244" dataDxfId="1140" dataCellStyle="Normal 2 2 3 2"/>
    <tableColumn id="15245" name="Coluna15245" dataDxfId="1139" dataCellStyle="Normal 2 2 3 2"/>
    <tableColumn id="15246" name="Coluna15246" dataDxfId="1138" dataCellStyle="Normal 2 2 3 2"/>
    <tableColumn id="15247" name="Coluna15247" dataDxfId="1137" dataCellStyle="Normal 2 2 3 2"/>
    <tableColumn id="15248" name="Coluna15248" dataDxfId="1136" dataCellStyle="Normal 2 2 3 2"/>
    <tableColumn id="15249" name="Coluna15249" dataDxfId="1135" dataCellStyle="Normal 2 2 3 2"/>
    <tableColumn id="15250" name="Coluna15250" dataDxfId="1134" dataCellStyle="Normal 2 2 3 2"/>
    <tableColumn id="15251" name="Coluna15251" dataDxfId="1133" dataCellStyle="Normal 2 2 3 2"/>
    <tableColumn id="15252" name="Coluna15252" dataDxfId="1132" dataCellStyle="Normal 2 2 3 2"/>
    <tableColumn id="15253" name="Coluna15253" dataDxfId="1131" dataCellStyle="Normal 2 2 3 2"/>
    <tableColumn id="15254" name="Coluna15254" dataDxfId="1130" dataCellStyle="Normal 2 2 3 2"/>
    <tableColumn id="15255" name="Coluna15255" dataDxfId="1129" dataCellStyle="Normal 2 2 3 2"/>
    <tableColumn id="15256" name="Coluna15256" dataDxfId="1128" dataCellStyle="Normal 2 2 3 2"/>
    <tableColumn id="15257" name="Coluna15257" dataDxfId="1127" dataCellStyle="Normal 2 2 3 2"/>
    <tableColumn id="15258" name="Coluna15258" dataDxfId="1126" dataCellStyle="Normal 2 2 3 2"/>
    <tableColumn id="15259" name="Coluna15259" dataDxfId="1125" dataCellStyle="Normal 2 2 3 2"/>
    <tableColumn id="15260" name="Coluna15260" dataDxfId="1124" dataCellStyle="Normal 2 2 3 2"/>
    <tableColumn id="15261" name="Coluna15261" dataDxfId="1123" dataCellStyle="Normal 2 2 3 2"/>
    <tableColumn id="15262" name="Coluna15262" dataDxfId="1122" dataCellStyle="Normal 2 2 3 2"/>
    <tableColumn id="15263" name="Coluna15263" dataDxfId="1121" dataCellStyle="Normal 2 2 3 2"/>
    <tableColumn id="15264" name="Coluna15264" dataDxfId="1120" dataCellStyle="Normal 2 2 3 2"/>
    <tableColumn id="15265" name="Coluna15265" dataDxfId="1119" dataCellStyle="Normal 2 2 3 2"/>
    <tableColumn id="15266" name="Coluna15266" dataDxfId="1118" dataCellStyle="Normal 2 2 3 2"/>
    <tableColumn id="15267" name="Coluna15267" dataDxfId="1117" dataCellStyle="Normal 2 2 3 2"/>
    <tableColumn id="15268" name="Coluna15268" dataDxfId="1116" dataCellStyle="Normal 2 2 3 2"/>
    <tableColumn id="15269" name="Coluna15269" dataDxfId="1115" dataCellStyle="Normal 2 2 3 2"/>
    <tableColumn id="15270" name="Coluna15270" dataDxfId="1114" dataCellStyle="Normal 2 2 3 2"/>
    <tableColumn id="15271" name="Coluna15271" dataDxfId="1113" dataCellStyle="Normal 2 2 3 2"/>
    <tableColumn id="15272" name="Coluna15272" dataDxfId="1112" dataCellStyle="Normal 2 2 3 2"/>
    <tableColumn id="15273" name="Coluna15273" dataDxfId="1111" dataCellStyle="Normal 2 2 3 2"/>
    <tableColumn id="15274" name="Coluna15274" dataDxfId="1110" dataCellStyle="Normal 2 2 3 2"/>
    <tableColumn id="15275" name="Coluna15275" dataDxfId="1109" dataCellStyle="Normal 2 2 3 2"/>
    <tableColumn id="15276" name="Coluna15276" dataDxfId="1108" dataCellStyle="Normal 2 2 3 2"/>
    <tableColumn id="15277" name="Coluna15277" dataDxfId="1107" dataCellStyle="Normal 2 2 3 2"/>
    <tableColumn id="15278" name="Coluna15278" dataDxfId="1106" dataCellStyle="Normal 2 2 3 2"/>
    <tableColumn id="15279" name="Coluna15279" dataDxfId="1105" dataCellStyle="Normal 2 2 3 2"/>
    <tableColumn id="15280" name="Coluna15280" dataDxfId="1104" dataCellStyle="Normal 2 2 3 2"/>
    <tableColumn id="15281" name="Coluna15281" dataDxfId="1103" dataCellStyle="Normal 2 2 3 2"/>
    <tableColumn id="15282" name="Coluna15282" dataDxfId="1102" dataCellStyle="Normal 2 2 3 2"/>
    <tableColumn id="15283" name="Coluna15283" dataDxfId="1101" dataCellStyle="Normal 2 2 3 2"/>
    <tableColumn id="15284" name="Coluna15284" dataDxfId="1100" dataCellStyle="Normal 2 2 3 2"/>
    <tableColumn id="15285" name="Coluna15285" dataDxfId="1099" dataCellStyle="Normal 2 2 3 2"/>
    <tableColumn id="15286" name="Coluna15286" dataDxfId="1098" dataCellStyle="Normal 2 2 3 2"/>
    <tableColumn id="15287" name="Coluna15287" dataDxfId="1097" dataCellStyle="Normal 2 2 3 2"/>
    <tableColumn id="15288" name="Coluna15288" dataDxfId="1096" dataCellStyle="Normal 2 2 3 2"/>
    <tableColumn id="15289" name="Coluna15289" dataDxfId="1095" dataCellStyle="Normal 2 2 3 2"/>
    <tableColumn id="15290" name="Coluna15290" dataDxfId="1094" dataCellStyle="Normal 2 2 3 2"/>
    <tableColumn id="15291" name="Coluna15291" dataDxfId="1093" dataCellStyle="Normal 2 2 3 2"/>
    <tableColumn id="15292" name="Coluna15292" dataDxfId="1092" dataCellStyle="Normal 2 2 3 2"/>
    <tableColumn id="15293" name="Coluna15293" dataDxfId="1091" dataCellStyle="Normal 2 2 3 2"/>
    <tableColumn id="15294" name="Coluna15294" dataDxfId="1090" dataCellStyle="Normal 2 2 3 2"/>
    <tableColumn id="15295" name="Coluna15295" dataDxfId="1089" dataCellStyle="Normal 2 2 3 2"/>
    <tableColumn id="15296" name="Coluna15296" dataDxfId="1088" dataCellStyle="Normal 2 2 3 2"/>
    <tableColumn id="15297" name="Coluna15297" dataDxfId="1087" dataCellStyle="Normal 2 2 3 2"/>
    <tableColumn id="15298" name="Coluna15298" dataDxfId="1086" dataCellStyle="Normal 2 2 3 2"/>
    <tableColumn id="15299" name="Coluna15299" dataDxfId="1085" dataCellStyle="Normal 2 2 3 2"/>
    <tableColumn id="15300" name="Coluna15300" dataDxfId="1084" dataCellStyle="Normal 2 2 3 2"/>
    <tableColumn id="15301" name="Coluna15301" dataDxfId="1083" dataCellStyle="Normal 2 2 3 2"/>
    <tableColumn id="15302" name="Coluna15302" dataDxfId="1082" dataCellStyle="Normal 2 2 3 2"/>
    <tableColumn id="15303" name="Coluna15303" dataDxfId="1081" dataCellStyle="Normal 2 2 3 2"/>
    <tableColumn id="15304" name="Coluna15304" dataDxfId="1080" dataCellStyle="Normal 2 2 3 2"/>
    <tableColumn id="15305" name="Coluna15305" dataDxfId="1079" dataCellStyle="Normal 2 2 3 2"/>
    <tableColumn id="15306" name="Coluna15306" dataDxfId="1078" dataCellStyle="Normal 2 2 3 2"/>
    <tableColumn id="15307" name="Coluna15307" dataDxfId="1077" dataCellStyle="Normal 2 2 3 2"/>
    <tableColumn id="15308" name="Coluna15308" dataDxfId="1076" dataCellStyle="Normal 2 2 3 2"/>
    <tableColumn id="15309" name="Coluna15309" dataDxfId="1075" dataCellStyle="Normal 2 2 3 2"/>
    <tableColumn id="15310" name="Coluna15310" dataDxfId="1074" dataCellStyle="Normal 2 2 3 2"/>
    <tableColumn id="15311" name="Coluna15311" dataDxfId="1073" dataCellStyle="Normal 2 2 3 2"/>
    <tableColumn id="15312" name="Coluna15312" dataDxfId="1072" dataCellStyle="Normal 2 2 3 2"/>
    <tableColumn id="15313" name="Coluna15313" dataDxfId="1071" dataCellStyle="Normal 2 2 3 2"/>
    <tableColumn id="15314" name="Coluna15314" dataDxfId="1070" dataCellStyle="Normal 2 2 3 2"/>
    <tableColumn id="15315" name="Coluna15315" dataDxfId="1069" dataCellStyle="Normal 2 2 3 2"/>
    <tableColumn id="15316" name="Coluna15316" dataDxfId="1068" dataCellStyle="Normal 2 2 3 2"/>
    <tableColumn id="15317" name="Coluna15317" dataDxfId="1067" dataCellStyle="Normal 2 2 3 2"/>
    <tableColumn id="15318" name="Coluna15318" dataDxfId="1066" dataCellStyle="Normal 2 2 3 2"/>
    <tableColumn id="15319" name="Coluna15319" dataDxfId="1065" dataCellStyle="Normal 2 2 3 2"/>
    <tableColumn id="15320" name="Coluna15320" dataDxfId="1064" dataCellStyle="Normal 2 2 3 2"/>
    <tableColumn id="15321" name="Coluna15321" dataDxfId="1063" dataCellStyle="Normal 2 2 3 2"/>
    <tableColumn id="15322" name="Coluna15322" dataDxfId="1062" dataCellStyle="Normal 2 2 3 2"/>
    <tableColumn id="15323" name="Coluna15323" dataDxfId="1061" dataCellStyle="Normal 2 2 3 2"/>
    <tableColumn id="15324" name="Coluna15324" dataDxfId="1060" dataCellStyle="Normal 2 2 3 2"/>
    <tableColumn id="15325" name="Coluna15325" dataDxfId="1059" dataCellStyle="Normal 2 2 3 2"/>
    <tableColumn id="15326" name="Coluna15326" dataDxfId="1058" dataCellStyle="Normal 2 2 3 2"/>
    <tableColumn id="15327" name="Coluna15327" dataDxfId="1057" dataCellStyle="Normal 2 2 3 2"/>
    <tableColumn id="15328" name="Coluna15328" dataDxfId="1056" dataCellStyle="Normal 2 2 3 2"/>
    <tableColumn id="15329" name="Coluna15329" dataDxfId="1055" dataCellStyle="Normal 2 2 3 2"/>
    <tableColumn id="15330" name="Coluna15330" dataDxfId="1054" dataCellStyle="Normal 2 2 3 2"/>
    <tableColumn id="15331" name="Coluna15331" dataDxfId="1053" dataCellStyle="Normal 2 2 3 2"/>
    <tableColumn id="15332" name="Coluna15332" dataDxfId="1052" dataCellStyle="Normal 2 2 3 2"/>
    <tableColumn id="15333" name="Coluna15333" dataDxfId="1051" dataCellStyle="Normal 2 2 3 2"/>
    <tableColumn id="15334" name="Coluna15334" dataDxfId="1050" dataCellStyle="Normal 2 2 3 2"/>
    <tableColumn id="15335" name="Coluna15335" dataDxfId="1049" dataCellStyle="Normal 2 2 3 2"/>
    <tableColumn id="15336" name="Coluna15336" dataDxfId="1048" dataCellStyle="Normal 2 2 3 2"/>
    <tableColumn id="15337" name="Coluna15337" dataDxfId="1047" dataCellStyle="Normal 2 2 3 2"/>
    <tableColumn id="15338" name="Coluna15338" dataDxfId="1046" dataCellStyle="Normal 2 2 3 2"/>
    <tableColumn id="15339" name="Coluna15339" dataDxfId="1045" dataCellStyle="Normal 2 2 3 2"/>
    <tableColumn id="15340" name="Coluna15340" dataDxfId="1044" dataCellStyle="Normal 2 2 3 2"/>
    <tableColumn id="15341" name="Coluna15341" dataDxfId="1043" dataCellStyle="Normal 2 2 3 2"/>
    <tableColumn id="15342" name="Coluna15342" dataDxfId="1042" dataCellStyle="Normal 2 2 3 2"/>
    <tableColumn id="15343" name="Coluna15343" dataDxfId="1041" dataCellStyle="Normal 2 2 3 2"/>
    <tableColumn id="15344" name="Coluna15344" dataDxfId="1040" dataCellStyle="Normal 2 2 3 2"/>
    <tableColumn id="15345" name="Coluna15345" dataDxfId="1039" dataCellStyle="Normal 2 2 3 2"/>
    <tableColumn id="15346" name="Coluna15346" dataDxfId="1038" dataCellStyle="Normal 2 2 3 2"/>
    <tableColumn id="15347" name="Coluna15347" dataDxfId="1037" dataCellStyle="Normal 2 2 3 2"/>
    <tableColumn id="15348" name="Coluna15348" dataDxfId="1036" dataCellStyle="Normal 2 2 3 2"/>
    <tableColumn id="15349" name="Coluna15349" dataDxfId="1035" dataCellStyle="Normal 2 2 3 2"/>
    <tableColumn id="15350" name="Coluna15350" dataDxfId="1034" dataCellStyle="Normal 2 2 3 2"/>
    <tableColumn id="15351" name="Coluna15351" dataDxfId="1033" dataCellStyle="Normal 2 2 3 2"/>
    <tableColumn id="15352" name="Coluna15352" dataDxfId="1032" dataCellStyle="Normal 2 2 3 2"/>
    <tableColumn id="15353" name="Coluna15353" dataDxfId="1031" dataCellStyle="Normal 2 2 3 2"/>
    <tableColumn id="15354" name="Coluna15354" dataDxfId="1030" dataCellStyle="Normal 2 2 3 2"/>
    <tableColumn id="15355" name="Coluna15355" dataDxfId="1029" dataCellStyle="Normal 2 2 3 2"/>
    <tableColumn id="15356" name="Coluna15356" dataDxfId="1028" dataCellStyle="Normal 2 2 3 2"/>
    <tableColumn id="15357" name="Coluna15357" dataDxfId="1027" dataCellStyle="Normal 2 2 3 2"/>
    <tableColumn id="15358" name="Coluna15358" dataDxfId="1026" dataCellStyle="Normal 2 2 3 2"/>
    <tableColumn id="15359" name="Coluna15359" dataDxfId="1025" dataCellStyle="Normal 2 2 3 2"/>
    <tableColumn id="15360" name="Coluna15360" dataDxfId="1024" dataCellStyle="Normal 2 2 3 2"/>
    <tableColumn id="15361" name="Coluna15361" dataDxfId="1023" dataCellStyle="Normal 2 2 3 2"/>
    <tableColumn id="15362" name="Coluna15362" dataDxfId="1022" dataCellStyle="Normal 2 2 3 2"/>
    <tableColumn id="15363" name="Coluna15363" dataDxfId="1021" dataCellStyle="Normal 2 2 3 2"/>
    <tableColumn id="15364" name="Coluna15364" dataDxfId="1020" dataCellStyle="Normal 2 2 3 2"/>
    <tableColumn id="15365" name="Coluna15365" dataDxfId="1019" dataCellStyle="Normal 2 2 3 2"/>
    <tableColumn id="15366" name="Coluna15366" dataDxfId="1018" dataCellStyle="Normal 2 2 3 2"/>
    <tableColumn id="15367" name="Coluna15367" dataDxfId="1017" dataCellStyle="Normal 2 2 3 2"/>
    <tableColumn id="15368" name="Coluna15368" dataDxfId="1016" dataCellStyle="Normal 2 2 3 2"/>
    <tableColumn id="15369" name="Coluna15369" dataDxfId="1015" dataCellStyle="Normal 2 2 3 2"/>
    <tableColumn id="15370" name="Coluna15370" dataDxfId="1014" dataCellStyle="Normal 2 2 3 2"/>
    <tableColumn id="15371" name="Coluna15371" dataDxfId="1013" dataCellStyle="Normal 2 2 3 2"/>
    <tableColumn id="15372" name="Coluna15372" dataDxfId="1012" dataCellStyle="Normal 2 2 3 2"/>
    <tableColumn id="15373" name="Coluna15373" dataDxfId="1011" dataCellStyle="Normal 2 2 3 2"/>
    <tableColumn id="15374" name="Coluna15374" dataDxfId="1010" dataCellStyle="Normal 2 2 3 2"/>
    <tableColumn id="15375" name="Coluna15375" dataDxfId="1009" dataCellStyle="Normal 2 2 3 2"/>
    <tableColumn id="15376" name="Coluna15376" dataDxfId="1008" dataCellStyle="Normal 2 2 3 2"/>
    <tableColumn id="15377" name="Coluna15377" dataDxfId="1007" dataCellStyle="Normal 2 2 3 2"/>
    <tableColumn id="15378" name="Coluna15378" dataDxfId="1006" dataCellStyle="Normal 2 2 3 2"/>
    <tableColumn id="15379" name="Coluna15379" dataDxfId="1005" dataCellStyle="Normal 2 2 3 2"/>
    <tableColumn id="15380" name="Coluna15380" dataDxfId="1004" dataCellStyle="Normal 2 2 3 2"/>
    <tableColumn id="15381" name="Coluna15381" dataDxfId="1003" dataCellStyle="Normal 2 2 3 2"/>
    <tableColumn id="15382" name="Coluna15382" dataDxfId="1002" dataCellStyle="Normal 2 2 3 2"/>
    <tableColumn id="15383" name="Coluna15383" dataDxfId="1001" dataCellStyle="Normal 2 2 3 2"/>
    <tableColumn id="15384" name="Coluna15384" dataDxfId="1000" dataCellStyle="Normal 2 2 3 2"/>
    <tableColumn id="15385" name="Coluna15385" dataDxfId="999" dataCellStyle="Normal 2 2 3 2"/>
    <tableColumn id="15386" name="Coluna15386" dataDxfId="998" dataCellStyle="Normal 2 2 3 2"/>
    <tableColumn id="15387" name="Coluna15387" dataDxfId="997" dataCellStyle="Normal 2 2 3 2"/>
    <tableColumn id="15388" name="Coluna15388" dataDxfId="996" dataCellStyle="Normal 2 2 3 2"/>
    <tableColumn id="15389" name="Coluna15389" dataDxfId="995" dataCellStyle="Normal 2 2 3 2"/>
    <tableColumn id="15390" name="Coluna15390" dataDxfId="994" dataCellStyle="Normal 2 2 3 2"/>
    <tableColumn id="15391" name="Coluna15391" dataDxfId="993" dataCellStyle="Normal 2 2 3 2"/>
    <tableColumn id="15392" name="Coluna15392" dataDxfId="992" dataCellStyle="Normal 2 2 3 2"/>
    <tableColumn id="15393" name="Coluna15393" dataDxfId="991" dataCellStyle="Normal 2 2 3 2"/>
    <tableColumn id="15394" name="Coluna15394" dataDxfId="990" dataCellStyle="Normal 2 2 3 2"/>
    <tableColumn id="15395" name="Coluna15395" dataDxfId="989" dataCellStyle="Normal 2 2 3 2"/>
    <tableColumn id="15396" name="Coluna15396" dataDxfId="988" dataCellStyle="Normal 2 2 3 2"/>
    <tableColumn id="15397" name="Coluna15397" dataDxfId="987" dataCellStyle="Normal 2 2 3 2"/>
    <tableColumn id="15398" name="Coluna15398" dataDxfId="986" dataCellStyle="Normal 2 2 3 2"/>
    <tableColumn id="15399" name="Coluna15399" dataDxfId="985" dataCellStyle="Normal 2 2 3 2"/>
    <tableColumn id="15400" name="Coluna15400" dataDxfId="984" dataCellStyle="Normal 2 2 3 2"/>
    <tableColumn id="15401" name="Coluna15401" dataDxfId="983" dataCellStyle="Normal 2 2 3 2"/>
    <tableColumn id="15402" name="Coluna15402" dataDxfId="982" dataCellStyle="Normal 2 2 3 2"/>
    <tableColumn id="15403" name="Coluna15403" dataDxfId="981" dataCellStyle="Normal 2 2 3 2"/>
    <tableColumn id="15404" name="Coluna15404" dataDxfId="980" dataCellStyle="Normal 2 2 3 2"/>
    <tableColumn id="15405" name="Coluna15405" dataDxfId="979" dataCellStyle="Normal 2 2 3 2"/>
    <tableColumn id="15406" name="Coluna15406" dataDxfId="978" dataCellStyle="Normal 2 2 3 2"/>
    <tableColumn id="15407" name="Coluna15407" dataDxfId="977" dataCellStyle="Normal 2 2 3 2"/>
    <tableColumn id="15408" name="Coluna15408" dataDxfId="976" dataCellStyle="Normal 2 2 3 2"/>
    <tableColumn id="15409" name="Coluna15409" dataDxfId="975" dataCellStyle="Normal 2 2 3 2"/>
    <tableColumn id="15410" name="Coluna15410" dataDxfId="974" dataCellStyle="Normal 2 2 3 2"/>
    <tableColumn id="15411" name="Coluna15411" dataDxfId="973" dataCellStyle="Normal 2 2 3 2"/>
    <tableColumn id="15412" name="Coluna15412" dataDxfId="972" dataCellStyle="Normal 2 2 3 2"/>
    <tableColumn id="15413" name="Coluna15413" dataDxfId="971" dataCellStyle="Normal 2 2 3 2"/>
    <tableColumn id="15414" name="Coluna15414" dataDxfId="970" dataCellStyle="Normal 2 2 3 2"/>
    <tableColumn id="15415" name="Coluna15415" dataDxfId="969" dataCellStyle="Normal 2 2 3 2"/>
    <tableColumn id="15416" name="Coluna15416" dataDxfId="968" dataCellStyle="Normal 2 2 3 2"/>
    <tableColumn id="15417" name="Coluna15417" dataDxfId="967" dataCellStyle="Normal 2 2 3 2"/>
    <tableColumn id="15418" name="Coluna15418" dataDxfId="966" dataCellStyle="Normal 2 2 3 2"/>
    <tableColumn id="15419" name="Coluna15419" dataDxfId="965" dataCellStyle="Normal 2 2 3 2"/>
    <tableColumn id="15420" name="Coluna15420" dataDxfId="964" dataCellStyle="Normal 2 2 3 2"/>
    <tableColumn id="15421" name="Coluna15421" dataDxfId="963" dataCellStyle="Normal 2 2 3 2"/>
    <tableColumn id="15422" name="Coluna15422" dataDxfId="962" dataCellStyle="Normal 2 2 3 2"/>
    <tableColumn id="15423" name="Coluna15423" dataDxfId="961" dataCellStyle="Normal 2 2 3 2"/>
    <tableColumn id="15424" name="Coluna15424" dataDxfId="960" dataCellStyle="Normal 2 2 3 2"/>
    <tableColumn id="15425" name="Coluna15425" dataDxfId="959" dataCellStyle="Normal 2 2 3 2"/>
    <tableColumn id="15426" name="Coluna15426" dataDxfId="958" dataCellStyle="Normal 2 2 3 2"/>
    <tableColumn id="15427" name="Coluna15427" dataDxfId="957" dataCellStyle="Normal 2 2 3 2"/>
    <tableColumn id="15428" name="Coluna15428" dataDxfId="956" dataCellStyle="Normal 2 2 3 2"/>
    <tableColumn id="15429" name="Coluna15429" dataDxfId="955" dataCellStyle="Normal 2 2 3 2"/>
    <tableColumn id="15430" name="Coluna15430" dataDxfId="954" dataCellStyle="Normal 2 2 3 2"/>
    <tableColumn id="15431" name="Coluna15431" dataDxfId="953" dataCellStyle="Normal 2 2 3 2"/>
    <tableColumn id="15432" name="Coluna15432" dataDxfId="952" dataCellStyle="Normal 2 2 3 2"/>
    <tableColumn id="15433" name="Coluna15433" dataDxfId="951" dataCellStyle="Normal 2 2 3 2"/>
    <tableColumn id="15434" name="Coluna15434" dataDxfId="950" dataCellStyle="Normal 2 2 3 2"/>
    <tableColumn id="15435" name="Coluna15435" dataDxfId="949" dataCellStyle="Normal 2 2 3 2"/>
    <tableColumn id="15436" name="Coluna15436" dataDxfId="948" dataCellStyle="Normal 2 2 3 2"/>
    <tableColumn id="15437" name="Coluna15437" dataDxfId="947" dataCellStyle="Normal 2 2 3 2"/>
    <tableColumn id="15438" name="Coluna15438" dataDxfId="946" dataCellStyle="Normal 2 2 3 2"/>
    <tableColumn id="15439" name="Coluna15439" dataDxfId="945" dataCellStyle="Normal 2 2 3 2"/>
    <tableColumn id="15440" name="Coluna15440" dataDxfId="944" dataCellStyle="Normal 2 2 3 2"/>
    <tableColumn id="15441" name="Coluna15441" dataDxfId="943" dataCellStyle="Normal 2 2 3 2"/>
    <tableColumn id="15442" name="Coluna15442" dataDxfId="942" dataCellStyle="Normal 2 2 3 2"/>
    <tableColumn id="15443" name="Coluna15443" dataDxfId="941" dataCellStyle="Normal 2 2 3 2"/>
    <tableColumn id="15444" name="Coluna15444" dataDxfId="940" dataCellStyle="Normal 2 2 3 2"/>
    <tableColumn id="15445" name="Coluna15445" dataDxfId="939" dataCellStyle="Normal 2 2 3 2"/>
    <tableColumn id="15446" name="Coluna15446" dataDxfId="938" dataCellStyle="Normal 2 2 3 2"/>
    <tableColumn id="15447" name="Coluna15447" dataDxfId="937" dataCellStyle="Normal 2 2 3 2"/>
    <tableColumn id="15448" name="Coluna15448" dataDxfId="936" dataCellStyle="Normal 2 2 3 2"/>
    <tableColumn id="15449" name="Coluna15449" dataDxfId="935" dataCellStyle="Normal 2 2 3 2"/>
    <tableColumn id="15450" name="Coluna15450" dataDxfId="934" dataCellStyle="Normal 2 2 3 2"/>
    <tableColumn id="15451" name="Coluna15451" dataDxfId="933" dataCellStyle="Normal 2 2 3 2"/>
    <tableColumn id="15452" name="Coluna15452" dataDxfId="932" dataCellStyle="Normal 2 2 3 2"/>
    <tableColumn id="15453" name="Coluna15453" dataDxfId="931" dataCellStyle="Normal 2 2 3 2"/>
    <tableColumn id="15454" name="Coluna15454" dataDxfId="930" dataCellStyle="Normal 2 2 3 2"/>
    <tableColumn id="15455" name="Coluna15455" dataDxfId="929" dataCellStyle="Normal 2 2 3 2"/>
    <tableColumn id="15456" name="Coluna15456" dataDxfId="928" dataCellStyle="Normal 2 2 3 2"/>
    <tableColumn id="15457" name="Coluna15457" dataDxfId="927" dataCellStyle="Normal 2 2 3 2"/>
    <tableColumn id="15458" name="Coluna15458" dataDxfId="926" dataCellStyle="Normal 2 2 3 2"/>
    <tableColumn id="15459" name="Coluna15459" dataDxfId="925" dataCellStyle="Normal 2 2 3 2"/>
    <tableColumn id="15460" name="Coluna15460" dataDxfId="924" dataCellStyle="Normal 2 2 3 2"/>
    <tableColumn id="15461" name="Coluna15461" dataDxfId="923" dataCellStyle="Normal 2 2 3 2"/>
    <tableColumn id="15462" name="Coluna15462" dataDxfId="922" dataCellStyle="Normal 2 2 3 2"/>
    <tableColumn id="15463" name="Coluna15463" dataDxfId="921" dataCellStyle="Normal 2 2 3 2"/>
    <tableColumn id="15464" name="Coluna15464" dataDxfId="920" dataCellStyle="Normal 2 2 3 2"/>
    <tableColumn id="15465" name="Coluna15465" dataDxfId="919" dataCellStyle="Normal 2 2 3 2"/>
    <tableColumn id="15466" name="Coluna15466" dataDxfId="918" dataCellStyle="Normal 2 2 3 2"/>
    <tableColumn id="15467" name="Coluna15467" dataDxfId="917" dataCellStyle="Normal 2 2 3 2"/>
    <tableColumn id="15468" name="Coluna15468" dataDxfId="916" dataCellStyle="Normal 2 2 3 2"/>
    <tableColumn id="15469" name="Coluna15469" dataDxfId="915" dataCellStyle="Normal 2 2 3 2"/>
    <tableColumn id="15470" name="Coluna15470" dataDxfId="914" dataCellStyle="Normal 2 2 3 2"/>
    <tableColumn id="15471" name="Coluna15471" dataDxfId="913" dataCellStyle="Normal 2 2 3 2"/>
    <tableColumn id="15472" name="Coluna15472" dataDxfId="912" dataCellStyle="Normal 2 2 3 2"/>
    <tableColumn id="15473" name="Coluna15473" dataDxfId="911" dataCellStyle="Normal 2 2 3 2"/>
    <tableColumn id="15474" name="Coluna15474" dataDxfId="910" dataCellStyle="Normal 2 2 3 2"/>
    <tableColumn id="15475" name="Coluna15475" dataDxfId="909" dataCellStyle="Normal 2 2 3 2"/>
    <tableColumn id="15476" name="Coluna15476" dataDxfId="908" dataCellStyle="Normal 2 2 3 2"/>
    <tableColumn id="15477" name="Coluna15477" dataDxfId="907" dataCellStyle="Normal 2 2 3 2"/>
    <tableColumn id="15478" name="Coluna15478" dataDxfId="906" dataCellStyle="Normal 2 2 3 2"/>
    <tableColumn id="15479" name="Coluna15479" dataDxfId="905" dataCellStyle="Normal 2 2 3 2"/>
    <tableColumn id="15480" name="Coluna15480" dataDxfId="904" dataCellStyle="Normal 2 2 3 2"/>
    <tableColumn id="15481" name="Coluna15481" dataDxfId="903" dataCellStyle="Normal 2 2 3 2"/>
    <tableColumn id="15482" name="Coluna15482" dataDxfId="902" dataCellStyle="Normal 2 2 3 2"/>
    <tableColumn id="15483" name="Coluna15483" dataDxfId="901" dataCellStyle="Normal 2 2 3 2"/>
    <tableColumn id="15484" name="Coluna15484" dataDxfId="900" dataCellStyle="Normal 2 2 3 2"/>
    <tableColumn id="15485" name="Coluna15485" dataDxfId="899" dataCellStyle="Normal 2 2 3 2"/>
    <tableColumn id="15486" name="Coluna15486" dataDxfId="898" dataCellStyle="Normal 2 2 3 2"/>
    <tableColumn id="15487" name="Coluna15487" dataDxfId="897" dataCellStyle="Normal 2 2 3 2"/>
    <tableColumn id="15488" name="Coluna15488" dataDxfId="896" dataCellStyle="Normal 2 2 3 2"/>
    <tableColumn id="15489" name="Coluna15489" dataDxfId="895" dataCellStyle="Normal 2 2 3 2"/>
    <tableColumn id="15490" name="Coluna15490" dataDxfId="894" dataCellStyle="Normal 2 2 3 2"/>
    <tableColumn id="15491" name="Coluna15491" dataDxfId="893" dataCellStyle="Normal 2 2 3 2"/>
    <tableColumn id="15492" name="Coluna15492" dataDxfId="892" dataCellStyle="Normal 2 2 3 2"/>
    <tableColumn id="15493" name="Coluna15493" dataDxfId="891" dataCellStyle="Normal 2 2 3 2"/>
    <tableColumn id="15494" name="Coluna15494" dataDxfId="890" dataCellStyle="Normal 2 2 3 2"/>
    <tableColumn id="15495" name="Coluna15495" dataDxfId="889" dataCellStyle="Normal 2 2 3 2"/>
    <tableColumn id="15496" name="Coluna15496" dataDxfId="888" dataCellStyle="Normal 2 2 3 2"/>
    <tableColumn id="15497" name="Coluna15497" dataDxfId="887" dataCellStyle="Normal 2 2 3 2"/>
    <tableColumn id="15498" name="Coluna15498" dataDxfId="886" dataCellStyle="Normal 2 2 3 2"/>
    <tableColumn id="15499" name="Coluna15499" dataDxfId="885" dataCellStyle="Normal 2 2 3 2"/>
    <tableColumn id="15500" name="Coluna15500" dataDxfId="884" dataCellStyle="Normal 2 2 3 2"/>
    <tableColumn id="15501" name="Coluna15501" dataDxfId="883" dataCellStyle="Normal 2 2 3 2"/>
    <tableColumn id="15502" name="Coluna15502" dataDxfId="882" dataCellStyle="Normal 2 2 3 2"/>
    <tableColumn id="15503" name="Coluna15503" dataDxfId="881" dataCellStyle="Normal 2 2 3 2"/>
    <tableColumn id="15504" name="Coluna15504" dataDxfId="880" dataCellStyle="Normal 2 2 3 2"/>
    <tableColumn id="15505" name="Coluna15505" dataDxfId="879" dataCellStyle="Normal 2 2 3 2"/>
    <tableColumn id="15506" name="Coluna15506" dataDxfId="878" dataCellStyle="Normal 2 2 3 2"/>
    <tableColumn id="15507" name="Coluna15507" dataDxfId="877" dataCellStyle="Normal 2 2 3 2"/>
    <tableColumn id="15508" name="Coluna15508" dataDxfId="876" dataCellStyle="Normal 2 2 3 2"/>
    <tableColumn id="15509" name="Coluna15509" dataDxfId="875" dataCellStyle="Normal 2 2 3 2"/>
    <tableColumn id="15510" name="Coluna15510" dataDxfId="874" dataCellStyle="Normal 2 2 3 2"/>
    <tableColumn id="15511" name="Coluna15511" dataDxfId="873" dataCellStyle="Normal 2 2 3 2"/>
    <tableColumn id="15512" name="Coluna15512" dataDxfId="872" dataCellStyle="Normal 2 2 3 2"/>
    <tableColumn id="15513" name="Coluna15513" dataDxfId="871" dataCellStyle="Normal 2 2 3 2"/>
    <tableColumn id="15514" name="Coluna15514" dataDxfId="870" dataCellStyle="Normal 2 2 3 2"/>
    <tableColumn id="15515" name="Coluna15515" dataDxfId="869" dataCellStyle="Normal 2 2 3 2"/>
    <tableColumn id="15516" name="Coluna15516" dataDxfId="868" dataCellStyle="Normal 2 2 3 2"/>
    <tableColumn id="15517" name="Coluna15517" dataDxfId="867" dataCellStyle="Normal 2 2 3 2"/>
    <tableColumn id="15518" name="Coluna15518" dataDxfId="866" dataCellStyle="Normal 2 2 3 2"/>
    <tableColumn id="15519" name="Coluna15519" dataDxfId="865" dataCellStyle="Normal 2 2 3 2"/>
    <tableColumn id="15520" name="Coluna15520" dataDxfId="864" dataCellStyle="Normal 2 2 3 2"/>
    <tableColumn id="15521" name="Coluna15521" dataDxfId="863" dataCellStyle="Normal 2 2 3 2"/>
    <tableColumn id="15522" name="Coluna15522" dataDxfId="862" dataCellStyle="Normal 2 2 3 2"/>
    <tableColumn id="15523" name="Coluna15523" dataDxfId="861" dataCellStyle="Normal 2 2 3 2"/>
    <tableColumn id="15524" name="Coluna15524" dataDxfId="860" dataCellStyle="Normal 2 2 3 2"/>
    <tableColumn id="15525" name="Coluna15525" dataDxfId="859" dataCellStyle="Normal 2 2 3 2"/>
    <tableColumn id="15526" name="Coluna15526" dataDxfId="858" dataCellStyle="Normal 2 2 3 2"/>
    <tableColumn id="15527" name="Coluna15527" dataDxfId="857" dataCellStyle="Normal 2 2 3 2"/>
    <tableColumn id="15528" name="Coluna15528" dataDxfId="856" dataCellStyle="Normal 2 2 3 2"/>
    <tableColumn id="15529" name="Coluna15529" dataDxfId="855" dataCellStyle="Normal 2 2 3 2"/>
    <tableColumn id="15530" name="Coluna15530" dataDxfId="854" dataCellStyle="Normal 2 2 3 2"/>
    <tableColumn id="15531" name="Coluna15531" dataDxfId="853" dataCellStyle="Normal 2 2 3 2"/>
    <tableColumn id="15532" name="Coluna15532" dataDxfId="852" dataCellStyle="Normal 2 2 3 2"/>
    <tableColumn id="15533" name="Coluna15533" dataDxfId="851" dataCellStyle="Normal 2 2 3 2"/>
    <tableColumn id="15534" name="Coluna15534" dataDxfId="850" dataCellStyle="Normal 2 2 3 2"/>
    <tableColumn id="15535" name="Coluna15535" dataDxfId="849" dataCellStyle="Normal 2 2 3 2"/>
    <tableColumn id="15536" name="Coluna15536" dataDxfId="848" dataCellStyle="Normal 2 2 3 2"/>
    <tableColumn id="15537" name="Coluna15537" dataDxfId="847" dataCellStyle="Normal 2 2 3 2"/>
    <tableColumn id="15538" name="Coluna15538" dataDxfId="846" dataCellStyle="Normal 2 2 3 2"/>
    <tableColumn id="15539" name="Coluna15539" dataDxfId="845" dataCellStyle="Normal 2 2 3 2"/>
    <tableColumn id="15540" name="Coluna15540" dataDxfId="844" dataCellStyle="Normal 2 2 3 2"/>
    <tableColumn id="15541" name="Coluna15541" dataDxfId="843" dataCellStyle="Normal 2 2 3 2"/>
    <tableColumn id="15542" name="Coluna15542" dataDxfId="842" dataCellStyle="Normal 2 2 3 2"/>
    <tableColumn id="15543" name="Coluna15543" dataDxfId="841" dataCellStyle="Normal 2 2 3 2"/>
    <tableColumn id="15544" name="Coluna15544" dataDxfId="840" dataCellStyle="Normal 2 2 3 2"/>
    <tableColumn id="15545" name="Coluna15545" dataDxfId="839" dataCellStyle="Normal 2 2 3 2"/>
    <tableColumn id="15546" name="Coluna15546" dataDxfId="838" dataCellStyle="Normal 2 2 3 2"/>
    <tableColumn id="15547" name="Coluna15547" dataDxfId="837" dataCellStyle="Normal 2 2 3 2"/>
    <tableColumn id="15548" name="Coluna15548" dataDxfId="836" dataCellStyle="Normal 2 2 3 2"/>
    <tableColumn id="15549" name="Coluna15549" dataDxfId="835" dataCellStyle="Normal 2 2 3 2"/>
    <tableColumn id="15550" name="Coluna15550" dataDxfId="834" dataCellStyle="Normal 2 2 3 2"/>
    <tableColumn id="15551" name="Coluna15551" dataDxfId="833" dataCellStyle="Normal 2 2 3 2"/>
    <tableColumn id="15552" name="Coluna15552" dataDxfId="832" dataCellStyle="Normal 2 2 3 2"/>
    <tableColumn id="15553" name="Coluna15553" dataDxfId="831" dataCellStyle="Normal 2 2 3 2"/>
    <tableColumn id="15554" name="Coluna15554" dataDxfId="830" dataCellStyle="Normal 2 2 3 2"/>
    <tableColumn id="15555" name="Coluna15555" dataDxfId="829" dataCellStyle="Normal 2 2 3 2"/>
    <tableColumn id="15556" name="Coluna15556" dataDxfId="828" dataCellStyle="Normal 2 2 3 2"/>
    <tableColumn id="15557" name="Coluna15557" dataDxfId="827" dataCellStyle="Normal 2 2 3 2"/>
    <tableColumn id="15558" name="Coluna15558" dataDxfId="826" dataCellStyle="Normal 2 2 3 2"/>
    <tableColumn id="15559" name="Coluna15559" dataDxfId="825" dataCellStyle="Normal 2 2 3 2"/>
    <tableColumn id="15560" name="Coluna15560" dataDxfId="824" dataCellStyle="Normal 2 2 3 2"/>
    <tableColumn id="15561" name="Coluna15561" dataDxfId="823" dataCellStyle="Normal 2 2 3 2"/>
    <tableColumn id="15562" name="Coluna15562" dataDxfId="822" dataCellStyle="Normal 2 2 3 2"/>
    <tableColumn id="15563" name="Coluna15563" dataDxfId="821" dataCellStyle="Normal 2 2 3 2"/>
    <tableColumn id="15564" name="Coluna15564" dataDxfId="820" dataCellStyle="Normal 2 2 3 2"/>
    <tableColumn id="15565" name="Coluna15565" dataDxfId="819" dataCellStyle="Normal 2 2 3 2"/>
    <tableColumn id="15566" name="Coluna15566" dataDxfId="818" dataCellStyle="Normal 2 2 3 2"/>
    <tableColumn id="15567" name="Coluna15567" dataDxfId="817" dataCellStyle="Normal 2 2 3 2"/>
    <tableColumn id="15568" name="Coluna15568" dataDxfId="816" dataCellStyle="Normal 2 2 3 2"/>
    <tableColumn id="15569" name="Coluna15569" dataDxfId="815" dataCellStyle="Normal 2 2 3 2"/>
    <tableColumn id="15570" name="Coluna15570" dataDxfId="814" dataCellStyle="Normal 2 2 3 2"/>
    <tableColumn id="15571" name="Coluna15571" dataDxfId="813" dataCellStyle="Normal 2 2 3 2"/>
    <tableColumn id="15572" name="Coluna15572" dataDxfId="812" dataCellStyle="Normal 2 2 3 2"/>
    <tableColumn id="15573" name="Coluna15573" dataDxfId="811" dataCellStyle="Normal 2 2 3 2"/>
    <tableColumn id="15574" name="Coluna15574" dataDxfId="810" dataCellStyle="Normal 2 2 3 2"/>
    <tableColumn id="15575" name="Coluna15575" dataDxfId="809" dataCellStyle="Normal 2 2 3 2"/>
    <tableColumn id="15576" name="Coluna15576" dataDxfId="808" dataCellStyle="Normal 2 2 3 2"/>
    <tableColumn id="15577" name="Coluna15577" dataDxfId="807" dataCellStyle="Normal 2 2 3 2"/>
    <tableColumn id="15578" name="Coluna15578" dataDxfId="806" dataCellStyle="Normal 2 2 3 2"/>
    <tableColumn id="15579" name="Coluna15579" dataDxfId="805" dataCellStyle="Normal 2 2 3 2"/>
    <tableColumn id="15580" name="Coluna15580" dataDxfId="804" dataCellStyle="Normal 2 2 3 2"/>
    <tableColumn id="15581" name="Coluna15581" dataDxfId="803" dataCellStyle="Normal 2 2 3 2"/>
    <tableColumn id="15582" name="Coluna15582" dataDxfId="802" dataCellStyle="Normal 2 2 3 2"/>
    <tableColumn id="15583" name="Coluna15583" dataDxfId="801" dataCellStyle="Normal 2 2 3 2"/>
    <tableColumn id="15584" name="Coluna15584" dataDxfId="800" dataCellStyle="Normal 2 2 3 2"/>
    <tableColumn id="15585" name="Coluna15585" dataDxfId="799" dataCellStyle="Normal 2 2 3 2"/>
    <tableColumn id="15586" name="Coluna15586" dataDxfId="798" dataCellStyle="Normal 2 2 3 2"/>
    <tableColumn id="15587" name="Coluna15587" dataDxfId="797" dataCellStyle="Normal 2 2 3 2"/>
    <tableColumn id="15588" name="Coluna15588" dataDxfId="796" dataCellStyle="Normal 2 2 3 2"/>
    <tableColumn id="15589" name="Coluna15589" dataDxfId="795" dataCellStyle="Normal 2 2 3 2"/>
    <tableColumn id="15590" name="Coluna15590" dataDxfId="794" dataCellStyle="Normal 2 2 3 2"/>
    <tableColumn id="15591" name="Coluna15591" dataDxfId="793" dataCellStyle="Normal 2 2 3 2"/>
    <tableColumn id="15592" name="Coluna15592" dataDxfId="792" dataCellStyle="Normal 2 2 3 2"/>
    <tableColumn id="15593" name="Coluna15593" dataDxfId="791" dataCellStyle="Normal 2 2 3 2"/>
    <tableColumn id="15594" name="Coluna15594" dataDxfId="790" dataCellStyle="Normal 2 2 3 2"/>
    <tableColumn id="15595" name="Coluna15595" dataDxfId="789" dataCellStyle="Normal 2 2 3 2"/>
    <tableColumn id="15596" name="Coluna15596" dataDxfId="788" dataCellStyle="Normal 2 2 3 2"/>
    <tableColumn id="15597" name="Coluna15597" dataDxfId="787" dataCellStyle="Normal 2 2 3 2"/>
    <tableColumn id="15598" name="Coluna15598" dataDxfId="786" dataCellStyle="Normal 2 2 3 2"/>
    <tableColumn id="15599" name="Coluna15599" dataDxfId="785" dataCellStyle="Normal 2 2 3 2"/>
    <tableColumn id="15600" name="Coluna15600" dataDxfId="784" dataCellStyle="Normal 2 2 3 2"/>
    <tableColumn id="15601" name="Coluna15601" dataDxfId="783" dataCellStyle="Normal 2 2 3 2"/>
    <tableColumn id="15602" name="Coluna15602" dataDxfId="782" dataCellStyle="Normal 2 2 3 2"/>
    <tableColumn id="15603" name="Coluna15603" dataDxfId="781" dataCellStyle="Normal 2 2 3 2"/>
    <tableColumn id="15604" name="Coluna15604" dataDxfId="780" dataCellStyle="Normal 2 2 3 2"/>
    <tableColumn id="15605" name="Coluna15605" dataDxfId="779" dataCellStyle="Normal 2 2 3 2"/>
    <tableColumn id="15606" name="Coluna15606" dataDxfId="778" dataCellStyle="Normal 2 2 3 2"/>
    <tableColumn id="15607" name="Coluna15607" dataDxfId="777" dataCellStyle="Normal 2 2 3 2"/>
    <tableColumn id="15608" name="Coluna15608" dataDxfId="776" dataCellStyle="Normal 2 2 3 2"/>
    <tableColumn id="15609" name="Coluna15609" dataDxfId="775" dataCellStyle="Normal 2 2 3 2"/>
    <tableColumn id="15610" name="Coluna15610" dataDxfId="774" dataCellStyle="Normal 2 2 3 2"/>
    <tableColumn id="15611" name="Coluna15611" dataDxfId="773" dataCellStyle="Normal 2 2 3 2"/>
    <tableColumn id="15612" name="Coluna15612" dataDxfId="772" dataCellStyle="Normal 2 2 3 2"/>
    <tableColumn id="15613" name="Coluna15613" dataDxfId="771" dataCellStyle="Normal 2 2 3 2"/>
    <tableColumn id="15614" name="Coluna15614" dataDxfId="770" dataCellStyle="Normal 2 2 3 2"/>
    <tableColumn id="15615" name="Coluna15615" dataDxfId="769" dataCellStyle="Normal 2 2 3 2"/>
    <tableColumn id="15616" name="Coluna15616" dataDxfId="768" dataCellStyle="Normal 2 2 3 2"/>
    <tableColumn id="15617" name="Coluna15617" dataDxfId="767" dataCellStyle="Normal 2 2 3 2"/>
    <tableColumn id="15618" name="Coluna15618" dataDxfId="766" dataCellStyle="Normal 2 2 3 2"/>
    <tableColumn id="15619" name="Coluna15619" dataDxfId="765" dataCellStyle="Normal 2 2 3 2"/>
    <tableColumn id="15620" name="Coluna15620" dataDxfId="764" dataCellStyle="Normal 2 2 3 2"/>
    <tableColumn id="15621" name="Coluna15621" dataDxfId="763" dataCellStyle="Normal 2 2 3 2"/>
    <tableColumn id="15622" name="Coluna15622" dataDxfId="762" dataCellStyle="Normal 2 2 3 2"/>
    <tableColumn id="15623" name="Coluna15623" dataDxfId="761" dataCellStyle="Normal 2 2 3 2"/>
    <tableColumn id="15624" name="Coluna15624" dataDxfId="760" dataCellStyle="Normal 2 2 3 2"/>
    <tableColumn id="15625" name="Coluna15625" dataDxfId="759" dataCellStyle="Normal 2 2 3 2"/>
    <tableColumn id="15626" name="Coluna15626" dataDxfId="758" dataCellStyle="Normal 2 2 3 2"/>
    <tableColumn id="15627" name="Coluna15627" dataDxfId="757" dataCellStyle="Normal 2 2 3 2"/>
    <tableColumn id="15628" name="Coluna15628" dataDxfId="756" dataCellStyle="Normal 2 2 3 2"/>
    <tableColumn id="15629" name="Coluna15629" dataDxfId="755" dataCellStyle="Normal 2 2 3 2"/>
    <tableColumn id="15630" name="Coluna15630" dataDxfId="754" dataCellStyle="Normal 2 2 3 2"/>
    <tableColumn id="15631" name="Coluna15631" dataDxfId="753" dataCellStyle="Normal 2 2 3 2"/>
    <tableColumn id="15632" name="Coluna15632" dataDxfId="752" dataCellStyle="Normal 2 2 3 2"/>
    <tableColumn id="15633" name="Coluna15633" dataDxfId="751" dataCellStyle="Normal 2 2 3 2"/>
    <tableColumn id="15634" name="Coluna15634" dataDxfId="750" dataCellStyle="Normal 2 2 3 2"/>
    <tableColumn id="15635" name="Coluna15635" dataDxfId="749" dataCellStyle="Normal 2 2 3 2"/>
    <tableColumn id="15636" name="Coluna15636" dataDxfId="748" dataCellStyle="Normal 2 2 3 2"/>
    <tableColumn id="15637" name="Coluna15637" dataDxfId="747" dataCellStyle="Normal 2 2 3 2"/>
    <tableColumn id="15638" name="Coluna15638" dataDxfId="746" dataCellStyle="Normal 2 2 3 2"/>
    <tableColumn id="15639" name="Coluna15639" dataDxfId="745" dataCellStyle="Normal 2 2 3 2"/>
    <tableColumn id="15640" name="Coluna15640" dataDxfId="744" dataCellStyle="Normal 2 2 3 2"/>
    <tableColumn id="15641" name="Coluna15641" dataDxfId="743" dataCellStyle="Normal 2 2 3 2"/>
    <tableColumn id="15642" name="Coluna15642" dataDxfId="742" dataCellStyle="Normal 2 2 3 2"/>
    <tableColumn id="15643" name="Coluna15643" dataDxfId="741" dataCellStyle="Normal 2 2 3 2"/>
    <tableColumn id="15644" name="Coluna15644" dataDxfId="740" dataCellStyle="Normal 2 2 3 2"/>
    <tableColumn id="15645" name="Coluna15645" dataDxfId="739" dataCellStyle="Normal 2 2 3 2"/>
    <tableColumn id="15646" name="Coluna15646" dataDxfId="738" dataCellStyle="Normal 2 2 3 2"/>
    <tableColumn id="15647" name="Coluna15647" dataDxfId="737" dataCellStyle="Normal 2 2 3 2"/>
    <tableColumn id="15648" name="Coluna15648" dataDxfId="736" dataCellStyle="Normal 2 2 3 2"/>
    <tableColumn id="15649" name="Coluna15649" dataDxfId="735" dataCellStyle="Normal 2 2 3 2"/>
    <tableColumn id="15650" name="Coluna15650" dataDxfId="734" dataCellStyle="Normal 2 2 3 2"/>
    <tableColumn id="15651" name="Coluna15651" dataDxfId="733" dataCellStyle="Normal 2 2 3 2"/>
    <tableColumn id="15652" name="Coluna15652" dataDxfId="732" dataCellStyle="Normal 2 2 3 2"/>
    <tableColumn id="15653" name="Coluna15653" dataDxfId="731" dataCellStyle="Normal 2 2 3 2"/>
    <tableColumn id="15654" name="Coluna15654" dataDxfId="730" dataCellStyle="Normal 2 2 3 2"/>
    <tableColumn id="15655" name="Coluna15655" dataDxfId="729" dataCellStyle="Normal 2 2 3 2"/>
    <tableColumn id="15656" name="Coluna15656" dataDxfId="728" dataCellStyle="Normal 2 2 3 2"/>
    <tableColumn id="15657" name="Coluna15657" dataDxfId="727" dataCellStyle="Normal 2 2 3 2"/>
    <tableColumn id="15658" name="Coluna15658" dataDxfId="726" dataCellStyle="Normal 2 2 3 2"/>
    <tableColumn id="15659" name="Coluna15659" dataDxfId="725" dataCellStyle="Normal 2 2 3 2"/>
    <tableColumn id="15660" name="Coluna15660" dataDxfId="724" dataCellStyle="Normal 2 2 3 2"/>
    <tableColumn id="15661" name="Coluna15661" dataDxfId="723" dataCellStyle="Normal 2 2 3 2"/>
    <tableColumn id="15662" name="Coluna15662" dataDxfId="722" dataCellStyle="Normal 2 2 3 2"/>
    <tableColumn id="15663" name="Coluna15663" dataDxfId="721" dataCellStyle="Normal 2 2 3 2"/>
    <tableColumn id="15664" name="Coluna15664" dataDxfId="720" dataCellStyle="Normal 2 2 3 2"/>
    <tableColumn id="15665" name="Coluna15665" dataDxfId="719" dataCellStyle="Normal 2 2 3 2"/>
    <tableColumn id="15666" name="Coluna15666" dataDxfId="718" dataCellStyle="Normal 2 2 3 2"/>
    <tableColumn id="15667" name="Coluna15667" dataDxfId="717" dataCellStyle="Normal 2 2 3 2"/>
    <tableColumn id="15668" name="Coluna15668" dataDxfId="716" dataCellStyle="Normal 2 2 3 2"/>
    <tableColumn id="15669" name="Coluna15669" dataDxfId="715" dataCellStyle="Normal 2 2 3 2"/>
    <tableColumn id="15670" name="Coluna15670" dataDxfId="714" dataCellStyle="Normal 2 2 3 2"/>
    <tableColumn id="15671" name="Coluna15671" dataDxfId="713" dataCellStyle="Normal 2 2 3 2"/>
    <tableColumn id="15672" name="Coluna15672" dataDxfId="712" dataCellStyle="Normal 2 2 3 2"/>
    <tableColumn id="15673" name="Coluna15673" dataDxfId="711" dataCellStyle="Normal 2 2 3 2"/>
    <tableColumn id="15674" name="Coluna15674" dataDxfId="710" dataCellStyle="Normal 2 2 3 2"/>
    <tableColumn id="15675" name="Coluna15675" dataDxfId="709" dataCellStyle="Normal 2 2 3 2"/>
    <tableColumn id="15676" name="Coluna15676" dataDxfId="708" dataCellStyle="Normal 2 2 3 2"/>
    <tableColumn id="15677" name="Coluna15677" dataDxfId="707" dataCellStyle="Normal 2 2 3 2"/>
    <tableColumn id="15678" name="Coluna15678" dataDxfId="706" dataCellStyle="Normal 2 2 3 2"/>
    <tableColumn id="15679" name="Coluna15679" dataDxfId="705" dataCellStyle="Normal 2 2 3 2"/>
    <tableColumn id="15680" name="Coluna15680" dataDxfId="704" dataCellStyle="Normal 2 2 3 2"/>
    <tableColumn id="15681" name="Coluna15681" dataDxfId="703" dataCellStyle="Normal 2 2 3 2"/>
    <tableColumn id="15682" name="Coluna15682" dataDxfId="702" dataCellStyle="Normal 2 2 3 2"/>
    <tableColumn id="15683" name="Coluna15683" dataDxfId="701" dataCellStyle="Normal 2 2 3 2"/>
    <tableColumn id="15684" name="Coluna15684" dataDxfId="700" dataCellStyle="Normal 2 2 3 2"/>
    <tableColumn id="15685" name="Coluna15685" dataDxfId="699" dataCellStyle="Normal 2 2 3 2"/>
    <tableColumn id="15686" name="Coluna15686" dataDxfId="698" dataCellStyle="Normal 2 2 3 2"/>
    <tableColumn id="15687" name="Coluna15687" dataDxfId="697" dataCellStyle="Normal 2 2 3 2"/>
    <tableColumn id="15688" name="Coluna15688" dataDxfId="696" dataCellStyle="Normal 2 2 3 2"/>
    <tableColumn id="15689" name="Coluna15689" dataDxfId="695" dataCellStyle="Normal 2 2 3 2"/>
    <tableColumn id="15690" name="Coluna15690" dataDxfId="694" dataCellStyle="Normal 2 2 3 2"/>
    <tableColumn id="15691" name="Coluna15691" dataDxfId="693" dataCellStyle="Normal 2 2 3 2"/>
    <tableColumn id="15692" name="Coluna15692" dataDxfId="692" dataCellStyle="Normal 2 2 3 2"/>
    <tableColumn id="15693" name="Coluna15693" dataDxfId="691" dataCellStyle="Normal 2 2 3 2"/>
    <tableColumn id="15694" name="Coluna15694" dataDxfId="690" dataCellStyle="Normal 2 2 3 2"/>
    <tableColumn id="15695" name="Coluna15695" dataDxfId="689" dataCellStyle="Normal 2 2 3 2"/>
    <tableColumn id="15696" name="Coluna15696" dataDxfId="688" dataCellStyle="Normal 2 2 3 2"/>
    <tableColumn id="15697" name="Coluna15697" dataDxfId="687" dataCellStyle="Normal 2 2 3 2"/>
    <tableColumn id="15698" name="Coluna15698" dataDxfId="686" dataCellStyle="Normal 2 2 3 2"/>
    <tableColumn id="15699" name="Coluna15699" dataDxfId="685" dataCellStyle="Normal 2 2 3 2"/>
    <tableColumn id="15700" name="Coluna15700" dataDxfId="684" dataCellStyle="Normal 2 2 3 2"/>
    <tableColumn id="15701" name="Coluna15701" dataDxfId="683" dataCellStyle="Normal 2 2 3 2"/>
    <tableColumn id="15702" name="Coluna15702" dataDxfId="682" dataCellStyle="Normal 2 2 3 2"/>
    <tableColumn id="15703" name="Coluna15703" dataDxfId="681" dataCellStyle="Normal 2 2 3 2"/>
    <tableColumn id="15704" name="Coluna15704" dataDxfId="680" dataCellStyle="Normal 2 2 3 2"/>
    <tableColumn id="15705" name="Coluna15705" dataDxfId="679" dataCellStyle="Normal 2 2 3 2"/>
    <tableColumn id="15706" name="Coluna15706" dataDxfId="678" dataCellStyle="Normal 2 2 3 2"/>
    <tableColumn id="15707" name="Coluna15707" dataDxfId="677" dataCellStyle="Normal 2 2 3 2"/>
    <tableColumn id="15708" name="Coluna15708" dataDxfId="676" dataCellStyle="Normal 2 2 3 2"/>
    <tableColumn id="15709" name="Coluna15709" dataDxfId="675" dataCellStyle="Normal 2 2 3 2"/>
    <tableColumn id="15710" name="Coluna15710" dataDxfId="674" dataCellStyle="Normal 2 2 3 2"/>
    <tableColumn id="15711" name="Coluna15711" dataDxfId="673" dataCellStyle="Normal 2 2 3 2"/>
    <tableColumn id="15712" name="Coluna15712" dataDxfId="672" dataCellStyle="Normal 2 2 3 2"/>
    <tableColumn id="15713" name="Coluna15713" dataDxfId="671" dataCellStyle="Normal 2 2 3 2"/>
    <tableColumn id="15714" name="Coluna15714" dataDxfId="670" dataCellStyle="Normal 2 2 3 2"/>
    <tableColumn id="15715" name="Coluna15715" dataDxfId="669" dataCellStyle="Normal 2 2 3 2"/>
    <tableColumn id="15716" name="Coluna15716" dataDxfId="668" dataCellStyle="Normal 2 2 3 2"/>
    <tableColumn id="15717" name="Coluna15717" dataDxfId="667" dataCellStyle="Normal 2 2 3 2"/>
    <tableColumn id="15718" name="Coluna15718" dataDxfId="666" dataCellStyle="Normal 2 2 3 2"/>
    <tableColumn id="15719" name="Coluna15719" dataDxfId="665" dataCellStyle="Normal 2 2 3 2"/>
    <tableColumn id="15720" name="Coluna15720" dataDxfId="664" dataCellStyle="Normal 2 2 3 2"/>
    <tableColumn id="15721" name="Coluna15721" dataDxfId="663" dataCellStyle="Normal 2 2 3 2"/>
    <tableColumn id="15722" name="Coluna15722" dataDxfId="662" dataCellStyle="Normal 2 2 3 2"/>
    <tableColumn id="15723" name="Coluna15723" dataDxfId="661" dataCellStyle="Normal 2 2 3 2"/>
    <tableColumn id="15724" name="Coluna15724" dataDxfId="660" dataCellStyle="Normal 2 2 3 2"/>
    <tableColumn id="15725" name="Coluna15725" dataDxfId="659" dataCellStyle="Normal 2 2 3 2"/>
    <tableColumn id="15726" name="Coluna15726" dataDxfId="658" dataCellStyle="Normal 2 2 3 2"/>
    <tableColumn id="15727" name="Coluna15727" dataDxfId="657" dataCellStyle="Normal 2 2 3 2"/>
    <tableColumn id="15728" name="Coluna15728" dataDxfId="656" dataCellStyle="Normal 2 2 3 2"/>
    <tableColumn id="15729" name="Coluna15729" dataDxfId="655" dataCellStyle="Normal 2 2 3 2"/>
    <tableColumn id="15730" name="Coluna15730" dataDxfId="654" dataCellStyle="Normal 2 2 3 2"/>
    <tableColumn id="15731" name="Coluna15731" dataDxfId="653" dataCellStyle="Normal 2 2 3 2"/>
    <tableColumn id="15732" name="Coluna15732" dataDxfId="652" dataCellStyle="Normal 2 2 3 2"/>
    <tableColumn id="15733" name="Coluna15733" dataDxfId="651" dataCellStyle="Normal 2 2 3 2"/>
    <tableColumn id="15734" name="Coluna15734" dataDxfId="650" dataCellStyle="Normal 2 2 3 2"/>
    <tableColumn id="15735" name="Coluna15735" dataDxfId="649" dataCellStyle="Normal 2 2 3 2"/>
    <tableColumn id="15736" name="Coluna15736" dataDxfId="648" dataCellStyle="Normal 2 2 3 2"/>
    <tableColumn id="15737" name="Coluna15737" dataDxfId="647" dataCellStyle="Normal 2 2 3 2"/>
    <tableColumn id="15738" name="Coluna15738" dataDxfId="646" dataCellStyle="Normal 2 2 3 2"/>
    <tableColumn id="15739" name="Coluna15739" dataDxfId="645" dataCellStyle="Normal 2 2 3 2"/>
    <tableColumn id="15740" name="Coluna15740" dataDxfId="644" dataCellStyle="Normal 2 2 3 2"/>
    <tableColumn id="15741" name="Coluna15741" dataDxfId="643" dataCellStyle="Normal 2 2 3 2"/>
    <tableColumn id="15742" name="Coluna15742" dataDxfId="642" dataCellStyle="Normal 2 2 3 2"/>
    <tableColumn id="15743" name="Coluna15743" dataDxfId="641" dataCellStyle="Normal 2 2 3 2"/>
    <tableColumn id="15744" name="Coluna15744" dataDxfId="640" dataCellStyle="Normal 2 2 3 2"/>
    <tableColumn id="15745" name="Coluna15745" dataDxfId="639" dataCellStyle="Normal 2 2 3 2"/>
    <tableColumn id="15746" name="Coluna15746" dataDxfId="638" dataCellStyle="Normal 2 2 3 2"/>
    <tableColumn id="15747" name="Coluna15747" dataDxfId="637" dataCellStyle="Normal 2 2 3 2"/>
    <tableColumn id="15748" name="Coluna15748" dataDxfId="636" dataCellStyle="Normal 2 2 3 2"/>
    <tableColumn id="15749" name="Coluna15749" dataDxfId="635" dataCellStyle="Normal 2 2 3 2"/>
    <tableColumn id="15750" name="Coluna15750" dataDxfId="634" dataCellStyle="Normal 2 2 3 2"/>
    <tableColumn id="15751" name="Coluna15751" dataDxfId="633" dataCellStyle="Normal 2 2 3 2"/>
    <tableColumn id="15752" name="Coluna15752" dataDxfId="632" dataCellStyle="Normal 2 2 3 2"/>
    <tableColumn id="15753" name="Coluna15753" dataDxfId="631" dataCellStyle="Normal 2 2 3 2"/>
    <tableColumn id="15754" name="Coluna15754" dataDxfId="630" dataCellStyle="Normal 2 2 3 2"/>
    <tableColumn id="15755" name="Coluna15755" dataDxfId="629" dataCellStyle="Normal 2 2 3 2"/>
    <tableColumn id="15756" name="Coluna15756" dataDxfId="628" dataCellStyle="Normal 2 2 3 2"/>
    <tableColumn id="15757" name="Coluna15757" dataDxfId="627" dataCellStyle="Normal 2 2 3 2"/>
    <tableColumn id="15758" name="Coluna15758" dataDxfId="626" dataCellStyle="Normal 2 2 3 2"/>
    <tableColumn id="15759" name="Coluna15759" dataDxfId="625" dataCellStyle="Normal 2 2 3 2"/>
    <tableColumn id="15760" name="Coluna15760" dataDxfId="624" dataCellStyle="Normal 2 2 3 2"/>
    <tableColumn id="15761" name="Coluna15761" dataDxfId="623" dataCellStyle="Normal 2 2 3 2"/>
    <tableColumn id="15762" name="Coluna15762" dataDxfId="622" dataCellStyle="Normal 2 2 3 2"/>
    <tableColumn id="15763" name="Coluna15763" dataDxfId="621" dataCellStyle="Normal 2 2 3 2"/>
    <tableColumn id="15764" name="Coluna15764" dataDxfId="620" dataCellStyle="Normal 2 2 3 2"/>
    <tableColumn id="15765" name="Coluna15765" dataDxfId="619" dataCellStyle="Normal 2 2 3 2"/>
    <tableColumn id="15766" name="Coluna15766" dataDxfId="618" dataCellStyle="Normal 2 2 3 2"/>
    <tableColumn id="15767" name="Coluna15767" dataDxfId="617" dataCellStyle="Normal 2 2 3 2"/>
    <tableColumn id="15768" name="Coluna15768" dataDxfId="616" dataCellStyle="Normal 2 2 3 2"/>
    <tableColumn id="15769" name="Coluna15769" dataDxfId="615" dataCellStyle="Normal 2 2 3 2"/>
    <tableColumn id="15770" name="Coluna15770" dataDxfId="614" dataCellStyle="Normal 2 2 3 2"/>
    <tableColumn id="15771" name="Coluna15771" dataDxfId="613" dataCellStyle="Normal 2 2 3 2"/>
    <tableColumn id="15772" name="Coluna15772" dataDxfId="612" dataCellStyle="Normal 2 2 3 2"/>
    <tableColumn id="15773" name="Coluna15773" dataDxfId="611" dataCellStyle="Normal 2 2 3 2"/>
    <tableColumn id="15774" name="Coluna15774" dataDxfId="610" dataCellStyle="Normal 2 2 3 2"/>
    <tableColumn id="15775" name="Coluna15775" dataDxfId="609" dataCellStyle="Normal 2 2 3 2"/>
    <tableColumn id="15776" name="Coluna15776" dataDxfId="608" dataCellStyle="Normal 2 2 3 2"/>
    <tableColumn id="15777" name="Coluna15777" dataDxfId="607" dataCellStyle="Normal 2 2 3 2"/>
    <tableColumn id="15778" name="Coluna15778" dataDxfId="606" dataCellStyle="Normal 2 2 3 2"/>
    <tableColumn id="15779" name="Coluna15779" dataDxfId="605" dataCellStyle="Normal 2 2 3 2"/>
    <tableColumn id="15780" name="Coluna15780" dataDxfId="604" dataCellStyle="Normal 2 2 3 2"/>
    <tableColumn id="15781" name="Coluna15781" dataDxfId="603" dataCellStyle="Normal 2 2 3 2"/>
    <tableColumn id="15782" name="Coluna15782" dataDxfId="602" dataCellStyle="Normal 2 2 3 2"/>
    <tableColumn id="15783" name="Coluna15783" dataDxfId="601" dataCellStyle="Normal 2 2 3 2"/>
    <tableColumn id="15784" name="Coluna15784" dataDxfId="600" dataCellStyle="Normal 2 2 3 2"/>
    <tableColumn id="15785" name="Coluna15785" dataDxfId="599" dataCellStyle="Normal 2 2 3 2"/>
    <tableColumn id="15786" name="Coluna15786" dataDxfId="598" dataCellStyle="Normal 2 2 3 2"/>
    <tableColumn id="15787" name="Coluna15787" dataDxfId="597" dataCellStyle="Normal 2 2 3 2"/>
    <tableColumn id="15788" name="Coluna15788" dataDxfId="596" dataCellStyle="Normal 2 2 3 2"/>
    <tableColumn id="15789" name="Coluna15789" dataDxfId="595" dataCellStyle="Normal 2 2 3 2"/>
    <tableColumn id="15790" name="Coluna15790" dataDxfId="594" dataCellStyle="Normal 2 2 3 2"/>
    <tableColumn id="15791" name="Coluna15791" dataDxfId="593" dataCellStyle="Normal 2 2 3 2"/>
    <tableColumn id="15792" name="Coluna15792" dataDxfId="592" dataCellStyle="Normal 2 2 3 2"/>
    <tableColumn id="15793" name="Coluna15793" dataDxfId="591" dataCellStyle="Normal 2 2 3 2"/>
    <tableColumn id="15794" name="Coluna15794" dataDxfId="590" dataCellStyle="Normal 2 2 3 2"/>
    <tableColumn id="15795" name="Coluna15795" dataDxfId="589" dataCellStyle="Normal 2 2 3 2"/>
    <tableColumn id="15796" name="Coluna15796" dataDxfId="588" dataCellStyle="Normal 2 2 3 2"/>
    <tableColumn id="15797" name="Coluna15797" dataDxfId="587" dataCellStyle="Normal 2 2 3 2"/>
    <tableColumn id="15798" name="Coluna15798" dataDxfId="586" dataCellStyle="Normal 2 2 3 2"/>
    <tableColumn id="15799" name="Coluna15799" dataDxfId="585" dataCellStyle="Normal 2 2 3 2"/>
    <tableColumn id="15800" name="Coluna15800" dataDxfId="584" dataCellStyle="Normal 2 2 3 2"/>
    <tableColumn id="15801" name="Coluna15801" dataDxfId="583" dataCellStyle="Normal 2 2 3 2"/>
    <tableColumn id="15802" name="Coluna15802" dataDxfId="582" dataCellStyle="Normal 2 2 3 2"/>
    <tableColumn id="15803" name="Coluna15803" dataDxfId="581" dataCellStyle="Normal 2 2 3 2"/>
    <tableColumn id="15804" name="Coluna15804" dataDxfId="580" dataCellStyle="Normal 2 2 3 2"/>
    <tableColumn id="15805" name="Coluna15805" dataDxfId="579" dataCellStyle="Normal 2 2 3 2"/>
    <tableColumn id="15806" name="Coluna15806" dataDxfId="578" dataCellStyle="Normal 2 2 3 2"/>
    <tableColumn id="15807" name="Coluna15807" dataDxfId="577" dataCellStyle="Normal 2 2 3 2"/>
    <tableColumn id="15808" name="Coluna15808" dataDxfId="576" dataCellStyle="Normal 2 2 3 2"/>
    <tableColumn id="15809" name="Coluna15809" dataDxfId="575" dataCellStyle="Normal 2 2 3 2"/>
    <tableColumn id="15810" name="Coluna15810" dataDxfId="574" dataCellStyle="Normal 2 2 3 2"/>
    <tableColumn id="15811" name="Coluna15811" dataDxfId="573" dataCellStyle="Normal 2 2 3 2"/>
    <tableColumn id="15812" name="Coluna15812" dataDxfId="572" dataCellStyle="Normal 2 2 3 2"/>
    <tableColumn id="15813" name="Coluna15813" dataDxfId="571" dataCellStyle="Normal 2 2 3 2"/>
    <tableColumn id="15814" name="Coluna15814" dataDxfId="570" dataCellStyle="Normal 2 2 3 2"/>
    <tableColumn id="15815" name="Coluna15815" dataDxfId="569" dataCellStyle="Normal 2 2 3 2"/>
    <tableColumn id="15816" name="Coluna15816" dataDxfId="568" dataCellStyle="Normal 2 2 3 2"/>
    <tableColumn id="15817" name="Coluna15817" dataDxfId="567" dataCellStyle="Normal 2 2 3 2"/>
    <tableColumn id="15818" name="Coluna15818" dataDxfId="566" dataCellStyle="Normal 2 2 3 2"/>
    <tableColumn id="15819" name="Coluna15819" dataDxfId="565" dataCellStyle="Normal 2 2 3 2"/>
    <tableColumn id="15820" name="Coluna15820" dataDxfId="564" dataCellStyle="Normal 2 2 3 2"/>
    <tableColumn id="15821" name="Coluna15821" dataDxfId="563" dataCellStyle="Normal 2 2 3 2"/>
    <tableColumn id="15822" name="Coluna15822" dataDxfId="562" dataCellStyle="Normal 2 2 3 2"/>
    <tableColumn id="15823" name="Coluna15823" dataDxfId="561" dataCellStyle="Normal 2 2 3 2"/>
    <tableColumn id="15824" name="Coluna15824" dataDxfId="560" dataCellStyle="Normal 2 2 3 2"/>
    <tableColumn id="15825" name="Coluna15825" dataDxfId="559" dataCellStyle="Normal 2 2 3 2"/>
    <tableColumn id="15826" name="Coluna15826" dataDxfId="558" dataCellStyle="Normal 2 2 3 2"/>
    <tableColumn id="15827" name="Coluna15827" dataDxfId="557" dataCellStyle="Normal 2 2 3 2"/>
    <tableColumn id="15828" name="Coluna15828" dataDxfId="556" dataCellStyle="Normal 2 2 3 2"/>
    <tableColumn id="15829" name="Coluna15829" dataDxfId="555" dataCellStyle="Normal 2 2 3 2"/>
    <tableColumn id="15830" name="Coluna15830" dataDxfId="554" dataCellStyle="Normal 2 2 3 2"/>
    <tableColumn id="15831" name="Coluna15831" dataDxfId="553" dataCellStyle="Normal 2 2 3 2"/>
    <tableColumn id="15832" name="Coluna15832" dataDxfId="552" dataCellStyle="Normal 2 2 3 2"/>
    <tableColumn id="15833" name="Coluna15833" dataDxfId="551" dataCellStyle="Normal 2 2 3 2"/>
    <tableColumn id="15834" name="Coluna15834" dataDxfId="550" dataCellStyle="Normal 2 2 3 2"/>
    <tableColumn id="15835" name="Coluna15835" dataDxfId="549" dataCellStyle="Normal 2 2 3 2"/>
    <tableColumn id="15836" name="Coluna15836" dataDxfId="548" dataCellStyle="Normal 2 2 3 2"/>
    <tableColumn id="15837" name="Coluna15837" dataDxfId="547" dataCellStyle="Normal 2 2 3 2"/>
    <tableColumn id="15838" name="Coluna15838" dataDxfId="546" dataCellStyle="Normal 2 2 3 2"/>
    <tableColumn id="15839" name="Coluna15839" dataDxfId="545" dataCellStyle="Normal 2 2 3 2"/>
    <tableColumn id="15840" name="Coluna15840" dataDxfId="544" dataCellStyle="Normal 2 2 3 2"/>
    <tableColumn id="15841" name="Coluna15841" dataDxfId="543" dataCellStyle="Normal 2 2 3 2"/>
    <tableColumn id="15842" name="Coluna15842" dataDxfId="542" dataCellStyle="Normal 2 2 3 2"/>
    <tableColumn id="15843" name="Coluna15843" dataDxfId="541" dataCellStyle="Normal 2 2 3 2"/>
    <tableColumn id="15844" name="Coluna15844" dataDxfId="540" dataCellStyle="Normal 2 2 3 2"/>
    <tableColumn id="15845" name="Coluna15845" dataDxfId="539" dataCellStyle="Normal 2 2 3 2"/>
    <tableColumn id="15846" name="Coluna15846" dataDxfId="538" dataCellStyle="Normal 2 2 3 2"/>
    <tableColumn id="15847" name="Coluna15847" dataDxfId="537" dataCellStyle="Normal 2 2 3 2"/>
    <tableColumn id="15848" name="Coluna15848" dataDxfId="536" dataCellStyle="Normal 2 2 3 2"/>
    <tableColumn id="15849" name="Coluna15849" dataDxfId="535" dataCellStyle="Normal 2 2 3 2"/>
    <tableColumn id="15850" name="Coluna15850" dataDxfId="534" dataCellStyle="Normal 2 2 3 2"/>
    <tableColumn id="15851" name="Coluna15851" dataDxfId="533" dataCellStyle="Normal 2 2 3 2"/>
    <tableColumn id="15852" name="Coluna15852" dataDxfId="532" dataCellStyle="Normal 2 2 3 2"/>
    <tableColumn id="15853" name="Coluna15853" dataDxfId="531" dataCellStyle="Normal 2 2 3 2"/>
    <tableColumn id="15854" name="Coluna15854" dataDxfId="530" dataCellStyle="Normal 2 2 3 2"/>
    <tableColumn id="15855" name="Coluna15855" dataDxfId="529" dataCellStyle="Normal 2 2 3 2"/>
    <tableColumn id="15856" name="Coluna15856" dataDxfId="528" dataCellStyle="Normal 2 2 3 2"/>
    <tableColumn id="15857" name="Coluna15857" dataDxfId="527" dataCellStyle="Normal 2 2 3 2"/>
    <tableColumn id="15858" name="Coluna15858" dataDxfId="526" dataCellStyle="Normal 2 2 3 2"/>
    <tableColumn id="15859" name="Coluna15859" dataDxfId="525" dataCellStyle="Normal 2 2 3 2"/>
    <tableColumn id="15860" name="Coluna15860" dataDxfId="524" dataCellStyle="Normal 2 2 3 2"/>
    <tableColumn id="15861" name="Coluna15861" dataDxfId="523" dataCellStyle="Normal 2 2 3 2"/>
    <tableColumn id="15862" name="Coluna15862" dataDxfId="522" dataCellStyle="Normal 2 2 3 2"/>
    <tableColumn id="15863" name="Coluna15863" dataDxfId="521" dataCellStyle="Normal 2 2 3 2"/>
    <tableColumn id="15864" name="Coluna15864" dataDxfId="520" dataCellStyle="Normal 2 2 3 2"/>
    <tableColumn id="15865" name="Coluna15865" dataDxfId="519" dataCellStyle="Normal 2 2 3 2"/>
    <tableColumn id="15866" name="Coluna15866" dataDxfId="518" dataCellStyle="Normal 2 2 3 2"/>
    <tableColumn id="15867" name="Coluna15867" dataDxfId="517" dataCellStyle="Normal 2 2 3 2"/>
    <tableColumn id="15868" name="Coluna15868" dataDxfId="516" dataCellStyle="Normal 2 2 3 2"/>
    <tableColumn id="15869" name="Coluna15869" dataDxfId="515" dataCellStyle="Normal 2 2 3 2"/>
    <tableColumn id="15870" name="Coluna15870" dataDxfId="514" dataCellStyle="Normal 2 2 3 2"/>
    <tableColumn id="15871" name="Coluna15871" dataDxfId="513" dataCellStyle="Normal 2 2 3 2"/>
    <tableColumn id="15872" name="Coluna15872" dataDxfId="512" dataCellStyle="Normal 2 2 3 2"/>
    <tableColumn id="15873" name="Coluna15873" dataDxfId="511" dataCellStyle="Normal 2 2 3 2"/>
    <tableColumn id="15874" name="Coluna15874" dataDxfId="510" dataCellStyle="Normal 2 2 3 2"/>
    <tableColumn id="15875" name="Coluna15875" dataDxfId="509" dataCellStyle="Normal 2 2 3 2"/>
    <tableColumn id="15876" name="Coluna15876" dataDxfId="508" dataCellStyle="Normal 2 2 3 2"/>
    <tableColumn id="15877" name="Coluna15877" dataDxfId="507" dataCellStyle="Normal 2 2 3 2"/>
    <tableColumn id="15878" name="Coluna15878" dataDxfId="506" dataCellStyle="Normal 2 2 3 2"/>
    <tableColumn id="15879" name="Coluna15879" dataDxfId="505" dataCellStyle="Normal 2 2 3 2"/>
    <tableColumn id="15880" name="Coluna15880" dataDxfId="504" dataCellStyle="Normal 2 2 3 2"/>
    <tableColumn id="15881" name="Coluna15881" dataDxfId="503" dataCellStyle="Normal 2 2 3 2"/>
    <tableColumn id="15882" name="Coluna15882" dataDxfId="502" dataCellStyle="Normal 2 2 3 2"/>
    <tableColumn id="15883" name="Coluna15883" dataDxfId="501" dataCellStyle="Normal 2 2 3 2"/>
    <tableColumn id="15884" name="Coluna15884" dataDxfId="500" dataCellStyle="Normal 2 2 3 2"/>
    <tableColumn id="15885" name="Coluna15885" dataDxfId="499" dataCellStyle="Normal 2 2 3 2"/>
    <tableColumn id="15886" name="Coluna15886" dataDxfId="498" dataCellStyle="Normal 2 2 3 2"/>
    <tableColumn id="15887" name="Coluna15887" dataDxfId="497" dataCellStyle="Normal 2 2 3 2"/>
    <tableColumn id="15888" name="Coluna15888" dataDxfId="496" dataCellStyle="Normal 2 2 3 2"/>
    <tableColumn id="15889" name="Coluna15889" dataDxfId="495" dataCellStyle="Normal 2 2 3 2"/>
    <tableColumn id="15890" name="Coluna15890" dataDxfId="494" dataCellStyle="Normal 2 2 3 2"/>
    <tableColumn id="15891" name="Coluna15891" dataDxfId="493" dataCellStyle="Normal 2 2 3 2"/>
    <tableColumn id="15892" name="Coluna15892" dataDxfId="492" dataCellStyle="Normal 2 2 3 2"/>
    <tableColumn id="15893" name="Coluna15893" dataDxfId="491" dataCellStyle="Normal 2 2 3 2"/>
    <tableColumn id="15894" name="Coluna15894" dataDxfId="490" dataCellStyle="Normal 2 2 3 2"/>
    <tableColumn id="15895" name="Coluna15895" dataDxfId="489" dataCellStyle="Normal 2 2 3 2"/>
    <tableColumn id="15896" name="Coluna15896" dataDxfId="488" dataCellStyle="Normal 2 2 3 2"/>
    <tableColumn id="15897" name="Coluna15897" dataDxfId="487" dataCellStyle="Normal 2 2 3 2"/>
    <tableColumn id="15898" name="Coluna15898" dataDxfId="486" dataCellStyle="Normal 2 2 3 2"/>
    <tableColumn id="15899" name="Coluna15899" dataDxfId="485" dataCellStyle="Normal 2 2 3 2"/>
    <tableColumn id="15900" name="Coluna15900" dataDxfId="484" dataCellStyle="Normal 2 2 3 2"/>
    <tableColumn id="15901" name="Coluna15901" dataDxfId="483" dataCellStyle="Normal 2 2 3 2"/>
    <tableColumn id="15902" name="Coluna15902" dataDxfId="482" dataCellStyle="Normal 2 2 3 2"/>
    <tableColumn id="15903" name="Coluna15903" dataDxfId="481" dataCellStyle="Normal 2 2 3 2"/>
    <tableColumn id="15904" name="Coluna15904" dataDxfId="480" dataCellStyle="Normal 2 2 3 2"/>
    <tableColumn id="15905" name="Coluna15905" dataDxfId="479" dataCellStyle="Normal 2 2 3 2"/>
    <tableColumn id="15906" name="Coluna15906" dataDxfId="478" dataCellStyle="Normal 2 2 3 2"/>
    <tableColumn id="15907" name="Coluna15907" dataDxfId="477" dataCellStyle="Normal 2 2 3 2"/>
    <tableColumn id="15908" name="Coluna15908" dataDxfId="476" dataCellStyle="Normal 2 2 3 2"/>
    <tableColumn id="15909" name="Coluna15909" dataDxfId="475" dataCellStyle="Normal 2 2 3 2"/>
    <tableColumn id="15910" name="Coluna15910" dataDxfId="474" dataCellStyle="Normal 2 2 3 2"/>
    <tableColumn id="15911" name="Coluna15911" dataDxfId="473" dataCellStyle="Normal 2 2 3 2"/>
    <tableColumn id="15912" name="Coluna15912" dataDxfId="472" dataCellStyle="Normal 2 2 3 2"/>
    <tableColumn id="15913" name="Coluna15913" dataDxfId="471" dataCellStyle="Normal 2 2 3 2"/>
    <tableColumn id="15914" name="Coluna15914" dataDxfId="470" dataCellStyle="Normal 2 2 3 2"/>
    <tableColumn id="15915" name="Coluna15915" dataDxfId="469" dataCellStyle="Normal 2 2 3 2"/>
    <tableColumn id="15916" name="Coluna15916" dataDxfId="468" dataCellStyle="Normal 2 2 3 2"/>
    <tableColumn id="15917" name="Coluna15917" dataDxfId="467" dataCellStyle="Normal 2 2 3 2"/>
    <tableColumn id="15918" name="Coluna15918" dataDxfId="466" dataCellStyle="Normal 2 2 3 2"/>
    <tableColumn id="15919" name="Coluna15919" dataDxfId="465" dataCellStyle="Normal 2 2 3 2"/>
    <tableColumn id="15920" name="Coluna15920" dataDxfId="464" dataCellStyle="Normal 2 2 3 2"/>
    <tableColumn id="15921" name="Coluna15921" dataDxfId="463" dataCellStyle="Normal 2 2 3 2"/>
    <tableColumn id="15922" name="Coluna15922" dataDxfId="462" dataCellStyle="Normal 2 2 3 2"/>
    <tableColumn id="15923" name="Coluna15923" dataDxfId="461" dataCellStyle="Normal 2 2 3 2"/>
    <tableColumn id="15924" name="Coluna15924" dataDxfId="460" dataCellStyle="Normal 2 2 3 2"/>
    <tableColumn id="15925" name="Coluna15925" dataDxfId="459" dataCellStyle="Normal 2 2 3 2"/>
    <tableColumn id="15926" name="Coluna15926" dataDxfId="458" dataCellStyle="Normal 2 2 3 2"/>
    <tableColumn id="15927" name="Coluna15927" dataDxfId="457" dataCellStyle="Normal 2 2 3 2"/>
    <tableColumn id="15928" name="Coluna15928" dataDxfId="456" dataCellStyle="Normal 2 2 3 2"/>
    <tableColumn id="15929" name="Coluna15929" dataDxfId="455" dataCellStyle="Normal 2 2 3 2"/>
    <tableColumn id="15930" name="Coluna15930" dataDxfId="454" dataCellStyle="Normal 2 2 3 2"/>
    <tableColumn id="15931" name="Coluna15931" dataDxfId="453" dataCellStyle="Normal 2 2 3 2"/>
    <tableColumn id="15932" name="Coluna15932" dataDxfId="452" dataCellStyle="Normal 2 2 3 2"/>
    <tableColumn id="15933" name="Coluna15933" dataDxfId="451" dataCellStyle="Normal 2 2 3 2"/>
    <tableColumn id="15934" name="Coluna15934" dataDxfId="450" dataCellStyle="Normal 2 2 3 2"/>
    <tableColumn id="15935" name="Coluna15935" dataDxfId="449" dataCellStyle="Normal 2 2 3 2"/>
    <tableColumn id="15936" name="Coluna15936" dataDxfId="448" dataCellStyle="Normal 2 2 3 2"/>
    <tableColumn id="15937" name="Coluna15937" dataDxfId="447" dataCellStyle="Normal 2 2 3 2"/>
    <tableColumn id="15938" name="Coluna15938" dataDxfId="446" dataCellStyle="Normal 2 2 3 2"/>
    <tableColumn id="15939" name="Coluna15939" dataDxfId="445" dataCellStyle="Normal 2 2 3 2"/>
    <tableColumn id="15940" name="Coluna15940" dataDxfId="444" dataCellStyle="Normal 2 2 3 2"/>
    <tableColumn id="15941" name="Coluna15941" dataDxfId="443" dataCellStyle="Normal 2 2 3 2"/>
    <tableColumn id="15942" name="Coluna15942" dataDxfId="442" dataCellStyle="Normal 2 2 3 2"/>
    <tableColumn id="15943" name="Coluna15943" dataDxfId="441" dataCellStyle="Normal 2 2 3 2"/>
    <tableColumn id="15944" name="Coluna15944" dataDxfId="440" dataCellStyle="Normal 2 2 3 2"/>
    <tableColumn id="15945" name="Coluna15945" dataDxfId="439" dataCellStyle="Normal 2 2 3 2"/>
    <tableColumn id="15946" name="Coluna15946" dataDxfId="438" dataCellStyle="Normal 2 2 3 2"/>
    <tableColumn id="15947" name="Coluna15947" dataDxfId="437" dataCellStyle="Normal 2 2 3 2"/>
    <tableColumn id="15948" name="Coluna15948" dataDxfId="436" dataCellStyle="Normal 2 2 3 2"/>
    <tableColumn id="15949" name="Coluna15949" dataDxfId="435" dataCellStyle="Normal 2 2 3 2"/>
    <tableColumn id="15950" name="Coluna15950" dataDxfId="434" dataCellStyle="Normal 2 2 3 2"/>
    <tableColumn id="15951" name="Coluna15951" dataDxfId="433" dataCellStyle="Normal 2 2 3 2"/>
    <tableColumn id="15952" name="Coluna15952" dataDxfId="432" dataCellStyle="Normal 2 2 3 2"/>
    <tableColumn id="15953" name="Coluna15953" dataDxfId="431" dataCellStyle="Normal 2 2 3 2"/>
    <tableColumn id="15954" name="Coluna15954" dataDxfId="430" dataCellStyle="Normal 2 2 3 2"/>
    <tableColumn id="15955" name="Coluna15955" dataDxfId="429" dataCellStyle="Normal 2 2 3 2"/>
    <tableColumn id="15956" name="Coluna15956" dataDxfId="428" dataCellStyle="Normal 2 2 3 2"/>
    <tableColumn id="15957" name="Coluna15957" dataDxfId="427" dataCellStyle="Normal 2 2 3 2"/>
    <tableColumn id="15958" name="Coluna15958" dataDxfId="426" dataCellStyle="Normal 2 2 3 2"/>
    <tableColumn id="15959" name="Coluna15959" dataDxfId="425" dataCellStyle="Normal 2 2 3 2"/>
    <tableColumn id="15960" name="Coluna15960" dataDxfId="424" dataCellStyle="Normal 2 2 3 2"/>
    <tableColumn id="15961" name="Coluna15961" dataDxfId="423" dataCellStyle="Normal 2 2 3 2"/>
    <tableColumn id="15962" name="Coluna15962" dataDxfId="422" dataCellStyle="Normal 2 2 3 2"/>
    <tableColumn id="15963" name="Coluna15963" dataDxfId="421" dataCellStyle="Normal 2 2 3 2"/>
    <tableColumn id="15964" name="Coluna15964" dataDxfId="420" dataCellStyle="Normal 2 2 3 2"/>
    <tableColumn id="15965" name="Coluna15965" dataDxfId="419" dataCellStyle="Normal 2 2 3 2"/>
    <tableColumn id="15966" name="Coluna15966" dataDxfId="418" dataCellStyle="Normal 2 2 3 2"/>
    <tableColumn id="15967" name="Coluna15967" dataDxfId="417" dataCellStyle="Normal 2 2 3 2"/>
    <tableColumn id="15968" name="Coluna15968" dataDxfId="416" dataCellStyle="Normal 2 2 3 2"/>
    <tableColumn id="15969" name="Coluna15969" dataDxfId="415" dataCellStyle="Normal 2 2 3 2"/>
    <tableColumn id="15970" name="Coluna15970" dataDxfId="414" dataCellStyle="Normal 2 2 3 2"/>
    <tableColumn id="15971" name="Coluna15971" dataDxfId="413" dataCellStyle="Normal 2 2 3 2"/>
    <tableColumn id="15972" name="Coluna15972" dataDxfId="412" dataCellStyle="Normal 2 2 3 2"/>
    <tableColumn id="15973" name="Coluna15973" dataDxfId="411" dataCellStyle="Normal 2 2 3 2"/>
    <tableColumn id="15974" name="Coluna15974" dataDxfId="410" dataCellStyle="Normal 2 2 3 2"/>
    <tableColumn id="15975" name="Coluna15975" dataDxfId="409" dataCellStyle="Normal 2 2 3 2"/>
    <tableColumn id="15976" name="Coluna15976" dataDxfId="408" dataCellStyle="Normal 2 2 3 2"/>
    <tableColumn id="15977" name="Coluna15977" dataDxfId="407" dataCellStyle="Normal 2 2 3 2"/>
    <tableColumn id="15978" name="Coluna15978" dataDxfId="406" dataCellStyle="Normal 2 2 3 2"/>
    <tableColumn id="15979" name="Coluna15979" dataDxfId="405" dataCellStyle="Normal 2 2 3 2"/>
    <tableColumn id="15980" name="Coluna15980" dataDxfId="404" dataCellStyle="Normal 2 2 3 2"/>
    <tableColumn id="15981" name="Coluna15981" dataDxfId="403" dataCellStyle="Normal 2 2 3 2"/>
    <tableColumn id="15982" name="Coluna15982" dataDxfId="402" dataCellStyle="Normal 2 2 3 2"/>
    <tableColumn id="15983" name="Coluna15983" dataDxfId="401" dataCellStyle="Normal 2 2 3 2"/>
    <tableColumn id="15984" name="Coluna15984" dataDxfId="400" dataCellStyle="Normal 2 2 3 2"/>
    <tableColumn id="15985" name="Coluna15985" dataDxfId="399" dataCellStyle="Normal 2 2 3 2"/>
    <tableColumn id="15986" name="Coluna15986" dataDxfId="398" dataCellStyle="Normal 2 2 3 2"/>
    <tableColumn id="15987" name="Coluna15987" dataDxfId="397" dataCellStyle="Normal 2 2 3 2"/>
    <tableColumn id="15988" name="Coluna15988" dataDxfId="396" dataCellStyle="Normal 2 2 3 2"/>
    <tableColumn id="15989" name="Coluna15989" dataDxfId="395" dataCellStyle="Normal 2 2 3 2"/>
    <tableColumn id="15990" name="Coluna15990" dataDxfId="394" dataCellStyle="Normal 2 2 3 2"/>
    <tableColumn id="15991" name="Coluna15991" dataDxfId="393" dataCellStyle="Normal 2 2 3 2"/>
    <tableColumn id="15992" name="Coluna15992" dataDxfId="392" dataCellStyle="Normal 2 2 3 2"/>
    <tableColumn id="15993" name="Coluna15993" dataDxfId="391" dataCellStyle="Normal 2 2 3 2"/>
    <tableColumn id="15994" name="Coluna15994" dataDxfId="390" dataCellStyle="Normal 2 2 3 2"/>
    <tableColumn id="15995" name="Coluna15995" dataDxfId="389" dataCellStyle="Normal 2 2 3 2"/>
    <tableColumn id="15996" name="Coluna15996" dataDxfId="388" dataCellStyle="Normal 2 2 3 2"/>
    <tableColumn id="15997" name="Coluna15997" dataDxfId="387" dataCellStyle="Normal 2 2 3 2"/>
    <tableColumn id="15998" name="Coluna15998" dataDxfId="386" dataCellStyle="Normal 2 2 3 2"/>
    <tableColumn id="15999" name="Coluna15999" dataDxfId="385" dataCellStyle="Normal 2 2 3 2"/>
    <tableColumn id="16000" name="Coluna16000" dataDxfId="384" dataCellStyle="Normal 2 2 3 2"/>
    <tableColumn id="16001" name="Coluna16001" dataDxfId="383" dataCellStyle="Normal 2 2 3 2"/>
    <tableColumn id="16002" name="Coluna16002" dataDxfId="382" dataCellStyle="Normal 2 2 3 2"/>
    <tableColumn id="16003" name="Coluna16003" dataDxfId="381" dataCellStyle="Normal 2 2 3 2"/>
    <tableColumn id="16004" name="Coluna16004" dataDxfId="380" dataCellStyle="Normal 2 2 3 2"/>
    <tableColumn id="16005" name="Coluna16005" dataDxfId="379" dataCellStyle="Normal 2 2 3 2"/>
    <tableColumn id="16006" name="Coluna16006" dataDxfId="378" dataCellStyle="Normal 2 2 3 2"/>
    <tableColumn id="16007" name="Coluna16007" dataDxfId="377" dataCellStyle="Normal 2 2 3 2"/>
    <tableColumn id="16008" name="Coluna16008" dataDxfId="376" dataCellStyle="Normal 2 2 3 2"/>
    <tableColumn id="16009" name="Coluna16009" dataDxfId="375" dataCellStyle="Normal 2 2 3 2"/>
    <tableColumn id="16010" name="Coluna16010" dataDxfId="374" dataCellStyle="Normal 2 2 3 2"/>
    <tableColumn id="16011" name="Coluna16011" dataDxfId="373" dataCellStyle="Normal 2 2 3 2"/>
    <tableColumn id="16012" name="Coluna16012" dataDxfId="372" dataCellStyle="Normal 2 2 3 2"/>
    <tableColumn id="16013" name="Coluna16013" dataDxfId="371" dataCellStyle="Normal 2 2 3 2"/>
    <tableColumn id="16014" name="Coluna16014" dataDxfId="370" dataCellStyle="Normal 2 2 3 2"/>
    <tableColumn id="16015" name="Coluna16015" dataDxfId="369" dataCellStyle="Normal 2 2 3 2"/>
    <tableColumn id="16016" name="Coluna16016" dataDxfId="368" dataCellStyle="Normal 2 2 3 2"/>
    <tableColumn id="16017" name="Coluna16017" dataDxfId="367" dataCellStyle="Normal 2 2 3 2"/>
    <tableColumn id="16018" name="Coluna16018" dataDxfId="366" dataCellStyle="Normal 2 2 3 2"/>
    <tableColumn id="16019" name="Coluna16019" dataDxfId="365" dataCellStyle="Normal 2 2 3 2"/>
    <tableColumn id="16020" name="Coluna16020" dataDxfId="364" dataCellStyle="Normal 2 2 3 2"/>
    <tableColumn id="16021" name="Coluna16021" dataDxfId="363" dataCellStyle="Normal 2 2 3 2"/>
    <tableColumn id="16022" name="Coluna16022" dataDxfId="362" dataCellStyle="Normal 2 2 3 2"/>
    <tableColumn id="16023" name="Coluna16023" dataDxfId="361" dataCellStyle="Normal 2 2 3 2"/>
    <tableColumn id="16024" name="Coluna16024" dataDxfId="360" dataCellStyle="Normal 2 2 3 2"/>
    <tableColumn id="16025" name="Coluna16025" dataDxfId="359" dataCellStyle="Normal 2 2 3 2"/>
    <tableColumn id="16026" name="Coluna16026" dataDxfId="358" dataCellStyle="Normal 2 2 3 2"/>
    <tableColumn id="16027" name="Coluna16027" dataDxfId="357" dataCellStyle="Normal 2 2 3 2"/>
    <tableColumn id="16028" name="Coluna16028" dataDxfId="356" dataCellStyle="Normal 2 2 3 2"/>
    <tableColumn id="16029" name="Coluna16029" dataDxfId="355" dataCellStyle="Normal 2 2 3 2"/>
    <tableColumn id="16030" name="Coluna16030" dataDxfId="354" dataCellStyle="Normal 2 2 3 2"/>
    <tableColumn id="16031" name="Coluna16031" dataDxfId="353" dataCellStyle="Normal 2 2 3 2"/>
    <tableColumn id="16032" name="Coluna16032" dataDxfId="352" dataCellStyle="Normal 2 2 3 2"/>
    <tableColumn id="16033" name="Coluna16033" dataDxfId="351" dataCellStyle="Normal 2 2 3 2"/>
    <tableColumn id="16034" name="Coluna16034" dataDxfId="350" dataCellStyle="Normal 2 2 3 2"/>
    <tableColumn id="16035" name="Coluna16035" dataDxfId="349" dataCellStyle="Normal 2 2 3 2"/>
    <tableColumn id="16036" name="Coluna16036" dataDxfId="348" dataCellStyle="Normal 2 2 3 2"/>
    <tableColumn id="16037" name="Coluna16037" dataDxfId="347" dataCellStyle="Normal 2 2 3 2"/>
    <tableColumn id="16038" name="Coluna16038" dataDxfId="346" dataCellStyle="Normal 2 2 3 2"/>
    <tableColumn id="16039" name="Coluna16039" dataDxfId="345" dataCellStyle="Normal 2 2 3 2"/>
    <tableColumn id="16040" name="Coluna16040" dataDxfId="344" dataCellStyle="Normal 2 2 3 2"/>
    <tableColumn id="16041" name="Coluna16041" dataDxfId="343" dataCellStyle="Normal 2 2 3 2"/>
    <tableColumn id="16042" name="Coluna16042" dataDxfId="342" dataCellStyle="Normal 2 2 3 2"/>
    <tableColumn id="16043" name="Coluna16043" dataDxfId="341" dataCellStyle="Normal 2 2 3 2"/>
    <tableColumn id="16044" name="Coluna16044" dataDxfId="340" dataCellStyle="Normal 2 2 3 2"/>
    <tableColumn id="16045" name="Coluna16045" dataDxfId="339" dataCellStyle="Normal 2 2 3 2"/>
    <tableColumn id="16046" name="Coluna16046" dataDxfId="338" dataCellStyle="Normal 2 2 3 2"/>
    <tableColumn id="16047" name="Coluna16047" dataDxfId="337" dataCellStyle="Normal 2 2 3 2"/>
    <tableColumn id="16048" name="Coluna16048" dataDxfId="336" dataCellStyle="Normal 2 2 3 2"/>
    <tableColumn id="16049" name="Coluna16049" dataDxfId="335" dataCellStyle="Normal 2 2 3 2"/>
    <tableColumn id="16050" name="Coluna16050" dataDxfId="334" dataCellStyle="Normal 2 2 3 2"/>
    <tableColumn id="16051" name="Coluna16051" dataDxfId="333" dataCellStyle="Normal 2 2 3 2"/>
    <tableColumn id="16052" name="Coluna16052" dataDxfId="332" dataCellStyle="Normal 2 2 3 2"/>
    <tableColumn id="16053" name="Coluna16053" dataDxfId="331" dataCellStyle="Normal 2 2 3 2"/>
    <tableColumn id="16054" name="Coluna16054" dataDxfId="330" dataCellStyle="Normal 2 2 3 2"/>
    <tableColumn id="16055" name="Coluna16055" dataDxfId="329" dataCellStyle="Normal 2 2 3 2"/>
    <tableColumn id="16056" name="Coluna16056" dataDxfId="328" dataCellStyle="Normal 2 2 3 2"/>
    <tableColumn id="16057" name="Coluna16057" dataDxfId="327" dataCellStyle="Normal 2 2 3 2"/>
    <tableColumn id="16058" name="Coluna16058" dataDxfId="326" dataCellStyle="Normal 2 2 3 2"/>
    <tableColumn id="16059" name="Coluna16059" dataDxfId="325" dataCellStyle="Normal 2 2 3 2"/>
    <tableColumn id="16060" name="Coluna16060" dataDxfId="324" dataCellStyle="Normal 2 2 3 2"/>
    <tableColumn id="16061" name="Coluna16061" dataDxfId="323" dataCellStyle="Normal 2 2 3 2"/>
    <tableColumn id="16062" name="Coluna16062" dataDxfId="322" dataCellStyle="Normal 2 2 3 2"/>
    <tableColumn id="16063" name="Coluna16063" dataDxfId="321" dataCellStyle="Normal 2 2 3 2"/>
    <tableColumn id="16064" name="Coluna16064" dataDxfId="320" dataCellStyle="Normal 2 2 3 2"/>
    <tableColumn id="16065" name="Coluna16065" dataDxfId="319" dataCellStyle="Normal 2 2 3 2"/>
    <tableColumn id="16066" name="Coluna16066" dataDxfId="318" dataCellStyle="Normal 2 2 3 2"/>
    <tableColumn id="16067" name="Coluna16067" dataDxfId="317" dataCellStyle="Normal 2 2 3 2"/>
    <tableColumn id="16068" name="Coluna16068" dataDxfId="316" dataCellStyle="Normal 2 2 3 2"/>
    <tableColumn id="16069" name="Coluna16069" dataDxfId="315" dataCellStyle="Normal 2 2 3 2"/>
    <tableColumn id="16070" name="Coluna16070" dataDxfId="314" dataCellStyle="Normal 2 2 3 2"/>
    <tableColumn id="16071" name="Coluna16071" dataDxfId="313" dataCellStyle="Normal 2 2 3 2"/>
    <tableColumn id="16072" name="Coluna16072" dataDxfId="312" dataCellStyle="Normal 2 2 3 2"/>
    <tableColumn id="16073" name="Coluna16073" dataDxfId="311" dataCellStyle="Normal 2 2 3 2"/>
    <tableColumn id="16074" name="Coluna16074" dataDxfId="310" dataCellStyle="Normal 2 2 3 2"/>
    <tableColumn id="16075" name="Coluna16075" dataDxfId="309" dataCellStyle="Normal 2 2 3 2"/>
    <tableColumn id="16076" name="Coluna16076" dataDxfId="308" dataCellStyle="Normal 2 2 3 2"/>
    <tableColumn id="16077" name="Coluna16077" dataDxfId="307" dataCellStyle="Normal 2 2 3 2"/>
    <tableColumn id="16078" name="Coluna16078" dataDxfId="306" dataCellStyle="Normal 2 2 3 2"/>
    <tableColumn id="16079" name="Coluna16079" dataDxfId="305" dataCellStyle="Normal 2 2 3 2"/>
    <tableColumn id="16080" name="Coluna16080" dataDxfId="304" dataCellStyle="Normal 2 2 3 2"/>
    <tableColumn id="16081" name="Coluna16081" dataDxfId="303" dataCellStyle="Normal 2 2 3 2"/>
    <tableColumn id="16082" name="Coluna16082" dataDxfId="302" dataCellStyle="Normal 2 2 3 2"/>
    <tableColumn id="16083" name="Coluna16083" dataDxfId="301" dataCellStyle="Normal 2 2 3 2"/>
    <tableColumn id="16084" name="Coluna16084" dataDxfId="300" dataCellStyle="Normal 2 2 3 2"/>
    <tableColumn id="16085" name="Coluna16085" dataDxfId="299" dataCellStyle="Normal 2 2 3 2"/>
    <tableColumn id="16086" name="Coluna16086" dataDxfId="298" dataCellStyle="Normal 2 2 3 2"/>
    <tableColumn id="16087" name="Coluna16087" dataDxfId="297" dataCellStyle="Normal 2 2 3 2"/>
    <tableColumn id="16088" name="Coluna16088" dataDxfId="296" dataCellStyle="Normal 2 2 3 2"/>
    <tableColumn id="16089" name="Coluna16089" dataDxfId="295" dataCellStyle="Normal 2 2 3 2"/>
    <tableColumn id="16090" name="Coluna16090" dataDxfId="294" dataCellStyle="Normal 2 2 3 2"/>
    <tableColumn id="16091" name="Coluna16091" dataDxfId="293" dataCellStyle="Normal 2 2 3 2"/>
    <tableColumn id="16092" name="Coluna16092" dataDxfId="292" dataCellStyle="Normal 2 2 3 2"/>
    <tableColumn id="16093" name="Coluna16093" dataDxfId="291" dataCellStyle="Normal 2 2 3 2"/>
    <tableColumn id="16094" name="Coluna16094" dataDxfId="290" dataCellStyle="Normal 2 2 3 2"/>
    <tableColumn id="16095" name="Coluna16095" dataDxfId="289" dataCellStyle="Normal 2 2 3 2"/>
    <tableColumn id="16096" name="Coluna16096" dataDxfId="288" dataCellStyle="Normal 2 2 3 2"/>
    <tableColumn id="16097" name="Coluna16097" dataDxfId="287" dataCellStyle="Normal 2 2 3 2"/>
    <tableColumn id="16098" name="Coluna16098" dataDxfId="286" dataCellStyle="Normal 2 2 3 2"/>
    <tableColumn id="16099" name="Coluna16099" dataDxfId="285" dataCellStyle="Normal 2 2 3 2"/>
    <tableColumn id="16100" name="Coluna16100" dataDxfId="284" dataCellStyle="Normal 2 2 3 2"/>
    <tableColumn id="16101" name="Coluna16101" dataDxfId="283" dataCellStyle="Normal 2 2 3 2"/>
    <tableColumn id="16102" name="Coluna16102" dataDxfId="282" dataCellStyle="Normal 2 2 3 2"/>
    <tableColumn id="16103" name="Coluna16103" dataDxfId="281" dataCellStyle="Normal 2 2 3 2"/>
    <tableColumn id="16104" name="Coluna16104" dataDxfId="280" dataCellStyle="Normal 2 2 3 2"/>
    <tableColumn id="16105" name="Coluna16105" dataDxfId="279" dataCellStyle="Normal 2 2 3 2"/>
    <tableColumn id="16106" name="Coluna16106" dataDxfId="278" dataCellStyle="Normal 2 2 3 2"/>
    <tableColumn id="16107" name="Coluna16107" dataDxfId="277" dataCellStyle="Normal 2 2 3 2"/>
    <tableColumn id="16108" name="Coluna16108" dataDxfId="276" dataCellStyle="Normal 2 2 3 2"/>
    <tableColumn id="16109" name="Coluna16109" dataDxfId="275" dataCellStyle="Normal 2 2 3 2"/>
    <tableColumn id="16110" name="Coluna16110" dataDxfId="274" dataCellStyle="Normal 2 2 3 2"/>
    <tableColumn id="16111" name="Coluna16111" dataDxfId="273" dataCellStyle="Normal 2 2 3 2"/>
    <tableColumn id="16112" name="Coluna16112" dataDxfId="272" dataCellStyle="Normal 2 2 3 2"/>
    <tableColumn id="16113" name="Coluna16113" dataDxfId="271" dataCellStyle="Normal 2 2 3 2"/>
    <tableColumn id="16114" name="Coluna16114" dataDxfId="270" dataCellStyle="Normal 2 2 3 2"/>
    <tableColumn id="16115" name="Coluna16115" dataDxfId="269" dataCellStyle="Normal 2 2 3 2"/>
    <tableColumn id="16116" name="Coluna16116" dataDxfId="268" dataCellStyle="Normal 2 2 3 2"/>
    <tableColumn id="16117" name="Coluna16117" dataDxfId="267" dataCellStyle="Normal 2 2 3 2"/>
    <tableColumn id="16118" name="Coluna16118" dataDxfId="266" dataCellStyle="Normal 2 2 3 2"/>
    <tableColumn id="16119" name="Coluna16119" dataDxfId="265" dataCellStyle="Normal 2 2 3 2"/>
    <tableColumn id="16120" name="Coluna16120" dataDxfId="264" dataCellStyle="Normal 2 2 3 2"/>
    <tableColumn id="16121" name="Coluna16121" dataDxfId="263" dataCellStyle="Normal 2 2 3 2"/>
    <tableColumn id="16122" name="Coluna16122" dataDxfId="262" dataCellStyle="Normal 2 2 3 2"/>
    <tableColumn id="16123" name="Coluna16123" dataDxfId="261" dataCellStyle="Normal 2 2 3 2"/>
    <tableColumn id="16124" name="Coluna16124" dataDxfId="260" dataCellStyle="Normal 2 2 3 2"/>
    <tableColumn id="16125" name="Coluna16125" dataDxfId="259" dataCellStyle="Normal 2 2 3 2"/>
    <tableColumn id="16126" name="Coluna16126" dataDxfId="258" dataCellStyle="Normal 2 2 3 2"/>
    <tableColumn id="16127" name="Coluna16127" dataDxfId="257" dataCellStyle="Normal 2 2 3 2"/>
    <tableColumn id="16128" name="Coluna16128" dataDxfId="256" dataCellStyle="Normal 2 2 3 2"/>
    <tableColumn id="16129" name="Coluna16129" dataDxfId="255" dataCellStyle="Normal 2 2 3 2"/>
    <tableColumn id="16130" name="Coluna16130" dataDxfId="254" dataCellStyle="Normal 2 2 3 2"/>
    <tableColumn id="16131" name="Coluna16131" dataDxfId="253" dataCellStyle="Normal 2 2 3 2"/>
    <tableColumn id="16132" name="Coluna16132" dataDxfId="252" dataCellStyle="Normal 2 2 3 2"/>
    <tableColumn id="16133" name="Coluna16133" dataDxfId="251" dataCellStyle="Normal 2 2 3 2"/>
    <tableColumn id="16134" name="Coluna16134" dataDxfId="250" dataCellStyle="Normal 2 2 3 2"/>
    <tableColumn id="16135" name="Coluna16135" dataDxfId="249" dataCellStyle="Normal 2 2 3 2"/>
    <tableColumn id="16136" name="Coluna16136" dataDxfId="248" dataCellStyle="Normal 2 2 3 2"/>
    <tableColumn id="16137" name="Coluna16137" dataDxfId="247" dataCellStyle="Normal 2 2 3 2"/>
    <tableColumn id="16138" name="Coluna16138" dataDxfId="246" dataCellStyle="Normal 2 2 3 2"/>
    <tableColumn id="16139" name="Coluna16139" dataDxfId="245" dataCellStyle="Normal 2 2 3 2"/>
    <tableColumn id="16140" name="Coluna16140" dataDxfId="244" dataCellStyle="Normal 2 2 3 2"/>
    <tableColumn id="16141" name="Coluna16141" dataDxfId="243" dataCellStyle="Normal 2 2 3 2"/>
    <tableColumn id="16142" name="Coluna16142" dataDxfId="242" dataCellStyle="Normal 2 2 3 2"/>
    <tableColumn id="16143" name="Coluna16143" dataDxfId="241" dataCellStyle="Normal 2 2 3 2"/>
    <tableColumn id="16144" name="Coluna16144" dataDxfId="240" dataCellStyle="Normal 2 2 3 2"/>
    <tableColumn id="16145" name="Coluna16145" dataDxfId="239" dataCellStyle="Normal 2 2 3 2"/>
    <tableColumn id="16146" name="Coluna16146" dataDxfId="238" dataCellStyle="Normal 2 2 3 2"/>
    <tableColumn id="16147" name="Coluna16147" dataDxfId="237" dataCellStyle="Normal 2 2 3 2"/>
    <tableColumn id="16148" name="Coluna16148" dataDxfId="236" dataCellStyle="Normal 2 2 3 2"/>
    <tableColumn id="16149" name="Coluna16149" dataDxfId="235" dataCellStyle="Normal 2 2 3 2"/>
    <tableColumn id="16150" name="Coluna16150" dataDxfId="234" dataCellStyle="Normal 2 2 3 2"/>
    <tableColumn id="16151" name="Coluna16151" dataDxfId="233" dataCellStyle="Normal 2 2 3 2"/>
    <tableColumn id="16152" name="Coluna16152" dataDxfId="232" dataCellStyle="Normal 2 2 3 2"/>
    <tableColumn id="16153" name="Coluna16153" dataDxfId="231" dataCellStyle="Normal 2 2 3 2"/>
    <tableColumn id="16154" name="Coluna16154" dataDxfId="230" dataCellStyle="Normal 2 2 3 2"/>
    <tableColumn id="16155" name="Coluna16155" dataDxfId="229" dataCellStyle="Normal 2 2 3 2"/>
    <tableColumn id="16156" name="Coluna16156" dataDxfId="228" dataCellStyle="Normal 2 2 3 2"/>
    <tableColumn id="16157" name="Coluna16157" dataDxfId="227" dataCellStyle="Normal 2 2 3 2"/>
    <tableColumn id="16158" name="Coluna16158" dataDxfId="226" dataCellStyle="Normal 2 2 3 2"/>
    <tableColumn id="16159" name="Coluna16159" dataDxfId="225" dataCellStyle="Normal 2 2 3 2"/>
    <tableColumn id="16160" name="Coluna16160" dataDxfId="224" dataCellStyle="Normal 2 2 3 2"/>
    <tableColumn id="16161" name="Coluna16161" dataDxfId="223" dataCellStyle="Normal 2 2 3 2"/>
    <tableColumn id="16162" name="Coluna16162" dataDxfId="222" dataCellStyle="Normal 2 2 3 2"/>
    <tableColumn id="16163" name="Coluna16163" dataDxfId="221" dataCellStyle="Normal 2 2 3 2"/>
    <tableColumn id="16164" name="Coluna16164" dataDxfId="220" dataCellStyle="Normal 2 2 3 2"/>
    <tableColumn id="16165" name="Coluna16165" dataDxfId="219" dataCellStyle="Normal 2 2 3 2"/>
    <tableColumn id="16166" name="Coluna16166" dataDxfId="218" dataCellStyle="Normal 2 2 3 2"/>
    <tableColumn id="16167" name="Coluna16167" dataDxfId="217" dataCellStyle="Normal 2 2 3 2"/>
    <tableColumn id="16168" name="Coluna16168" dataDxfId="216" dataCellStyle="Normal 2 2 3 2"/>
    <tableColumn id="16169" name="Coluna16169" dataDxfId="215" dataCellStyle="Normal 2 2 3 2"/>
    <tableColumn id="16170" name="Coluna16170" dataDxfId="214" dataCellStyle="Normal 2 2 3 2"/>
    <tableColumn id="16171" name="Coluna16171" dataDxfId="213" dataCellStyle="Normal 2 2 3 2"/>
    <tableColumn id="16172" name="Coluna16172" dataDxfId="212" dataCellStyle="Normal 2 2 3 2"/>
    <tableColumn id="16173" name="Coluna16173" dataDxfId="211" dataCellStyle="Normal 2 2 3 2"/>
    <tableColumn id="16174" name="Coluna16174" dataDxfId="210" dataCellStyle="Normal 2 2 3 2"/>
    <tableColumn id="16175" name="Coluna16175" dataDxfId="209" dataCellStyle="Normal 2 2 3 2"/>
    <tableColumn id="16176" name="Coluna16176" dataDxfId="208" dataCellStyle="Normal 2 2 3 2"/>
    <tableColumn id="16177" name="Coluna16177" dataDxfId="207" dataCellStyle="Normal 2 2 3 2"/>
    <tableColumn id="16178" name="Coluna16178" dataDxfId="206" dataCellStyle="Normal 2 2 3 2"/>
    <tableColumn id="16179" name="Coluna16179" dataDxfId="205" dataCellStyle="Normal 2 2 3 2"/>
    <tableColumn id="16180" name="Coluna16180" dataDxfId="204" dataCellStyle="Normal 2 2 3 2"/>
    <tableColumn id="16181" name="Coluna16181" dataDxfId="203" dataCellStyle="Normal 2 2 3 2"/>
    <tableColumn id="16182" name="Coluna16182" dataDxfId="202" dataCellStyle="Normal 2 2 3 2"/>
    <tableColumn id="16183" name="Coluna16183" dataDxfId="201" dataCellStyle="Normal 2 2 3 2"/>
    <tableColumn id="16184" name="Coluna16184" dataDxfId="200" dataCellStyle="Normal 2 2 3 2"/>
    <tableColumn id="16185" name="Coluna16185" dataDxfId="199" dataCellStyle="Normal 2 2 3 2"/>
    <tableColumn id="16186" name="Coluna16186" dataDxfId="198" dataCellStyle="Normal 2 2 3 2"/>
    <tableColumn id="16187" name="Coluna16187" dataDxfId="197" dataCellStyle="Normal 2 2 3 2"/>
    <tableColumn id="16188" name="Coluna16188" dataDxfId="196" dataCellStyle="Normal 2 2 3 2"/>
    <tableColumn id="16189" name="Coluna16189" dataDxfId="195" dataCellStyle="Normal 2 2 3 2"/>
    <tableColumn id="16190" name="Coluna16190" dataDxfId="194" dataCellStyle="Normal 2 2 3 2"/>
    <tableColumn id="16191" name="Coluna16191" dataDxfId="193" dataCellStyle="Normal 2 2 3 2"/>
    <tableColumn id="16192" name="Coluna16192" dataDxfId="192" dataCellStyle="Normal 2 2 3 2"/>
    <tableColumn id="16193" name="Coluna16193" dataDxfId="191" dataCellStyle="Normal 2 2 3 2"/>
    <tableColumn id="16194" name="Coluna16194" dataDxfId="190" dataCellStyle="Normal 2 2 3 2"/>
    <tableColumn id="16195" name="Coluna16195" dataDxfId="189" dataCellStyle="Normal 2 2 3 2"/>
    <tableColumn id="16196" name="Coluna16196" dataDxfId="188" dataCellStyle="Normal 2 2 3 2"/>
    <tableColumn id="16197" name="Coluna16197" dataDxfId="187" dataCellStyle="Normal 2 2 3 2"/>
    <tableColumn id="16198" name="Coluna16198" dataDxfId="186" dataCellStyle="Normal 2 2 3 2"/>
    <tableColumn id="16199" name="Coluna16199" dataDxfId="185" dataCellStyle="Normal 2 2 3 2"/>
    <tableColumn id="16200" name="Coluna16200" dataDxfId="184" dataCellStyle="Normal 2 2 3 2"/>
    <tableColumn id="16201" name="Coluna16201" dataDxfId="183" dataCellStyle="Normal 2 2 3 2"/>
    <tableColumn id="16202" name="Coluna16202" dataDxfId="182" dataCellStyle="Normal 2 2 3 2"/>
    <tableColumn id="16203" name="Coluna16203" dataDxfId="181" dataCellStyle="Normal 2 2 3 2"/>
    <tableColumn id="16204" name="Coluna16204" dataDxfId="180" dataCellStyle="Normal 2 2 3 2"/>
    <tableColumn id="16205" name="Coluna16205" dataDxfId="179" dataCellStyle="Normal 2 2 3 2"/>
    <tableColumn id="16206" name="Coluna16206" dataDxfId="178" dataCellStyle="Normal 2 2 3 2"/>
    <tableColumn id="16207" name="Coluna16207" dataDxfId="177" dataCellStyle="Normal 2 2 3 2"/>
    <tableColumn id="16208" name="Coluna16208" dataDxfId="176" dataCellStyle="Normal 2 2 3 2"/>
    <tableColumn id="16209" name="Coluna16209" dataDxfId="175" dataCellStyle="Normal 2 2 3 2"/>
    <tableColumn id="16210" name="Coluna16210" dataDxfId="174" dataCellStyle="Normal 2 2 3 2"/>
    <tableColumn id="16211" name="Coluna16211" dataDxfId="173" dataCellStyle="Normal 2 2 3 2"/>
    <tableColumn id="16212" name="Coluna16212" dataDxfId="172" dataCellStyle="Normal 2 2 3 2"/>
    <tableColumn id="16213" name="Coluna16213" dataDxfId="171" dataCellStyle="Normal 2 2 3 2"/>
    <tableColumn id="16214" name="Coluna16214" dataDxfId="170" dataCellStyle="Normal 2 2 3 2"/>
    <tableColumn id="16215" name="Coluna16215" dataDxfId="169" dataCellStyle="Normal 2 2 3 2"/>
    <tableColumn id="16216" name="Coluna16216" dataDxfId="168" dataCellStyle="Normal 2 2 3 2"/>
    <tableColumn id="16217" name="Coluna16217" dataDxfId="167" dataCellStyle="Normal 2 2 3 2"/>
    <tableColumn id="16218" name="Coluna16218" dataDxfId="166" dataCellStyle="Normal 2 2 3 2"/>
    <tableColumn id="16219" name="Coluna16219" dataDxfId="165" dataCellStyle="Normal 2 2 3 2"/>
    <tableColumn id="16220" name="Coluna16220" dataDxfId="164" dataCellStyle="Normal 2 2 3 2"/>
    <tableColumn id="16221" name="Coluna16221" dataDxfId="163" dataCellStyle="Normal 2 2 3 2"/>
    <tableColumn id="16222" name="Coluna16222" dataDxfId="162" dataCellStyle="Normal 2 2 3 2"/>
    <tableColumn id="16223" name="Coluna16223" dataDxfId="161" dataCellStyle="Normal 2 2 3 2"/>
    <tableColumn id="16224" name="Coluna16224" dataDxfId="160" dataCellStyle="Normal 2 2 3 2"/>
    <tableColumn id="16225" name="Coluna16225" dataDxfId="159" dataCellStyle="Normal 2 2 3 2"/>
    <tableColumn id="16226" name="Coluna16226" dataDxfId="158" dataCellStyle="Normal 2 2 3 2"/>
    <tableColumn id="16227" name="Coluna16227" dataDxfId="157" dataCellStyle="Normal 2 2 3 2"/>
    <tableColumn id="16228" name="Coluna16228" dataDxfId="156" dataCellStyle="Normal 2 2 3 2"/>
    <tableColumn id="16229" name="Coluna16229" dataDxfId="155" dataCellStyle="Normal 2 2 3 2"/>
    <tableColumn id="16230" name="Coluna16230" dataDxfId="154" dataCellStyle="Normal 2 2 3 2"/>
    <tableColumn id="16231" name="Coluna16231" dataDxfId="153" dataCellStyle="Normal 2 2 3 2"/>
    <tableColumn id="16232" name="Coluna16232" dataDxfId="152" dataCellStyle="Normal 2 2 3 2"/>
    <tableColumn id="16233" name="Coluna16233" dataDxfId="151" dataCellStyle="Normal 2 2 3 2"/>
    <tableColumn id="16234" name="Coluna16234" dataDxfId="150" dataCellStyle="Normal 2 2 3 2"/>
    <tableColumn id="16235" name="Coluna16235" dataDxfId="149" dataCellStyle="Normal 2 2 3 2"/>
    <tableColumn id="16236" name="Coluna16236" dataDxfId="148" dataCellStyle="Normal 2 2 3 2"/>
    <tableColumn id="16237" name="Coluna16237" dataDxfId="147" dataCellStyle="Normal 2 2 3 2"/>
    <tableColumn id="16238" name="Coluna16238" dataDxfId="146" dataCellStyle="Normal 2 2 3 2"/>
    <tableColumn id="16239" name="Coluna16239" dataDxfId="145" dataCellStyle="Normal 2 2 3 2"/>
    <tableColumn id="16240" name="Coluna16240" dataDxfId="144" dataCellStyle="Normal 2 2 3 2"/>
    <tableColumn id="16241" name="Coluna16241" dataDxfId="143" dataCellStyle="Normal 2 2 3 2"/>
    <tableColumn id="16242" name="Coluna16242" dataDxfId="142" dataCellStyle="Normal 2 2 3 2"/>
    <tableColumn id="16243" name="Coluna16243" dataDxfId="141" dataCellStyle="Normal 2 2 3 2"/>
    <tableColumn id="16244" name="Coluna16244" dataDxfId="140" dataCellStyle="Normal 2 2 3 2"/>
    <tableColumn id="16245" name="Coluna16245" dataDxfId="139" dataCellStyle="Normal 2 2 3 2"/>
    <tableColumn id="16246" name="Coluna16246" dataDxfId="138" dataCellStyle="Normal 2 2 3 2"/>
    <tableColumn id="16247" name="Coluna16247" dataDxfId="137" dataCellStyle="Normal 2 2 3 2"/>
    <tableColumn id="16248" name="Coluna16248" dataDxfId="136" dataCellStyle="Normal 2 2 3 2"/>
    <tableColumn id="16249" name="Coluna16249" dataDxfId="135" dataCellStyle="Normal 2 2 3 2"/>
    <tableColumn id="16250" name="Coluna16250" dataDxfId="134" dataCellStyle="Normal 2 2 3 2"/>
    <tableColumn id="16251" name="Coluna16251" dataDxfId="133" dataCellStyle="Normal 2 2 3 2"/>
    <tableColumn id="16252" name="Coluna16252" dataDxfId="132" dataCellStyle="Normal 2 2 3 2"/>
    <tableColumn id="16253" name="Coluna16253" dataDxfId="131" dataCellStyle="Normal 2 2 3 2"/>
    <tableColumn id="16254" name="Coluna16254" dataDxfId="130" dataCellStyle="Normal 2 2 3 2"/>
    <tableColumn id="16255" name="Coluna16255" dataDxfId="129" dataCellStyle="Normal 2 2 3 2"/>
    <tableColumn id="16256" name="Coluna16256" dataDxfId="128" dataCellStyle="Normal 2 2 3 2"/>
    <tableColumn id="16257" name="Coluna16257" dataDxfId="127" dataCellStyle="Normal 2 2 3 2"/>
    <tableColumn id="16258" name="Coluna16258" dataDxfId="126" dataCellStyle="Normal 2 2 3 2"/>
    <tableColumn id="16259" name="Coluna16259" dataDxfId="125" dataCellStyle="Normal 2 2 3 2"/>
    <tableColumn id="16260" name="Coluna16260" dataDxfId="124" dataCellStyle="Normal 2 2 3 2"/>
    <tableColumn id="16261" name="Coluna16261" dataDxfId="123" dataCellStyle="Normal 2 2 3 2"/>
    <tableColumn id="16262" name="Coluna16262" dataDxfId="122" dataCellStyle="Normal 2 2 3 2"/>
    <tableColumn id="16263" name="Coluna16263" dataDxfId="121" dataCellStyle="Normal 2 2 3 2"/>
    <tableColumn id="16264" name="Coluna16264" dataDxfId="120" dataCellStyle="Normal 2 2 3 2"/>
    <tableColumn id="16265" name="Coluna16265" dataDxfId="119" dataCellStyle="Normal 2 2 3 2"/>
    <tableColumn id="16266" name="Coluna16266" dataDxfId="118" dataCellStyle="Normal 2 2 3 2"/>
    <tableColumn id="16267" name="Coluna16267" dataDxfId="117" dataCellStyle="Normal 2 2 3 2"/>
    <tableColumn id="16268" name="Coluna16268" dataDxfId="116" dataCellStyle="Normal 2 2 3 2"/>
    <tableColumn id="16269" name="Coluna16269" dataDxfId="115" dataCellStyle="Normal 2 2 3 2"/>
    <tableColumn id="16270" name="Coluna16270" dataDxfId="114" dataCellStyle="Normal 2 2 3 2"/>
    <tableColumn id="16271" name="Coluna16271" dataDxfId="113" dataCellStyle="Normal 2 2 3 2"/>
    <tableColumn id="16272" name="Coluna16272" dataDxfId="112" dataCellStyle="Normal 2 2 3 2"/>
    <tableColumn id="16273" name="Coluna16273" dataDxfId="111" dataCellStyle="Normal 2 2 3 2"/>
    <tableColumn id="16274" name="Coluna16274" dataDxfId="110" dataCellStyle="Normal 2 2 3 2"/>
    <tableColumn id="16275" name="Coluna16275" dataDxfId="109" dataCellStyle="Normal 2 2 3 2"/>
    <tableColumn id="16276" name="Coluna16276" dataDxfId="108" dataCellStyle="Normal 2 2 3 2"/>
    <tableColumn id="16277" name="Coluna16277" dataDxfId="107" dataCellStyle="Normal 2 2 3 2"/>
    <tableColumn id="16278" name="Coluna16278" dataDxfId="106" dataCellStyle="Normal 2 2 3 2"/>
    <tableColumn id="16279" name="Coluna16279" dataDxfId="105" dataCellStyle="Normal 2 2 3 2"/>
    <tableColumn id="16280" name="Coluna16280" dataDxfId="104" dataCellStyle="Normal 2 2 3 2"/>
    <tableColumn id="16281" name="Coluna16281" dataDxfId="103" dataCellStyle="Normal 2 2 3 2"/>
    <tableColumn id="16282" name="Coluna16282" dataDxfId="102" dataCellStyle="Normal 2 2 3 2"/>
    <tableColumn id="16283" name="Coluna16283" dataDxfId="101" dataCellStyle="Normal 2 2 3 2"/>
    <tableColumn id="16284" name="Coluna16284" dataDxfId="100" dataCellStyle="Normal 2 2 3 2"/>
    <tableColumn id="16285" name="Coluna16285" dataDxfId="99" dataCellStyle="Normal 2 2 3 2"/>
    <tableColumn id="16286" name="Coluna16286" dataDxfId="98" dataCellStyle="Normal 2 2 3 2"/>
    <tableColumn id="16287" name="Coluna16287" dataDxfId="97" dataCellStyle="Normal 2 2 3 2"/>
    <tableColumn id="16288" name="Coluna16288" dataDxfId="96" dataCellStyle="Normal 2 2 3 2"/>
    <tableColumn id="16289" name="Coluna16289" dataDxfId="95" dataCellStyle="Normal 2 2 3 2"/>
    <tableColumn id="16290" name="Coluna16290" dataDxfId="94" dataCellStyle="Normal 2 2 3 2"/>
    <tableColumn id="16291" name="Coluna16291" dataDxfId="93" dataCellStyle="Normal 2 2 3 2"/>
    <tableColumn id="16292" name="Coluna16292" dataDxfId="92" dataCellStyle="Normal 2 2 3 2"/>
    <tableColumn id="16293" name="Coluna16293" dataDxfId="91" dataCellStyle="Normal 2 2 3 2"/>
    <tableColumn id="16294" name="Coluna16294" dataDxfId="90" dataCellStyle="Normal 2 2 3 2"/>
    <tableColumn id="16295" name="Coluna16295" dataDxfId="89" dataCellStyle="Normal 2 2 3 2"/>
    <tableColumn id="16296" name="Coluna16296" dataDxfId="88" dataCellStyle="Normal 2 2 3 2"/>
    <tableColumn id="16297" name="Coluna16297" dataDxfId="87" dataCellStyle="Normal 2 2 3 2"/>
    <tableColumn id="16298" name="Coluna16298" dataDxfId="86" dataCellStyle="Normal 2 2 3 2"/>
    <tableColumn id="16299" name="Coluna16299" dataDxfId="85" dataCellStyle="Normal 2 2 3 2"/>
    <tableColumn id="16300" name="Coluna16300" dataDxfId="84" dataCellStyle="Normal 2 2 3 2"/>
    <tableColumn id="16301" name="Coluna16301" dataDxfId="83" dataCellStyle="Normal 2 2 3 2"/>
    <tableColumn id="16302" name="Coluna16302" dataDxfId="82" dataCellStyle="Normal 2 2 3 2"/>
    <tableColumn id="16303" name="Coluna16303" dataDxfId="81" dataCellStyle="Normal 2 2 3 2"/>
    <tableColumn id="16304" name="Coluna16304" dataDxfId="80" dataCellStyle="Normal 2 2 3 2"/>
    <tableColumn id="16305" name="Coluna16305" dataDxfId="79" dataCellStyle="Normal 2 2 3 2"/>
    <tableColumn id="16306" name="Coluna16306" dataDxfId="78" dataCellStyle="Normal 2 2 3 2"/>
    <tableColumn id="16307" name="Coluna16307" dataDxfId="77" dataCellStyle="Normal 2 2 3 2"/>
    <tableColumn id="16308" name="Coluna16308" dataDxfId="76" dataCellStyle="Normal 2 2 3 2"/>
    <tableColumn id="16309" name="Coluna16309" dataDxfId="75" dataCellStyle="Normal 2 2 3 2"/>
    <tableColumn id="16310" name="Coluna16310" dataDxfId="74" dataCellStyle="Normal 2 2 3 2"/>
    <tableColumn id="16311" name="Coluna16311" dataDxfId="73" dataCellStyle="Normal 2 2 3 2"/>
    <tableColumn id="16312" name="Coluna16312" dataDxfId="72" dataCellStyle="Normal 2 2 3 2"/>
    <tableColumn id="16313" name="Coluna16313" dataDxfId="71" dataCellStyle="Normal 2 2 3 2"/>
    <tableColumn id="16314" name="Coluna16314" dataDxfId="70" dataCellStyle="Normal 2 2 3 2"/>
    <tableColumn id="16315" name="Coluna16315" dataDxfId="69" dataCellStyle="Normal 2 2 3 2"/>
    <tableColumn id="16316" name="Coluna16316" dataDxfId="68" dataCellStyle="Normal 2 2 3 2"/>
    <tableColumn id="16317" name="Coluna16317" dataDxfId="67" dataCellStyle="Normal 2 2 3 2"/>
    <tableColumn id="16318" name="Coluna16318" dataDxfId="66" dataCellStyle="Normal 2 2 3 2"/>
    <tableColumn id="16319" name="Coluna16319" dataDxfId="65" dataCellStyle="Normal 2 2 3 2"/>
    <tableColumn id="16320" name="Coluna16320" dataDxfId="64" dataCellStyle="Normal 2 2 3 2"/>
    <tableColumn id="16321" name="Coluna16321" dataDxfId="63" dataCellStyle="Normal 2 2 3 2"/>
    <tableColumn id="16322" name="Coluna16322" dataDxfId="62" dataCellStyle="Normal 2 2 3 2"/>
    <tableColumn id="16323" name="Coluna16323" dataDxfId="61" dataCellStyle="Normal 2 2 3 2"/>
    <tableColumn id="16324" name="Coluna16324" dataDxfId="60" dataCellStyle="Normal 2 2 3 2"/>
    <tableColumn id="16325" name="Coluna16325" dataDxfId="59" dataCellStyle="Normal 2 2 3 2"/>
    <tableColumn id="16326" name="Coluna16326" dataDxfId="58" dataCellStyle="Normal 2 2 3 2"/>
    <tableColumn id="16327" name="Coluna16327" dataDxfId="57" dataCellStyle="Normal 2 2 3 2"/>
    <tableColumn id="16328" name="Coluna16328" dataDxfId="56" dataCellStyle="Normal 2 2 3 2"/>
    <tableColumn id="16329" name="Coluna16329" dataDxfId="55" dataCellStyle="Normal 2 2 3 2"/>
    <tableColumn id="16330" name="Coluna16330" dataDxfId="54" dataCellStyle="Normal 2 2 3 2"/>
    <tableColumn id="16331" name="Coluna16331" dataDxfId="53" dataCellStyle="Normal 2 2 3 2"/>
    <tableColumn id="16332" name="Coluna16332" dataDxfId="52" dataCellStyle="Normal 2 2 3 2"/>
    <tableColumn id="16333" name="Coluna16333" dataDxfId="51" dataCellStyle="Normal 2 2 3 2"/>
    <tableColumn id="16334" name="Coluna16334" dataDxfId="50" dataCellStyle="Normal 2 2 3 2"/>
    <tableColumn id="16335" name="Coluna16335" dataDxfId="49" dataCellStyle="Normal 2 2 3 2"/>
    <tableColumn id="16336" name="Coluna16336" dataDxfId="48" dataCellStyle="Normal 2 2 3 2"/>
    <tableColumn id="16337" name="Coluna16337" dataDxfId="47" dataCellStyle="Normal 2 2 3 2"/>
    <tableColumn id="16338" name="Coluna16338" dataDxfId="46" dataCellStyle="Normal 2 2 3 2"/>
    <tableColumn id="16339" name="Coluna16339" dataDxfId="45" dataCellStyle="Normal 2 2 3 2"/>
    <tableColumn id="16340" name="Coluna16340" dataDxfId="44" dataCellStyle="Normal 2 2 3 2"/>
    <tableColumn id="16341" name="Coluna16341" dataDxfId="43" dataCellStyle="Normal 2 2 3 2"/>
    <tableColumn id="16342" name="Coluna16342" dataDxfId="42" dataCellStyle="Normal 2 2 3 2"/>
    <tableColumn id="16343" name="Coluna16343" dataDxfId="41" dataCellStyle="Normal 2 2 3 2"/>
    <tableColumn id="16344" name="Coluna16344" dataDxfId="40" dataCellStyle="Normal 2 2 3 2"/>
    <tableColumn id="16345" name="Coluna16345" dataDxfId="39" dataCellStyle="Normal 2 2 3 2"/>
    <tableColumn id="16346" name="Coluna16346" dataDxfId="38" dataCellStyle="Normal 2 2 3 2"/>
    <tableColumn id="16347" name="Coluna16347" dataDxfId="37" dataCellStyle="Normal 2 2 3 2"/>
    <tableColumn id="16348" name="Coluna16348" dataDxfId="36" dataCellStyle="Normal 2 2 3 2"/>
    <tableColumn id="16349" name="Coluna16349" dataDxfId="35" dataCellStyle="Normal 2 2 3 2"/>
    <tableColumn id="16350" name="Coluna16350" dataDxfId="34" dataCellStyle="Normal 2 2 3 2"/>
    <tableColumn id="16351" name="Coluna16351" dataDxfId="33" dataCellStyle="Normal 2 2 3 2"/>
    <tableColumn id="16352" name="Coluna16352" dataDxfId="32" dataCellStyle="Normal 2 2 3 2"/>
    <tableColumn id="16353" name="Coluna16353" dataDxfId="31" dataCellStyle="Normal 2 2 3 2"/>
    <tableColumn id="16354" name="Coluna16354" dataDxfId="30" dataCellStyle="Normal 2 2 3 2"/>
    <tableColumn id="16355" name="Coluna16355" dataDxfId="29" dataCellStyle="Normal 2 2 3 2"/>
    <tableColumn id="16356" name="Coluna16356" dataDxfId="28" dataCellStyle="Normal 2 2 3 2"/>
    <tableColumn id="16357" name="Coluna16357" dataDxfId="27" dataCellStyle="Normal 2 2 3 2"/>
    <tableColumn id="16358" name="Coluna16358" dataDxfId="26" dataCellStyle="Normal 2 2 3 2"/>
    <tableColumn id="16359" name="Coluna16359" dataDxfId="25" dataCellStyle="Normal 2 2 3 2"/>
    <tableColumn id="16360" name="Coluna16360" dataDxfId="24" dataCellStyle="Normal 2 2 3 2"/>
    <tableColumn id="16361" name="Coluna16361" dataDxfId="23" dataCellStyle="Normal 2 2 3 2"/>
    <tableColumn id="16362" name="Coluna16362" dataDxfId="22" dataCellStyle="Normal 2 2 3 2"/>
    <tableColumn id="16363" name="Coluna16363" dataDxfId="21" dataCellStyle="Normal 2 2 3 2"/>
    <tableColumn id="16364" name="Coluna16364" dataDxfId="20" dataCellStyle="Normal 2 2 3 2"/>
    <tableColumn id="16365" name="Coluna16365" dataDxfId="19" dataCellStyle="Normal 2 2 3 2"/>
    <tableColumn id="16366" name="Coluna16366" dataDxfId="18" dataCellStyle="Normal 2 2 3 2"/>
    <tableColumn id="16367" name="Coluna16367" dataDxfId="17" dataCellStyle="Normal 2 2 3 2"/>
    <tableColumn id="16368" name="Coluna16368" dataDxfId="16" dataCellStyle="Normal 2 2 3 2"/>
    <tableColumn id="16369" name="Coluna16369" dataDxfId="15" dataCellStyle="Normal 2 2 3 2"/>
    <tableColumn id="16370" name="Coluna16370" dataDxfId="14" dataCellStyle="Normal 2 2 3 2"/>
    <tableColumn id="16371" name="Coluna16371" dataDxfId="13" dataCellStyle="Normal 2 2 3 2"/>
    <tableColumn id="16372" name="Coluna16372" dataDxfId="12" dataCellStyle="Normal 2 2 3 2"/>
    <tableColumn id="16373" name="Coluna16373" dataDxfId="11" dataCellStyle="Normal 2 2 3 2"/>
    <tableColumn id="16374" name="Coluna16374" dataDxfId="10" dataCellStyle="Normal 2 2 3 2"/>
    <tableColumn id="16375" name="Coluna16375" dataDxfId="9" dataCellStyle="Normal 2 2 3 2"/>
    <tableColumn id="16376" name="Coluna16376" dataDxfId="8" dataCellStyle="Normal 2 2 3 2"/>
    <tableColumn id="16377" name="Coluna16377" dataDxfId="7" dataCellStyle="Normal 2 2 3 2"/>
    <tableColumn id="16378" name="Coluna16378" dataDxfId="6" dataCellStyle="Normal 2 2 3 2"/>
    <tableColumn id="16379" name="Coluna16379" dataDxfId="5" dataCellStyle="Normal 2 2 3 2"/>
    <tableColumn id="16380" name="Coluna16380" dataDxfId="4" dataCellStyle="Normal 2 2 3 2"/>
    <tableColumn id="16381" name="Coluna16381" dataDxfId="3" dataCellStyle="Normal 2 2 3 2"/>
    <tableColumn id="16382" name="Coluna16382" dataDxfId="2" dataCellStyle="Normal 2 2 3 2"/>
    <tableColumn id="16383" name="Coluna16383" dataDxfId="1" dataCellStyle="Normal 2 2 3 2"/>
    <tableColumn id="16384" name="Coluna16384" dataDxfId="0" dataCellStyle="Normal 2 2 3 2"/>
  </tableColumns>
  <tableStyleInfo name="TableStyleLight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8"/>
  <sheetViews>
    <sheetView zoomScaleNormal="100" workbookViewId="0">
      <pane xSplit="17" ySplit="24" topLeftCell="R25" activePane="bottomRight" state="frozen"/>
      <selection pane="topRight" activeCell="R1" sqref="R1"/>
      <selection pane="bottomLeft" activeCell="A25" sqref="A25"/>
      <selection pane="bottomRight" sqref="A1:F1048576"/>
    </sheetView>
  </sheetViews>
  <sheetFormatPr defaultRowHeight="12.75" x14ac:dyDescent="0.2"/>
  <cols>
    <col min="1" max="1" width="7.875" style="237" customWidth="1"/>
    <col min="2" max="2" width="30.5" style="238" customWidth="1"/>
    <col min="3" max="3" width="5.875" style="239" customWidth="1"/>
    <col min="4" max="4" width="6.875" style="239" customWidth="1"/>
    <col min="5" max="5" width="6.5" style="239" customWidth="1"/>
    <col min="6" max="6" width="6.375" style="239" bestFit="1" customWidth="1"/>
    <col min="7" max="54" width="4.625" style="242" customWidth="1"/>
    <col min="55" max="57" width="8.875" style="243" customWidth="1"/>
    <col min="58" max="99" width="9" style="243"/>
    <col min="100" max="100" width="9.375" style="243" customWidth="1"/>
    <col min="101" max="101" width="9.125" style="243" customWidth="1"/>
    <col min="102" max="109" width="9.375" style="243" customWidth="1"/>
    <col min="110" max="110" width="9.125" style="243" customWidth="1"/>
    <col min="111" max="111" width="9" style="243"/>
    <col min="112" max="119" width="9.125" style="243" customWidth="1"/>
    <col min="120" max="120" width="9.375" style="243" customWidth="1"/>
    <col min="121" max="121" width="9.125" style="243" customWidth="1"/>
    <col min="122" max="130" width="9.375" style="243" customWidth="1"/>
    <col min="131" max="131" width="9.125" style="243" customWidth="1"/>
    <col min="132" max="140" width="9.375" style="243" customWidth="1"/>
    <col min="141" max="141" width="9.125" style="243" customWidth="1"/>
    <col min="142" max="150" width="9.375" style="243" customWidth="1"/>
    <col min="151" max="151" width="9.125" style="243" customWidth="1"/>
    <col min="152" max="160" width="9.375" style="243" customWidth="1"/>
    <col min="161" max="161" width="9.125" style="243" customWidth="1"/>
    <col min="162" max="170" width="9.375" style="243" customWidth="1"/>
    <col min="171" max="171" width="9.125" style="243" customWidth="1"/>
    <col min="172" max="180" width="9.375" style="243" customWidth="1"/>
    <col min="181" max="181" width="9.125" style="243" customWidth="1"/>
    <col min="182" max="190" width="9.375" style="243" customWidth="1"/>
    <col min="191" max="191" width="9.125" style="243" customWidth="1"/>
    <col min="192" max="199" width="9.375" style="243" customWidth="1"/>
    <col min="200" max="200" width="9.625" style="243" customWidth="1"/>
    <col min="201" max="201" width="9.375" style="243" customWidth="1"/>
    <col min="202" max="209" width="9.625" style="243" customWidth="1"/>
    <col min="210" max="210" width="9.375" style="243" customWidth="1"/>
    <col min="211" max="211" width="9.125" style="243" customWidth="1"/>
    <col min="212" max="219" width="9.375" style="243" customWidth="1"/>
    <col min="220" max="220" width="9.625" style="243" customWidth="1"/>
    <col min="221" max="221" width="9.375" style="243" customWidth="1"/>
    <col min="222" max="230" width="9.625" style="243" customWidth="1"/>
    <col min="231" max="231" width="9.375" style="243" customWidth="1"/>
    <col min="232" max="240" width="9.625" style="243" customWidth="1"/>
    <col min="241" max="241" width="9.375" style="243" customWidth="1"/>
    <col min="242" max="250" width="9.625" style="243" customWidth="1"/>
    <col min="251" max="251" width="9.375" style="243" customWidth="1"/>
    <col min="252" max="260" width="9.625" style="243" customWidth="1"/>
    <col min="261" max="261" width="9.375" style="243" customWidth="1"/>
    <col min="262" max="270" width="9.625" style="243" customWidth="1"/>
    <col min="271" max="271" width="9.375" style="243" customWidth="1"/>
    <col min="272" max="280" width="9.625" style="243" customWidth="1"/>
    <col min="281" max="281" width="9.375" style="243" customWidth="1"/>
    <col min="282" max="290" width="9.625" style="243" customWidth="1"/>
    <col min="291" max="291" width="9.375" style="243" customWidth="1"/>
    <col min="292" max="297" width="9.625" style="243" customWidth="1"/>
    <col min="298" max="298" width="30.5" style="243" customWidth="1"/>
    <col min="299" max="300" width="9.625" style="243" customWidth="1"/>
    <col min="301" max="301" width="10.75" style="243" customWidth="1"/>
    <col min="302" max="309" width="9.625" style="243" customWidth="1"/>
    <col min="310" max="310" width="9.375" style="243" customWidth="1"/>
    <col min="311" max="311" width="9.125" style="243" customWidth="1"/>
    <col min="312" max="319" width="9.375" style="243" customWidth="1"/>
    <col min="320" max="320" width="9.625" style="243" customWidth="1"/>
    <col min="321" max="321" width="9.375" style="243" customWidth="1"/>
    <col min="322" max="330" width="9.625" style="243" customWidth="1"/>
    <col min="331" max="331" width="9.375" style="243" customWidth="1"/>
    <col min="332" max="340" width="9.625" style="243" customWidth="1"/>
    <col min="341" max="341" width="9.375" style="243" customWidth="1"/>
    <col min="342" max="350" width="9.625" style="243" customWidth="1"/>
    <col min="351" max="351" width="9.375" style="243" customWidth="1"/>
    <col min="352" max="360" width="9.625" style="243" customWidth="1"/>
    <col min="361" max="361" width="9.375" style="243" customWidth="1"/>
    <col min="362" max="370" width="9.625" style="243" customWidth="1"/>
    <col min="371" max="371" width="9.375" style="243" customWidth="1"/>
    <col min="372" max="380" width="9.625" style="243" customWidth="1"/>
    <col min="381" max="381" width="9.375" style="243" customWidth="1"/>
    <col min="382" max="390" width="9.625" style="243" customWidth="1"/>
    <col min="391" max="391" width="9.375" style="243" customWidth="1"/>
    <col min="392" max="400" width="9.625" style="243" customWidth="1"/>
    <col min="401" max="401" width="9.375" style="243" customWidth="1"/>
    <col min="402" max="409" width="9.625" style="243" customWidth="1"/>
    <col min="410" max="410" width="9.375" style="243" customWidth="1"/>
    <col min="411" max="411" width="9.125" style="243" customWidth="1"/>
    <col min="412" max="419" width="9.375" style="243" customWidth="1"/>
    <col min="420" max="420" width="9.625" style="243" customWidth="1"/>
    <col min="421" max="421" width="9.375" style="243" customWidth="1"/>
    <col min="422" max="430" width="9.625" style="243" customWidth="1"/>
    <col min="431" max="431" width="9.375" style="243" customWidth="1"/>
    <col min="432" max="440" width="9.625" style="243" customWidth="1"/>
    <col min="441" max="441" width="9.375" style="243" customWidth="1"/>
    <col min="442" max="450" width="9.625" style="243" customWidth="1"/>
    <col min="451" max="451" width="9.375" style="243" customWidth="1"/>
    <col min="452" max="460" width="9.625" style="243" customWidth="1"/>
    <col min="461" max="461" width="9.375" style="243" customWidth="1"/>
    <col min="462" max="470" width="9.625" style="243" customWidth="1"/>
    <col min="471" max="471" width="9.375" style="243" customWidth="1"/>
    <col min="472" max="480" width="9.625" style="243" customWidth="1"/>
    <col min="481" max="481" width="9.375" style="243" customWidth="1"/>
    <col min="482" max="490" width="9.625" style="243" customWidth="1"/>
    <col min="491" max="491" width="9.375" style="243" customWidth="1"/>
    <col min="492" max="500" width="9.625" style="243" customWidth="1"/>
    <col min="501" max="501" width="9.375" style="243" customWidth="1"/>
    <col min="502" max="509" width="9.625" style="243" customWidth="1"/>
    <col min="510" max="510" width="9.375" style="243" customWidth="1"/>
    <col min="511" max="511" width="9.125" style="243" customWidth="1"/>
    <col min="512" max="519" width="9.375" style="243" customWidth="1"/>
    <col min="520" max="520" width="9.625" style="243" customWidth="1"/>
    <col min="521" max="521" width="9.375" style="243" customWidth="1"/>
    <col min="522" max="530" width="9.625" style="243" customWidth="1"/>
    <col min="531" max="531" width="9.375" style="243" customWidth="1"/>
    <col min="532" max="540" width="9.625" style="243" customWidth="1"/>
    <col min="541" max="541" width="9.375" style="243" customWidth="1"/>
    <col min="542" max="550" width="9.625" style="243" customWidth="1"/>
    <col min="551" max="551" width="9.375" style="243" customWidth="1"/>
    <col min="552" max="553" width="9.625" style="243" customWidth="1"/>
    <col min="554" max="554" width="30.5" style="243" customWidth="1"/>
    <col min="555" max="556" width="9.625" style="243" customWidth="1"/>
    <col min="557" max="557" width="10.75" style="243" customWidth="1"/>
    <col min="558" max="560" width="9.625" style="243" customWidth="1"/>
    <col min="561" max="561" width="9.375" style="243" customWidth="1"/>
    <col min="562" max="570" width="9.625" style="243" customWidth="1"/>
    <col min="571" max="571" width="9.375" style="243" customWidth="1"/>
    <col min="572" max="580" width="9.625" style="243" customWidth="1"/>
    <col min="581" max="581" width="9.375" style="243" customWidth="1"/>
    <col min="582" max="590" width="9.625" style="243" customWidth="1"/>
    <col min="591" max="591" width="9.375" style="243" customWidth="1"/>
    <col min="592" max="600" width="9.625" style="243" customWidth="1"/>
    <col min="601" max="601" width="9.375" style="243" customWidth="1"/>
    <col min="602" max="609" width="9.625" style="243" customWidth="1"/>
    <col min="610" max="610" width="9.375" style="243" customWidth="1"/>
    <col min="611" max="611" width="9.125" style="243" customWidth="1"/>
    <col min="612" max="619" width="9.375" style="243" customWidth="1"/>
    <col min="620" max="620" width="9.625" style="243" customWidth="1"/>
    <col min="621" max="621" width="9.375" style="243" customWidth="1"/>
    <col min="622" max="630" width="9.625" style="243" customWidth="1"/>
    <col min="631" max="631" width="9.375" style="243" customWidth="1"/>
    <col min="632" max="640" width="9.625" style="243" customWidth="1"/>
    <col min="641" max="641" width="9.375" style="243" customWidth="1"/>
    <col min="642" max="650" width="9.625" style="243" customWidth="1"/>
    <col min="651" max="651" width="9.375" style="243" customWidth="1"/>
    <col min="652" max="660" width="9.625" style="243" customWidth="1"/>
    <col min="661" max="661" width="9.375" style="243" customWidth="1"/>
    <col min="662" max="670" width="9.625" style="243" customWidth="1"/>
    <col min="671" max="671" width="9.375" style="243" customWidth="1"/>
    <col min="672" max="680" width="9.625" style="243" customWidth="1"/>
    <col min="681" max="681" width="9.375" style="243" customWidth="1"/>
    <col min="682" max="690" width="9.625" style="243" customWidth="1"/>
    <col min="691" max="691" width="9.375" style="243" customWidth="1"/>
    <col min="692" max="700" width="9.625" style="243" customWidth="1"/>
    <col min="701" max="701" width="9.375" style="243" customWidth="1"/>
    <col min="702" max="709" width="9.625" style="243" customWidth="1"/>
    <col min="710" max="710" width="9.375" style="243" customWidth="1"/>
    <col min="711" max="711" width="9.125" style="243" customWidth="1"/>
    <col min="712" max="719" width="9.375" style="243" customWidth="1"/>
    <col min="720" max="720" width="9.625" style="243" customWidth="1"/>
    <col min="721" max="721" width="9.375" style="243" customWidth="1"/>
    <col min="722" max="730" width="9.625" style="243" customWidth="1"/>
    <col min="731" max="731" width="9.375" style="243" customWidth="1"/>
    <col min="732" max="740" width="9.625" style="243" customWidth="1"/>
    <col min="741" max="741" width="9.375" style="243" customWidth="1"/>
    <col min="742" max="750" width="9.625" style="243" customWidth="1"/>
    <col min="751" max="751" width="9.375" style="243" customWidth="1"/>
    <col min="752" max="760" width="9.625" style="243" customWidth="1"/>
    <col min="761" max="761" width="9.375" style="243" customWidth="1"/>
    <col min="762" max="770" width="9.625" style="243" customWidth="1"/>
    <col min="771" max="771" width="9.375" style="243" customWidth="1"/>
    <col min="772" max="780" width="9.625" style="243" customWidth="1"/>
    <col min="781" max="781" width="9.375" style="243" customWidth="1"/>
    <col min="782" max="790" width="9.625" style="243" customWidth="1"/>
    <col min="791" max="791" width="9.375" style="243" customWidth="1"/>
    <col min="792" max="800" width="9.625" style="243" customWidth="1"/>
    <col min="801" max="801" width="9.375" style="243" customWidth="1"/>
    <col min="802" max="809" width="9.625" style="243" customWidth="1"/>
    <col min="810" max="810" width="30.5" style="243" customWidth="1"/>
    <col min="811" max="811" width="9.125" style="243" customWidth="1"/>
    <col min="812" max="812" width="9.375" style="243" customWidth="1"/>
    <col min="813" max="813" width="10.75" style="243" customWidth="1"/>
    <col min="814" max="819" width="9.375" style="243" customWidth="1"/>
    <col min="820" max="820" width="9.625" style="243" customWidth="1"/>
    <col min="821" max="821" width="9.375" style="243" customWidth="1"/>
    <col min="822" max="830" width="9.625" style="243" customWidth="1"/>
    <col min="831" max="831" width="9.375" style="243" customWidth="1"/>
    <col min="832" max="840" width="9.625" style="243" customWidth="1"/>
    <col min="841" max="841" width="9.375" style="243" customWidth="1"/>
    <col min="842" max="850" width="9.625" style="243" customWidth="1"/>
    <col min="851" max="851" width="9.375" style="243" customWidth="1"/>
    <col min="852" max="860" width="9.625" style="243" customWidth="1"/>
    <col min="861" max="861" width="9.375" style="243" customWidth="1"/>
    <col min="862" max="870" width="9.625" style="243" customWidth="1"/>
    <col min="871" max="871" width="9.375" style="243" customWidth="1"/>
    <col min="872" max="880" width="9.625" style="243" customWidth="1"/>
    <col min="881" max="881" width="9.375" style="243" customWidth="1"/>
    <col min="882" max="890" width="9.625" style="243" customWidth="1"/>
    <col min="891" max="891" width="9.375" style="243" customWidth="1"/>
    <col min="892" max="900" width="9.625" style="243" customWidth="1"/>
    <col min="901" max="901" width="9.375" style="243" customWidth="1"/>
    <col min="902" max="909" width="9.625" style="243" customWidth="1"/>
    <col min="910" max="910" width="9.375" style="243" customWidth="1"/>
    <col min="911" max="911" width="9.125" style="243" customWidth="1"/>
    <col min="912" max="919" width="9.375" style="243" customWidth="1"/>
    <col min="920" max="920" width="9.625" style="243" customWidth="1"/>
    <col min="921" max="921" width="9.375" style="243" customWidth="1"/>
    <col min="922" max="930" width="9.625" style="243" customWidth="1"/>
    <col min="931" max="931" width="9.375" style="243" customWidth="1"/>
    <col min="932" max="940" width="9.625" style="243" customWidth="1"/>
    <col min="941" max="941" width="9.375" style="243" customWidth="1"/>
    <col min="942" max="950" width="9.625" style="243" customWidth="1"/>
    <col min="951" max="951" width="9.375" style="243" customWidth="1"/>
    <col min="952" max="960" width="9.625" style="243" customWidth="1"/>
    <col min="961" max="961" width="9.375" style="243" customWidth="1"/>
    <col min="962" max="970" width="9.625" style="243" customWidth="1"/>
    <col min="971" max="971" width="9.375" style="243" customWidth="1"/>
    <col min="972" max="980" width="9.625" style="243" customWidth="1"/>
    <col min="981" max="981" width="9.375" style="243" customWidth="1"/>
    <col min="982" max="990" width="9.625" style="243" customWidth="1"/>
    <col min="991" max="991" width="9.375" style="243" customWidth="1"/>
    <col min="992" max="999" width="9.625" style="243" customWidth="1"/>
    <col min="1000" max="1000" width="10.125" style="243" customWidth="1"/>
    <col min="1001" max="1001" width="9.875" style="243" customWidth="1"/>
    <col min="1002" max="1009" width="10.125" style="243" customWidth="1"/>
    <col min="1010" max="1010" width="9.875" style="243" customWidth="1"/>
    <col min="1011" max="1011" width="9.625" style="243" customWidth="1"/>
    <col min="1012" max="1019" width="9.875" style="243" customWidth="1"/>
    <col min="1020" max="1020" width="10.125" style="243" customWidth="1"/>
    <col min="1021" max="1021" width="9.875" style="243" customWidth="1"/>
    <col min="1022" max="1030" width="10.125" style="243" customWidth="1"/>
    <col min="1031" max="1031" width="9.875" style="243" customWidth="1"/>
    <col min="1032" max="1040" width="10.125" style="243" customWidth="1"/>
    <col min="1041" max="1041" width="9.875" style="243" customWidth="1"/>
    <col min="1042" max="1050" width="10.125" style="243" customWidth="1"/>
    <col min="1051" max="1051" width="9.875" style="243" customWidth="1"/>
    <col min="1052" max="1060" width="10.125" style="243" customWidth="1"/>
    <col min="1061" max="1061" width="9.875" style="243" customWidth="1"/>
    <col min="1062" max="1065" width="10.125" style="243" customWidth="1"/>
    <col min="1066" max="1066" width="30.5" style="243" customWidth="1"/>
    <col min="1067" max="1068" width="10.125" style="243" customWidth="1"/>
    <col min="1069" max="1069" width="10.75" style="243" customWidth="1"/>
    <col min="1070" max="1070" width="10.125" style="243" customWidth="1"/>
    <col min="1071" max="1071" width="9.875" style="243" customWidth="1"/>
    <col min="1072" max="1080" width="10.125" style="243" customWidth="1"/>
    <col min="1081" max="1081" width="9.875" style="243" customWidth="1"/>
    <col min="1082" max="1090" width="10.125" style="243" customWidth="1"/>
    <col min="1091" max="1091" width="9.875" style="243" customWidth="1"/>
    <col min="1092" max="1099" width="10.125" style="243" customWidth="1"/>
    <col min="1100" max="1100" width="9.875" style="243" customWidth="1"/>
    <col min="1101" max="1101" width="9.625" style="243" customWidth="1"/>
    <col min="1102" max="1109" width="9.875" style="243" customWidth="1"/>
    <col min="1110" max="1110" width="9.625" style="243" customWidth="1"/>
    <col min="1111" max="1111" width="9.375" style="243" customWidth="1"/>
    <col min="1112" max="1119" width="9.625" style="243" customWidth="1"/>
    <col min="1120" max="1120" width="9.875" style="243" customWidth="1"/>
    <col min="1121" max="1121" width="9.625" style="243" customWidth="1"/>
    <col min="1122" max="1130" width="9.875" style="243" customWidth="1"/>
    <col min="1131" max="1131" width="9.625" style="243" customWidth="1"/>
    <col min="1132" max="1140" width="9.875" style="243" customWidth="1"/>
    <col min="1141" max="1141" width="9.625" style="243" customWidth="1"/>
    <col min="1142" max="1150" width="9.875" style="243" customWidth="1"/>
    <col min="1151" max="1151" width="9.625" style="243" customWidth="1"/>
    <col min="1152" max="1160" width="9.875" style="243" customWidth="1"/>
    <col min="1161" max="1161" width="9.625" style="243" customWidth="1"/>
    <col min="1162" max="1170" width="9.875" style="243" customWidth="1"/>
    <col min="1171" max="1171" width="9.625" style="243" customWidth="1"/>
    <col min="1172" max="1180" width="9.875" style="243" customWidth="1"/>
    <col min="1181" max="1181" width="9.625" style="243" customWidth="1"/>
    <col min="1182" max="1190" width="9.875" style="243" customWidth="1"/>
    <col min="1191" max="1191" width="9.625" style="243" customWidth="1"/>
    <col min="1192" max="1199" width="9.875" style="243" customWidth="1"/>
    <col min="1200" max="1200" width="10.125" style="243" customWidth="1"/>
    <col min="1201" max="1201" width="9.875" style="243" customWidth="1"/>
    <col min="1202" max="1209" width="10.125" style="243" customWidth="1"/>
    <col min="1210" max="1210" width="9.875" style="243" customWidth="1"/>
    <col min="1211" max="1211" width="9.625" style="243" customWidth="1"/>
    <col min="1212" max="1219" width="9.875" style="243" customWidth="1"/>
    <col min="1220" max="1220" width="10.125" style="243" customWidth="1"/>
    <col min="1221" max="1221" width="9.875" style="243" customWidth="1"/>
    <col min="1222" max="1230" width="10.125" style="243" customWidth="1"/>
    <col min="1231" max="1231" width="9.875" style="243" customWidth="1"/>
    <col min="1232" max="1240" width="10.125" style="243" customWidth="1"/>
    <col min="1241" max="1241" width="9.875" style="243" customWidth="1"/>
    <col min="1242" max="1250" width="10.125" style="243" customWidth="1"/>
    <col min="1251" max="1251" width="9.875" style="243" customWidth="1"/>
    <col min="1252" max="1260" width="10.125" style="243" customWidth="1"/>
    <col min="1261" max="1261" width="9.875" style="243" customWidth="1"/>
    <col min="1262" max="1270" width="10.125" style="243" customWidth="1"/>
    <col min="1271" max="1271" width="9.875" style="243" customWidth="1"/>
    <col min="1272" max="1280" width="10.125" style="243" customWidth="1"/>
    <col min="1281" max="1281" width="9.875" style="243" customWidth="1"/>
    <col min="1282" max="1290" width="10.125" style="243" customWidth="1"/>
    <col min="1291" max="1291" width="9.875" style="243" customWidth="1"/>
    <col min="1292" max="1300" width="10.125" style="243" customWidth="1"/>
    <col min="1301" max="1301" width="9.875" style="243" customWidth="1"/>
    <col min="1302" max="1309" width="10.125" style="243" customWidth="1"/>
    <col min="1310" max="1310" width="9.875" style="243" customWidth="1"/>
    <col min="1311" max="1311" width="9.625" style="243" customWidth="1"/>
    <col min="1312" max="1319" width="9.875" style="243" customWidth="1"/>
    <col min="1320" max="1320" width="10.125" style="243" customWidth="1"/>
    <col min="1321" max="1321" width="9.875" style="243" customWidth="1"/>
    <col min="1322" max="1322" width="30.5" style="243" customWidth="1"/>
    <col min="1323" max="1324" width="10.125" style="243" customWidth="1"/>
    <col min="1325" max="1325" width="10.75" style="243" customWidth="1"/>
    <col min="1326" max="1330" width="10.125" style="243" customWidth="1"/>
    <col min="1331" max="1331" width="9.875" style="243" customWidth="1"/>
    <col min="1332" max="1340" width="10.125" style="243" customWidth="1"/>
    <col min="1341" max="1341" width="9.875" style="243" customWidth="1"/>
    <col min="1342" max="1350" width="10.125" style="243" customWidth="1"/>
    <col min="1351" max="1351" width="9.875" style="243" customWidth="1"/>
    <col min="1352" max="1360" width="10.125" style="243" customWidth="1"/>
    <col min="1361" max="1361" width="9.875" style="243" customWidth="1"/>
    <col min="1362" max="1370" width="10.125" style="243" customWidth="1"/>
    <col min="1371" max="1371" width="9.875" style="243" customWidth="1"/>
    <col min="1372" max="1380" width="10.125" style="243" customWidth="1"/>
    <col min="1381" max="1381" width="9.875" style="243" customWidth="1"/>
    <col min="1382" max="1390" width="10.125" style="243" customWidth="1"/>
    <col min="1391" max="1391" width="9.875" style="243" customWidth="1"/>
    <col min="1392" max="1400" width="10.125" style="243" customWidth="1"/>
    <col min="1401" max="1401" width="9.875" style="243" customWidth="1"/>
    <col min="1402" max="1409" width="10.125" style="243" customWidth="1"/>
    <col min="1410" max="1410" width="9.875" style="243" customWidth="1"/>
    <col min="1411" max="1411" width="9.625" style="243" customWidth="1"/>
    <col min="1412" max="1419" width="9.875" style="243" customWidth="1"/>
    <col min="1420" max="1420" width="10.125" style="243" customWidth="1"/>
    <col min="1421" max="1421" width="9.875" style="243" customWidth="1"/>
    <col min="1422" max="1430" width="10.125" style="243" customWidth="1"/>
    <col min="1431" max="1431" width="9.875" style="243" customWidth="1"/>
    <col min="1432" max="1440" width="10.125" style="243" customWidth="1"/>
    <col min="1441" max="1441" width="9.875" style="243" customWidth="1"/>
    <col min="1442" max="1450" width="10.125" style="243" customWidth="1"/>
    <col min="1451" max="1451" width="9.875" style="243" customWidth="1"/>
    <col min="1452" max="1460" width="10.125" style="243" customWidth="1"/>
    <col min="1461" max="1461" width="9.875" style="243" customWidth="1"/>
    <col min="1462" max="1470" width="10.125" style="243" customWidth="1"/>
    <col min="1471" max="1471" width="9.875" style="243" customWidth="1"/>
    <col min="1472" max="1480" width="10.125" style="243" customWidth="1"/>
    <col min="1481" max="1481" width="9.875" style="243" customWidth="1"/>
    <col min="1482" max="1490" width="10.125" style="243" customWidth="1"/>
    <col min="1491" max="1491" width="9.875" style="243" customWidth="1"/>
    <col min="1492" max="1500" width="10.125" style="243" customWidth="1"/>
    <col min="1501" max="1501" width="9.875" style="243" customWidth="1"/>
    <col min="1502" max="1509" width="10.125" style="243" customWidth="1"/>
    <col min="1510" max="1510" width="9.875" style="243" customWidth="1"/>
    <col min="1511" max="1511" width="9.625" style="243" customWidth="1"/>
    <col min="1512" max="1519" width="9.875" style="243" customWidth="1"/>
    <col min="1520" max="1520" width="10.125" style="243" customWidth="1"/>
    <col min="1521" max="1521" width="9.875" style="243" customWidth="1"/>
    <col min="1522" max="1530" width="10.125" style="243" customWidth="1"/>
    <col min="1531" max="1531" width="9.875" style="243" customWidth="1"/>
    <col min="1532" max="1540" width="10.125" style="243" customWidth="1"/>
    <col min="1541" max="1541" width="9.875" style="243" customWidth="1"/>
    <col min="1542" max="1550" width="10.125" style="243" customWidth="1"/>
    <col min="1551" max="1551" width="9.875" style="243" customWidth="1"/>
    <col min="1552" max="1560" width="10.125" style="243" customWidth="1"/>
    <col min="1561" max="1561" width="9.875" style="243" customWidth="1"/>
    <col min="1562" max="1570" width="10.125" style="243" customWidth="1"/>
    <col min="1571" max="1571" width="9.875" style="243" customWidth="1"/>
    <col min="1572" max="1577" width="10.125" style="243" customWidth="1"/>
    <col min="1578" max="1578" width="30.5" style="243" customWidth="1"/>
    <col min="1579" max="1580" width="10.125" style="243" customWidth="1"/>
    <col min="1581" max="1581" width="10.75" style="243" customWidth="1"/>
    <col min="1582" max="1590" width="10.125" style="243" customWidth="1"/>
    <col min="1591" max="1591" width="9.875" style="243" customWidth="1"/>
    <col min="1592" max="1600" width="10.125" style="243" customWidth="1"/>
    <col min="1601" max="1601" width="9.875" style="243" customWidth="1"/>
    <col min="1602" max="1609" width="10.125" style="243" customWidth="1"/>
    <col min="1610" max="1610" width="9.875" style="243" customWidth="1"/>
    <col min="1611" max="1611" width="9.625" style="243" customWidth="1"/>
    <col min="1612" max="1619" width="9.875" style="243" customWidth="1"/>
    <col min="1620" max="1620" width="10.125" style="243" customWidth="1"/>
    <col min="1621" max="1621" width="9.875" style="243" customWidth="1"/>
    <col min="1622" max="1630" width="10.125" style="243" customWidth="1"/>
    <col min="1631" max="1631" width="9.875" style="243" customWidth="1"/>
    <col min="1632" max="1640" width="10.125" style="243" customWidth="1"/>
    <col min="1641" max="1641" width="9.875" style="243" customWidth="1"/>
    <col min="1642" max="1650" width="10.125" style="243" customWidth="1"/>
    <col min="1651" max="1651" width="9.875" style="243" customWidth="1"/>
    <col min="1652" max="1660" width="10.125" style="243" customWidth="1"/>
    <col min="1661" max="1661" width="9.875" style="243" customWidth="1"/>
    <col min="1662" max="1670" width="10.125" style="243" customWidth="1"/>
    <col min="1671" max="1671" width="9.875" style="243" customWidth="1"/>
    <col min="1672" max="1680" width="10.125" style="243" customWidth="1"/>
    <col min="1681" max="1681" width="9.875" style="243" customWidth="1"/>
    <col min="1682" max="1690" width="10.125" style="243" customWidth="1"/>
    <col min="1691" max="1691" width="9.875" style="243" customWidth="1"/>
    <col min="1692" max="1700" width="10.125" style="243" customWidth="1"/>
    <col min="1701" max="1701" width="9.875" style="243" customWidth="1"/>
    <col min="1702" max="1709" width="10.125" style="243" customWidth="1"/>
    <col min="1710" max="1710" width="9.875" style="243" customWidth="1"/>
    <col min="1711" max="1711" width="9.625" style="243" customWidth="1"/>
    <col min="1712" max="1719" width="9.875" style="243" customWidth="1"/>
    <col min="1720" max="1720" width="10.125" style="243" customWidth="1"/>
    <col min="1721" max="1721" width="9.875" style="243" customWidth="1"/>
    <col min="1722" max="1730" width="10.125" style="243" customWidth="1"/>
    <col min="1731" max="1731" width="9.875" style="243" customWidth="1"/>
    <col min="1732" max="1740" width="10.125" style="243" customWidth="1"/>
    <col min="1741" max="1741" width="9.875" style="243" customWidth="1"/>
    <col min="1742" max="1750" width="10.125" style="243" customWidth="1"/>
    <col min="1751" max="1751" width="9.875" style="243" customWidth="1"/>
    <col min="1752" max="1760" width="10.125" style="243" customWidth="1"/>
    <col min="1761" max="1761" width="9.875" style="243" customWidth="1"/>
    <col min="1762" max="1770" width="10.125" style="243" customWidth="1"/>
    <col min="1771" max="1771" width="9.875" style="243" customWidth="1"/>
    <col min="1772" max="1780" width="10.125" style="243" customWidth="1"/>
    <col min="1781" max="1781" width="9.875" style="243" customWidth="1"/>
    <col min="1782" max="1790" width="10.125" style="243" customWidth="1"/>
    <col min="1791" max="1791" width="9.875" style="243" customWidth="1"/>
    <col min="1792" max="1800" width="10.125" style="243" customWidth="1"/>
    <col min="1801" max="1801" width="9.875" style="243" customWidth="1"/>
    <col min="1802" max="1809" width="10.125" style="243" customWidth="1"/>
    <col min="1810" max="1810" width="9.875" style="243" customWidth="1"/>
    <col min="1811" max="1811" width="9.625" style="243" customWidth="1"/>
    <col min="1812" max="1819" width="9.875" style="243" customWidth="1"/>
    <col min="1820" max="1820" width="10.125" style="243" customWidth="1"/>
    <col min="1821" max="1821" width="9.875" style="243" customWidth="1"/>
    <col min="1822" max="1830" width="10.125" style="243" customWidth="1"/>
    <col min="1831" max="1831" width="9.875" style="243" customWidth="1"/>
    <col min="1832" max="1833" width="10.125" style="243" customWidth="1"/>
    <col min="1834" max="1834" width="30.5" style="243" customWidth="1"/>
    <col min="1835" max="1836" width="10.125" style="243" customWidth="1"/>
    <col min="1837" max="1837" width="10.75" style="243" customWidth="1"/>
    <col min="1838" max="1840" width="10.125" style="243" customWidth="1"/>
    <col min="1841" max="1841" width="9.875" style="243" customWidth="1"/>
    <col min="1842" max="1850" width="10.125" style="243" customWidth="1"/>
    <col min="1851" max="1851" width="9.875" style="243" customWidth="1"/>
    <col min="1852" max="1860" width="10.125" style="243" customWidth="1"/>
    <col min="1861" max="1861" width="9.875" style="243" customWidth="1"/>
    <col min="1862" max="1870" width="10.125" style="243" customWidth="1"/>
    <col min="1871" max="1871" width="9.875" style="243" customWidth="1"/>
    <col min="1872" max="1880" width="10.125" style="243" customWidth="1"/>
    <col min="1881" max="1881" width="9.875" style="243" customWidth="1"/>
    <col min="1882" max="1890" width="10.125" style="243" customWidth="1"/>
    <col min="1891" max="1891" width="9.875" style="243" customWidth="1"/>
    <col min="1892" max="1900" width="10.125" style="243" customWidth="1"/>
    <col min="1901" max="1901" width="9.875" style="243" customWidth="1"/>
    <col min="1902" max="1909" width="10.125" style="243" customWidth="1"/>
    <col min="1910" max="1910" width="9.875" style="243" customWidth="1"/>
    <col min="1911" max="1911" width="9.625" style="243" customWidth="1"/>
    <col min="1912" max="1919" width="9.875" style="243" customWidth="1"/>
    <col min="1920" max="1920" width="10.125" style="243" customWidth="1"/>
    <col min="1921" max="1921" width="9.875" style="243" customWidth="1"/>
    <col min="1922" max="1930" width="10.125" style="243" customWidth="1"/>
    <col min="1931" max="1931" width="9.875" style="243" customWidth="1"/>
    <col min="1932" max="1940" width="10.125" style="243" customWidth="1"/>
    <col min="1941" max="1941" width="9.875" style="243" customWidth="1"/>
    <col min="1942" max="1950" width="10.125" style="243" customWidth="1"/>
    <col min="1951" max="1951" width="9.875" style="243" customWidth="1"/>
    <col min="1952" max="1960" width="10.125" style="243" customWidth="1"/>
    <col min="1961" max="1961" width="9.875" style="243" customWidth="1"/>
    <col min="1962" max="1970" width="10.125" style="243" customWidth="1"/>
    <col min="1971" max="1971" width="9.875" style="243" customWidth="1"/>
    <col min="1972" max="1980" width="10.125" style="243" customWidth="1"/>
    <col min="1981" max="1981" width="9.875" style="243" customWidth="1"/>
    <col min="1982" max="1990" width="10.125" style="243" customWidth="1"/>
    <col min="1991" max="1991" width="9.875" style="243" customWidth="1"/>
    <col min="1992" max="1999" width="10.125" style="243" customWidth="1"/>
    <col min="2000" max="2000" width="10.375" style="243" customWidth="1"/>
    <col min="2001" max="2001" width="10.125" style="243" customWidth="1"/>
    <col min="2002" max="2009" width="10.375" style="243" customWidth="1"/>
    <col min="2010" max="2010" width="10.125" style="243" customWidth="1"/>
    <col min="2011" max="2011" width="9.875" style="243" customWidth="1"/>
    <col min="2012" max="2019" width="10.125" style="243" customWidth="1"/>
    <col min="2020" max="2020" width="10.375" style="243" customWidth="1"/>
    <col min="2021" max="2021" width="10.125" style="243" customWidth="1"/>
    <col min="2022" max="2030" width="10.375" style="243" customWidth="1"/>
    <col min="2031" max="2031" width="10.125" style="243" customWidth="1"/>
    <col min="2032" max="2040" width="10.375" style="243" customWidth="1"/>
    <col min="2041" max="2041" width="10.125" style="243" customWidth="1"/>
    <col min="2042" max="2050" width="10.375" style="243" customWidth="1"/>
    <col min="2051" max="2051" width="10.125" style="243" customWidth="1"/>
    <col min="2052" max="2060" width="10.375" style="243" customWidth="1"/>
    <col min="2061" max="2061" width="10.125" style="243" customWidth="1"/>
    <col min="2062" max="2070" width="10.375" style="243" customWidth="1"/>
    <col min="2071" max="2071" width="10.125" style="243" customWidth="1"/>
    <col min="2072" max="2080" width="10.375" style="243" customWidth="1"/>
    <col min="2081" max="2081" width="10.125" style="243" customWidth="1"/>
    <col min="2082" max="2089" width="10.375" style="243" customWidth="1"/>
    <col min="2090" max="2090" width="30.5" style="243" customWidth="1"/>
    <col min="2091" max="2091" width="10.125" style="243" customWidth="1"/>
    <col min="2092" max="2092" width="10.375" style="243" customWidth="1"/>
    <col min="2093" max="2093" width="10.75" style="243" customWidth="1"/>
    <col min="2094" max="2099" width="10.375" style="243" customWidth="1"/>
    <col min="2100" max="2100" width="10.125" style="243" customWidth="1"/>
    <col min="2101" max="2101" width="9.875" style="243" customWidth="1"/>
    <col min="2102" max="2109" width="10.125" style="243" customWidth="1"/>
    <col min="2110" max="2110" width="9.875" style="243" customWidth="1"/>
    <col min="2111" max="2111" width="9.625" style="243" customWidth="1"/>
    <col min="2112" max="2119" width="9.875" style="243" customWidth="1"/>
    <col min="2120" max="2120" width="10.125" style="243" customWidth="1"/>
    <col min="2121" max="2121" width="9.875" style="243" customWidth="1"/>
    <col min="2122" max="2130" width="10.125" style="243" customWidth="1"/>
    <col min="2131" max="2131" width="9.875" style="243" customWidth="1"/>
    <col min="2132" max="2140" width="10.125" style="243" customWidth="1"/>
    <col min="2141" max="2141" width="9.875" style="243" customWidth="1"/>
    <col min="2142" max="2150" width="10.125" style="243" customWidth="1"/>
    <col min="2151" max="2151" width="9.875" style="243" customWidth="1"/>
    <col min="2152" max="2160" width="10.125" style="243" customWidth="1"/>
    <col min="2161" max="2161" width="9.875" style="243" customWidth="1"/>
    <col min="2162" max="2170" width="10.125" style="243" customWidth="1"/>
    <col min="2171" max="2171" width="9.875" style="243" customWidth="1"/>
    <col min="2172" max="2180" width="10.125" style="243" customWidth="1"/>
    <col min="2181" max="2181" width="9.875" style="243" customWidth="1"/>
    <col min="2182" max="2190" width="10.125" style="243" customWidth="1"/>
    <col min="2191" max="2191" width="9.875" style="243" customWidth="1"/>
    <col min="2192" max="2199" width="10.125" style="243" customWidth="1"/>
    <col min="2200" max="2200" width="10.375" style="243" customWidth="1"/>
    <col min="2201" max="2201" width="10.125" style="243" customWidth="1"/>
    <col min="2202" max="2209" width="10.375" style="243" customWidth="1"/>
    <col min="2210" max="2210" width="10.125" style="243" customWidth="1"/>
    <col min="2211" max="2211" width="9.875" style="243" customWidth="1"/>
    <col min="2212" max="2219" width="10.125" style="243" customWidth="1"/>
    <col min="2220" max="2220" width="10.375" style="243" customWidth="1"/>
    <col min="2221" max="2221" width="10.125" style="243" customWidth="1"/>
    <col min="2222" max="2230" width="10.375" style="243" customWidth="1"/>
    <col min="2231" max="2231" width="10.125" style="243" customWidth="1"/>
    <col min="2232" max="2240" width="10.375" style="243" customWidth="1"/>
    <col min="2241" max="2241" width="10.125" style="243" customWidth="1"/>
    <col min="2242" max="2250" width="10.375" style="243" customWidth="1"/>
    <col min="2251" max="2251" width="10.125" style="243" customWidth="1"/>
    <col min="2252" max="2260" width="10.375" style="243" customWidth="1"/>
    <col min="2261" max="2261" width="10.125" style="243" customWidth="1"/>
    <col min="2262" max="2270" width="10.375" style="243" customWidth="1"/>
    <col min="2271" max="2271" width="10.125" style="243" customWidth="1"/>
    <col min="2272" max="2280" width="10.375" style="243" customWidth="1"/>
    <col min="2281" max="2281" width="10.125" style="243" customWidth="1"/>
    <col min="2282" max="2290" width="10.375" style="243" customWidth="1"/>
    <col min="2291" max="2291" width="10.125" style="243" customWidth="1"/>
    <col min="2292" max="2300" width="10.375" style="243" customWidth="1"/>
    <col min="2301" max="2301" width="10.125" style="243" customWidth="1"/>
    <col min="2302" max="2309" width="10.375" style="243" customWidth="1"/>
    <col min="2310" max="2310" width="10.125" style="243" customWidth="1"/>
    <col min="2311" max="2311" width="9.875" style="243" customWidth="1"/>
    <col min="2312" max="2319" width="10.125" style="243" customWidth="1"/>
    <col min="2320" max="2320" width="10.375" style="243" customWidth="1"/>
    <col min="2321" max="2321" width="10.125" style="243" customWidth="1"/>
    <col min="2322" max="2330" width="10.375" style="243" customWidth="1"/>
    <col min="2331" max="2331" width="10.125" style="243" customWidth="1"/>
    <col min="2332" max="2340" width="10.375" style="243" customWidth="1"/>
    <col min="2341" max="2341" width="10.125" style="243" customWidth="1"/>
    <col min="2342" max="2345" width="10.375" style="243" customWidth="1"/>
    <col min="2346" max="2346" width="30.5" style="243" customWidth="1"/>
    <col min="2347" max="2348" width="10.375" style="243" customWidth="1"/>
    <col min="2349" max="2349" width="10.75" style="243" customWidth="1"/>
    <col min="2350" max="2350" width="10.375" style="243" customWidth="1"/>
    <col min="2351" max="2351" width="10.125" style="243" customWidth="1"/>
    <col min="2352" max="2360" width="10.375" style="243" customWidth="1"/>
    <col min="2361" max="2361" width="10.125" style="243" customWidth="1"/>
    <col min="2362" max="2370" width="10.375" style="243" customWidth="1"/>
    <col min="2371" max="2371" width="10.125" style="243" customWidth="1"/>
    <col min="2372" max="2380" width="10.375" style="243" customWidth="1"/>
    <col min="2381" max="2381" width="10.125" style="243" customWidth="1"/>
    <col min="2382" max="2390" width="10.375" style="243" customWidth="1"/>
    <col min="2391" max="2391" width="10.125" style="243" customWidth="1"/>
    <col min="2392" max="2400" width="10.375" style="243" customWidth="1"/>
    <col min="2401" max="2401" width="10.125" style="243" customWidth="1"/>
    <col min="2402" max="2409" width="10.375" style="243" customWidth="1"/>
    <col min="2410" max="2410" width="10.125" style="243" customWidth="1"/>
    <col min="2411" max="2411" width="9.875" style="243" customWidth="1"/>
    <col min="2412" max="2419" width="10.125" style="243" customWidth="1"/>
    <col min="2420" max="2420" width="10.375" style="243" customWidth="1"/>
    <col min="2421" max="2421" width="10.125" style="243" customWidth="1"/>
    <col min="2422" max="2430" width="10.375" style="243" customWidth="1"/>
    <col min="2431" max="2431" width="10.125" style="243" customWidth="1"/>
    <col min="2432" max="2440" width="10.375" style="243" customWidth="1"/>
    <col min="2441" max="2441" width="10.125" style="243" customWidth="1"/>
    <col min="2442" max="2450" width="10.375" style="243" customWidth="1"/>
    <col min="2451" max="2451" width="10.125" style="243" customWidth="1"/>
    <col min="2452" max="2460" width="10.375" style="243" customWidth="1"/>
    <col min="2461" max="2461" width="10.125" style="243" customWidth="1"/>
    <col min="2462" max="2470" width="10.375" style="243" customWidth="1"/>
    <col min="2471" max="2471" width="10.125" style="243" customWidth="1"/>
    <col min="2472" max="2480" width="10.375" style="243" customWidth="1"/>
    <col min="2481" max="2481" width="10.125" style="243" customWidth="1"/>
    <col min="2482" max="2490" width="10.375" style="243" customWidth="1"/>
    <col min="2491" max="2491" width="10.125" style="243" customWidth="1"/>
    <col min="2492" max="2500" width="10.375" style="243" customWidth="1"/>
    <col min="2501" max="2501" width="10.125" style="243" customWidth="1"/>
    <col min="2502" max="2509" width="10.375" style="243" customWidth="1"/>
    <col min="2510" max="2510" width="10.125" style="243" customWidth="1"/>
    <col min="2511" max="2511" width="9.875" style="243" customWidth="1"/>
    <col min="2512" max="2519" width="10.125" style="243" customWidth="1"/>
    <col min="2520" max="2520" width="10.375" style="243" customWidth="1"/>
    <col min="2521" max="2521" width="10.125" style="243" customWidth="1"/>
    <col min="2522" max="2530" width="10.375" style="243" customWidth="1"/>
    <col min="2531" max="2531" width="10.125" style="243" customWidth="1"/>
    <col min="2532" max="2540" width="10.375" style="243" customWidth="1"/>
    <col min="2541" max="2541" width="10.125" style="243" customWidth="1"/>
    <col min="2542" max="2550" width="10.375" style="243" customWidth="1"/>
    <col min="2551" max="2551" width="10.125" style="243" customWidth="1"/>
    <col min="2552" max="2560" width="10.375" style="243" customWidth="1"/>
    <col min="2561" max="2561" width="10.125" style="243" customWidth="1"/>
    <col min="2562" max="2570" width="10.375" style="243" customWidth="1"/>
    <col min="2571" max="2571" width="10.125" style="243" customWidth="1"/>
    <col min="2572" max="2580" width="10.375" style="243" customWidth="1"/>
    <col min="2581" max="2581" width="10.125" style="243" customWidth="1"/>
    <col min="2582" max="2590" width="10.375" style="243" customWidth="1"/>
    <col min="2591" max="2591" width="10.125" style="243" customWidth="1"/>
    <col min="2592" max="2600" width="10.375" style="243" customWidth="1"/>
    <col min="2601" max="2601" width="10.125" style="243" customWidth="1"/>
    <col min="2602" max="2602" width="30.5" style="243" customWidth="1"/>
    <col min="2603" max="2604" width="10.375" style="243" customWidth="1"/>
    <col min="2605" max="2605" width="10.75" style="243" customWidth="1"/>
    <col min="2606" max="2609" width="10.375" style="243" customWidth="1"/>
    <col min="2610" max="2610" width="10.125" style="243" customWidth="1"/>
    <col min="2611" max="2611" width="9.875" style="243" customWidth="1"/>
    <col min="2612" max="2619" width="10.125" style="243" customWidth="1"/>
    <col min="2620" max="2620" width="10.375" style="243" customWidth="1"/>
    <col min="2621" max="2621" width="10.125" style="243" customWidth="1"/>
    <col min="2622" max="2630" width="10.375" style="243" customWidth="1"/>
    <col min="2631" max="2631" width="10.125" style="243" customWidth="1"/>
    <col min="2632" max="2640" width="10.375" style="243" customWidth="1"/>
    <col min="2641" max="2641" width="10.125" style="243" customWidth="1"/>
    <col min="2642" max="2650" width="10.375" style="243" customWidth="1"/>
    <col min="2651" max="2651" width="10.125" style="243" customWidth="1"/>
    <col min="2652" max="2660" width="10.375" style="243" customWidth="1"/>
    <col min="2661" max="2661" width="10.125" style="243" customWidth="1"/>
    <col min="2662" max="2670" width="10.375" style="243" customWidth="1"/>
    <col min="2671" max="2671" width="10.125" style="243" customWidth="1"/>
    <col min="2672" max="2680" width="10.375" style="243" customWidth="1"/>
    <col min="2681" max="2681" width="10.125" style="243" customWidth="1"/>
    <col min="2682" max="2690" width="10.375" style="243" customWidth="1"/>
    <col min="2691" max="2691" width="10.125" style="243" customWidth="1"/>
    <col min="2692" max="2700" width="10.375" style="243" customWidth="1"/>
    <col min="2701" max="2701" width="10.125" style="243" customWidth="1"/>
    <col min="2702" max="2709" width="10.375" style="243" customWidth="1"/>
    <col min="2710" max="2710" width="10.125" style="243" customWidth="1"/>
    <col min="2711" max="2711" width="9.875" style="243" customWidth="1"/>
    <col min="2712" max="2719" width="10.125" style="243" customWidth="1"/>
    <col min="2720" max="2720" width="10.375" style="243" customWidth="1"/>
    <col min="2721" max="2721" width="10.125" style="243" customWidth="1"/>
    <col min="2722" max="2730" width="10.375" style="243" customWidth="1"/>
    <col min="2731" max="2731" width="10.125" style="243" customWidth="1"/>
    <col min="2732" max="2740" width="10.375" style="243" customWidth="1"/>
    <col min="2741" max="2741" width="10.125" style="243" customWidth="1"/>
    <col min="2742" max="2750" width="10.375" style="243" customWidth="1"/>
    <col min="2751" max="2751" width="10.125" style="243" customWidth="1"/>
    <col min="2752" max="2760" width="10.375" style="243" customWidth="1"/>
    <col min="2761" max="2761" width="10.125" style="243" customWidth="1"/>
    <col min="2762" max="2770" width="10.375" style="243" customWidth="1"/>
    <col min="2771" max="2771" width="10.125" style="243" customWidth="1"/>
    <col min="2772" max="2780" width="10.375" style="243" customWidth="1"/>
    <col min="2781" max="2781" width="10.125" style="243" customWidth="1"/>
    <col min="2782" max="2790" width="10.375" style="243" customWidth="1"/>
    <col min="2791" max="2791" width="10.125" style="243" customWidth="1"/>
    <col min="2792" max="2800" width="10.375" style="243" customWidth="1"/>
    <col min="2801" max="2801" width="10.125" style="243" customWidth="1"/>
    <col min="2802" max="2809" width="10.375" style="243" customWidth="1"/>
    <col min="2810" max="2810" width="10.125" style="243" customWidth="1"/>
    <col min="2811" max="2811" width="9.875" style="243" customWidth="1"/>
    <col min="2812" max="2819" width="10.125" style="243" customWidth="1"/>
    <col min="2820" max="2820" width="10.375" style="243" customWidth="1"/>
    <col min="2821" max="2821" width="10.125" style="243" customWidth="1"/>
    <col min="2822" max="2830" width="10.375" style="243" customWidth="1"/>
    <col min="2831" max="2831" width="10.125" style="243" customWidth="1"/>
    <col min="2832" max="2840" width="10.375" style="243" customWidth="1"/>
    <col min="2841" max="2841" width="10.125" style="243" customWidth="1"/>
    <col min="2842" max="2850" width="10.375" style="243" customWidth="1"/>
    <col min="2851" max="2851" width="10.125" style="243" customWidth="1"/>
    <col min="2852" max="2857" width="10.375" style="243" customWidth="1"/>
    <col min="2858" max="2858" width="30.5" style="243" customWidth="1"/>
    <col min="2859" max="2860" width="10.375" style="243" customWidth="1"/>
    <col min="2861" max="2861" width="10.75" style="243" customWidth="1"/>
    <col min="2862" max="2870" width="10.375" style="243" customWidth="1"/>
    <col min="2871" max="2871" width="10.125" style="243" customWidth="1"/>
    <col min="2872" max="2880" width="10.375" style="243" customWidth="1"/>
    <col min="2881" max="2881" width="10.125" style="243" customWidth="1"/>
    <col min="2882" max="2890" width="10.375" style="243" customWidth="1"/>
    <col min="2891" max="2891" width="10.125" style="243" customWidth="1"/>
    <col min="2892" max="2900" width="10.375" style="243" customWidth="1"/>
    <col min="2901" max="2901" width="10.125" style="243" customWidth="1"/>
    <col min="2902" max="2909" width="10.375" style="243" customWidth="1"/>
    <col min="2910" max="2910" width="10.125" style="243" customWidth="1"/>
    <col min="2911" max="2911" width="9.875" style="243" customWidth="1"/>
    <col min="2912" max="2919" width="10.125" style="243" customWidth="1"/>
    <col min="2920" max="2920" width="10.375" style="243" customWidth="1"/>
    <col min="2921" max="2921" width="10.125" style="243" customWidth="1"/>
    <col min="2922" max="2930" width="10.375" style="243" customWidth="1"/>
    <col min="2931" max="2931" width="10.125" style="243" customWidth="1"/>
    <col min="2932" max="2940" width="10.375" style="243" customWidth="1"/>
    <col min="2941" max="2941" width="10.125" style="243" customWidth="1"/>
    <col min="2942" max="2950" width="10.375" style="243" customWidth="1"/>
    <col min="2951" max="2951" width="10.125" style="243" customWidth="1"/>
    <col min="2952" max="2960" width="10.375" style="243" customWidth="1"/>
    <col min="2961" max="2961" width="10.125" style="243" customWidth="1"/>
    <col min="2962" max="2970" width="10.375" style="243" customWidth="1"/>
    <col min="2971" max="2971" width="10.125" style="243" customWidth="1"/>
    <col min="2972" max="2980" width="10.375" style="243" customWidth="1"/>
    <col min="2981" max="2981" width="10.125" style="243" customWidth="1"/>
    <col min="2982" max="2990" width="10.375" style="243" customWidth="1"/>
    <col min="2991" max="2991" width="10.125" style="243" customWidth="1"/>
    <col min="2992" max="3000" width="10.375" style="243" customWidth="1"/>
    <col min="3001" max="3001" width="10.125" style="243" customWidth="1"/>
    <col min="3002" max="3009" width="10.375" style="243" customWidth="1"/>
    <col min="3010" max="3010" width="10.125" style="243" customWidth="1"/>
    <col min="3011" max="3011" width="9.875" style="243" customWidth="1"/>
    <col min="3012" max="3019" width="10.125" style="243" customWidth="1"/>
    <col min="3020" max="3020" width="10.375" style="243" customWidth="1"/>
    <col min="3021" max="3021" width="10.125" style="243" customWidth="1"/>
    <col min="3022" max="3030" width="10.375" style="243" customWidth="1"/>
    <col min="3031" max="3031" width="10.125" style="243" customWidth="1"/>
    <col min="3032" max="3040" width="10.375" style="243" customWidth="1"/>
    <col min="3041" max="3041" width="10.125" style="243" customWidth="1"/>
    <col min="3042" max="3050" width="10.375" style="243" customWidth="1"/>
    <col min="3051" max="3051" width="10.125" style="243" customWidth="1"/>
    <col min="3052" max="3060" width="10.375" style="243" customWidth="1"/>
    <col min="3061" max="3061" width="10.125" style="243" customWidth="1"/>
    <col min="3062" max="3070" width="10.375" style="243" customWidth="1"/>
    <col min="3071" max="3071" width="10.125" style="243" customWidth="1"/>
    <col min="3072" max="3080" width="10.375" style="243" customWidth="1"/>
    <col min="3081" max="3081" width="10.125" style="243" customWidth="1"/>
    <col min="3082" max="3090" width="10.375" style="243" customWidth="1"/>
    <col min="3091" max="3091" width="10.125" style="243" customWidth="1"/>
    <col min="3092" max="3099" width="10.375" style="243" customWidth="1"/>
    <col min="3100" max="3100" width="10.125" style="243" customWidth="1"/>
    <col min="3101" max="3101" width="9.875" style="243" customWidth="1"/>
    <col min="3102" max="3109" width="10.125" style="243" customWidth="1"/>
    <col min="3110" max="3110" width="9.875" style="243" customWidth="1"/>
    <col min="3111" max="3111" width="9.625" style="243" customWidth="1"/>
    <col min="3112" max="3113" width="9.875" style="243" customWidth="1"/>
    <col min="3114" max="3114" width="30.5" style="243" customWidth="1"/>
    <col min="3115" max="3116" width="9.875" style="243" customWidth="1"/>
    <col min="3117" max="3117" width="10.75" style="243" customWidth="1"/>
    <col min="3118" max="3119" width="9.875" style="243" customWidth="1"/>
    <col min="3120" max="3120" width="10.125" style="243" customWidth="1"/>
    <col min="3121" max="3121" width="9.875" style="243" customWidth="1"/>
    <col min="3122" max="3130" width="10.125" style="243" customWidth="1"/>
    <col min="3131" max="3131" width="9.875" style="243" customWidth="1"/>
    <col min="3132" max="3140" width="10.125" style="243" customWidth="1"/>
    <col min="3141" max="3141" width="9.875" style="243" customWidth="1"/>
    <col min="3142" max="3150" width="10.125" style="243" customWidth="1"/>
    <col min="3151" max="3151" width="9.875" style="243" customWidth="1"/>
    <col min="3152" max="3160" width="10.125" style="243" customWidth="1"/>
    <col min="3161" max="3161" width="9.875" style="243" customWidth="1"/>
    <col min="3162" max="3170" width="10.125" style="243" customWidth="1"/>
    <col min="3171" max="3171" width="9.875" style="243" customWidth="1"/>
    <col min="3172" max="3180" width="10.125" style="243" customWidth="1"/>
    <col min="3181" max="3181" width="9.875" style="243" customWidth="1"/>
    <col min="3182" max="3190" width="10.125" style="243" customWidth="1"/>
    <col min="3191" max="3191" width="9.875" style="243" customWidth="1"/>
    <col min="3192" max="3199" width="10.125" style="243" customWidth="1"/>
    <col min="3200" max="3200" width="10.375" style="243" customWidth="1"/>
    <col min="3201" max="3201" width="10.125" style="243" customWidth="1"/>
    <col min="3202" max="3209" width="10.375" style="243" customWidth="1"/>
    <col min="3210" max="3210" width="10.125" style="243" customWidth="1"/>
    <col min="3211" max="3211" width="9.875" style="243" customWidth="1"/>
    <col min="3212" max="3219" width="10.125" style="243" customWidth="1"/>
    <col min="3220" max="3220" width="10.375" style="243" customWidth="1"/>
    <col min="3221" max="3221" width="10.125" style="243" customWidth="1"/>
    <col min="3222" max="3230" width="10.375" style="243" customWidth="1"/>
    <col min="3231" max="3231" width="10.125" style="243" customWidth="1"/>
    <col min="3232" max="3240" width="10.375" style="243" customWidth="1"/>
    <col min="3241" max="3241" width="10.125" style="243" customWidth="1"/>
    <col min="3242" max="3250" width="10.375" style="243" customWidth="1"/>
    <col min="3251" max="3251" width="10.125" style="243" customWidth="1"/>
    <col min="3252" max="3260" width="10.375" style="243" customWidth="1"/>
    <col min="3261" max="3261" width="10.125" style="243" customWidth="1"/>
    <col min="3262" max="3270" width="10.375" style="243" customWidth="1"/>
    <col min="3271" max="3271" width="10.125" style="243" customWidth="1"/>
    <col min="3272" max="3280" width="10.375" style="243" customWidth="1"/>
    <col min="3281" max="3281" width="10.125" style="243" customWidth="1"/>
    <col min="3282" max="3290" width="10.375" style="243" customWidth="1"/>
    <col min="3291" max="3291" width="10.125" style="243" customWidth="1"/>
    <col min="3292" max="3300" width="10.375" style="243" customWidth="1"/>
    <col min="3301" max="3301" width="10.125" style="243" customWidth="1"/>
    <col min="3302" max="3309" width="10.375" style="243" customWidth="1"/>
    <col min="3310" max="3310" width="10.125" style="243" customWidth="1"/>
    <col min="3311" max="3311" width="9.875" style="243" customWidth="1"/>
    <col min="3312" max="3319" width="10.125" style="243" customWidth="1"/>
    <col min="3320" max="3320" width="10.375" style="243" customWidth="1"/>
    <col min="3321" max="3321" width="10.125" style="243" customWidth="1"/>
    <col min="3322" max="3330" width="10.375" style="243" customWidth="1"/>
    <col min="3331" max="3331" width="10.125" style="243" customWidth="1"/>
    <col min="3332" max="3340" width="10.375" style="243" customWidth="1"/>
    <col min="3341" max="3341" width="10.125" style="243" customWidth="1"/>
    <col min="3342" max="3350" width="10.375" style="243" customWidth="1"/>
    <col min="3351" max="3351" width="10.125" style="243" customWidth="1"/>
    <col min="3352" max="3360" width="10.375" style="243" customWidth="1"/>
    <col min="3361" max="3361" width="10.125" style="243" customWidth="1"/>
    <col min="3362" max="3369" width="10.375" style="243" customWidth="1"/>
    <col min="3370" max="3370" width="30.5" style="243" customWidth="1"/>
    <col min="3371" max="3371" width="10.125" style="243" customWidth="1"/>
    <col min="3372" max="3372" width="10.375" style="243" customWidth="1"/>
    <col min="3373" max="3373" width="10.75" style="243" customWidth="1"/>
    <col min="3374" max="3380" width="10.375" style="243" customWidth="1"/>
    <col min="3381" max="3381" width="10.125" style="243" customWidth="1"/>
    <col min="3382" max="3390" width="10.375" style="243" customWidth="1"/>
    <col min="3391" max="3391" width="10.125" style="243" customWidth="1"/>
    <col min="3392" max="3400" width="10.375" style="243" customWidth="1"/>
    <col min="3401" max="3401" width="10.125" style="243" customWidth="1"/>
    <col min="3402" max="3409" width="10.375" style="243" customWidth="1"/>
    <col min="3410" max="3410" width="10.125" style="243" customWidth="1"/>
    <col min="3411" max="3411" width="9.875" style="243" customWidth="1"/>
    <col min="3412" max="3419" width="10.125" style="243" customWidth="1"/>
    <col min="3420" max="3420" width="10.375" style="243" customWidth="1"/>
    <col min="3421" max="3421" width="10.125" style="243" customWidth="1"/>
    <col min="3422" max="3430" width="10.375" style="243" customWidth="1"/>
    <col min="3431" max="3431" width="10.125" style="243" customWidth="1"/>
    <col min="3432" max="3440" width="10.375" style="243" customWidth="1"/>
    <col min="3441" max="3441" width="10.125" style="243" customWidth="1"/>
    <col min="3442" max="3450" width="10.375" style="243" customWidth="1"/>
    <col min="3451" max="3451" width="10.125" style="243" customWidth="1"/>
    <col min="3452" max="3460" width="10.375" style="243" customWidth="1"/>
    <col min="3461" max="3461" width="10.125" style="243" customWidth="1"/>
    <col min="3462" max="3470" width="10.375" style="243" customWidth="1"/>
    <col min="3471" max="3471" width="10.125" style="243" customWidth="1"/>
    <col min="3472" max="3480" width="10.375" style="243" customWidth="1"/>
    <col min="3481" max="3481" width="10.125" style="243" customWidth="1"/>
    <col min="3482" max="3490" width="10.375" style="243" customWidth="1"/>
    <col min="3491" max="3491" width="10.125" style="243" customWidth="1"/>
    <col min="3492" max="3500" width="10.375" style="243" customWidth="1"/>
    <col min="3501" max="3501" width="10.125" style="243" customWidth="1"/>
    <col min="3502" max="3509" width="10.375" style="243" customWidth="1"/>
    <col min="3510" max="3510" width="10.125" style="243" customWidth="1"/>
    <col min="3511" max="3511" width="9.875" style="243" customWidth="1"/>
    <col min="3512" max="3519" width="10.125" style="243" customWidth="1"/>
    <col min="3520" max="3520" width="10.375" style="243" customWidth="1"/>
    <col min="3521" max="3521" width="10.125" style="243" customWidth="1"/>
    <col min="3522" max="3530" width="10.375" style="243" customWidth="1"/>
    <col min="3531" max="3531" width="10.125" style="243" customWidth="1"/>
    <col min="3532" max="3540" width="10.375" style="243" customWidth="1"/>
    <col min="3541" max="3541" width="10.125" style="243" customWidth="1"/>
    <col min="3542" max="3550" width="10.375" style="243" customWidth="1"/>
    <col min="3551" max="3551" width="10.125" style="243" customWidth="1"/>
    <col min="3552" max="3560" width="10.375" style="243" customWidth="1"/>
    <col min="3561" max="3561" width="10.125" style="243" customWidth="1"/>
    <col min="3562" max="3570" width="10.375" style="243" customWidth="1"/>
    <col min="3571" max="3571" width="10.125" style="243" customWidth="1"/>
    <col min="3572" max="3580" width="10.375" style="243" customWidth="1"/>
    <col min="3581" max="3581" width="10.125" style="243" customWidth="1"/>
    <col min="3582" max="3590" width="10.375" style="243" customWidth="1"/>
    <col min="3591" max="3591" width="10.125" style="243" customWidth="1"/>
    <col min="3592" max="3600" width="10.375" style="243" customWidth="1"/>
    <col min="3601" max="3601" width="10.125" style="243" customWidth="1"/>
    <col min="3602" max="3609" width="10.375" style="243" customWidth="1"/>
    <col min="3610" max="3610" width="10.125" style="243" customWidth="1"/>
    <col min="3611" max="3611" width="9.875" style="243" customWidth="1"/>
    <col min="3612" max="3619" width="10.125" style="243" customWidth="1"/>
    <col min="3620" max="3620" width="10.375" style="243" customWidth="1"/>
    <col min="3621" max="3621" width="10.125" style="243" customWidth="1"/>
    <col min="3622" max="3625" width="10.375" style="243" customWidth="1"/>
    <col min="3626" max="3626" width="30.5" style="243" customWidth="1"/>
    <col min="3627" max="3628" width="10.375" style="243" customWidth="1"/>
    <col min="3629" max="3629" width="10.75" style="243" customWidth="1"/>
    <col min="3630" max="3630" width="10.375" style="243" customWidth="1"/>
    <col min="3631" max="3631" width="10.125" style="243" customWidth="1"/>
    <col min="3632" max="3640" width="10.375" style="243" customWidth="1"/>
    <col min="3641" max="3641" width="10.125" style="243" customWidth="1"/>
    <col min="3642" max="3650" width="10.375" style="243" customWidth="1"/>
    <col min="3651" max="3651" width="10.125" style="243" customWidth="1"/>
    <col min="3652" max="3660" width="10.375" style="243" customWidth="1"/>
    <col min="3661" max="3661" width="10.125" style="243" customWidth="1"/>
    <col min="3662" max="3670" width="10.375" style="243" customWidth="1"/>
    <col min="3671" max="3671" width="10.125" style="243" customWidth="1"/>
    <col min="3672" max="3680" width="10.375" style="243" customWidth="1"/>
    <col min="3681" max="3681" width="10.125" style="243" customWidth="1"/>
    <col min="3682" max="3690" width="10.375" style="243" customWidth="1"/>
    <col min="3691" max="3691" width="10.125" style="243" customWidth="1"/>
    <col min="3692" max="3700" width="10.375" style="243" customWidth="1"/>
    <col min="3701" max="3701" width="10.125" style="243" customWidth="1"/>
    <col min="3702" max="3709" width="10.375" style="243" customWidth="1"/>
    <col min="3710" max="3710" width="10.125" style="243" customWidth="1"/>
    <col min="3711" max="3711" width="9.875" style="243" customWidth="1"/>
    <col min="3712" max="3719" width="10.125" style="243" customWidth="1"/>
    <col min="3720" max="3720" width="10.375" style="243" customWidth="1"/>
    <col min="3721" max="3721" width="10.125" style="243" customWidth="1"/>
    <col min="3722" max="3730" width="10.375" style="243" customWidth="1"/>
    <col min="3731" max="3731" width="10.125" style="243" customWidth="1"/>
    <col min="3732" max="3740" width="10.375" style="243" customWidth="1"/>
    <col min="3741" max="3741" width="10.125" style="243" customWidth="1"/>
    <col min="3742" max="3750" width="10.375" style="243" customWidth="1"/>
    <col min="3751" max="3751" width="10.125" style="243" customWidth="1"/>
    <col min="3752" max="3760" width="10.375" style="243" customWidth="1"/>
    <col min="3761" max="3761" width="10.125" style="243" customWidth="1"/>
    <col min="3762" max="3770" width="10.375" style="243" customWidth="1"/>
    <col min="3771" max="3771" width="10.125" style="243" customWidth="1"/>
    <col min="3772" max="3780" width="10.375" style="243" customWidth="1"/>
    <col min="3781" max="3781" width="10.125" style="243" customWidth="1"/>
    <col min="3782" max="3790" width="10.375" style="243" customWidth="1"/>
    <col min="3791" max="3791" width="10.125" style="243" customWidth="1"/>
    <col min="3792" max="3800" width="10.375" style="243" customWidth="1"/>
    <col min="3801" max="3801" width="10.125" style="243" customWidth="1"/>
    <col min="3802" max="3809" width="10.375" style="243" customWidth="1"/>
    <col min="3810" max="3810" width="10.125" style="243" customWidth="1"/>
    <col min="3811" max="3811" width="9.875" style="243" customWidth="1"/>
    <col min="3812" max="3819" width="10.125" style="243" customWidth="1"/>
    <col min="3820" max="3820" width="10.375" style="243" customWidth="1"/>
    <col min="3821" max="3821" width="10.125" style="243" customWidth="1"/>
    <col min="3822" max="3830" width="10.375" style="243" customWidth="1"/>
    <col min="3831" max="3831" width="10.125" style="243" customWidth="1"/>
    <col min="3832" max="3840" width="10.375" style="243" customWidth="1"/>
    <col min="3841" max="3841" width="10.125" style="243" customWidth="1"/>
    <col min="3842" max="3850" width="10.375" style="243" customWidth="1"/>
    <col min="3851" max="3851" width="10.125" style="243" customWidth="1"/>
    <col min="3852" max="3860" width="10.375" style="243" customWidth="1"/>
    <col min="3861" max="3861" width="10.125" style="243" customWidth="1"/>
    <col min="3862" max="3870" width="10.375" style="243" customWidth="1"/>
    <col min="3871" max="3871" width="10.125" style="243" customWidth="1"/>
    <col min="3872" max="3880" width="10.375" style="243" customWidth="1"/>
    <col min="3881" max="3881" width="10.125" style="243" customWidth="1"/>
    <col min="3882" max="3882" width="30.5" style="243" customWidth="1"/>
    <col min="3883" max="3884" width="10.375" style="243" customWidth="1"/>
    <col min="3885" max="3885" width="10.75" style="243" customWidth="1"/>
    <col min="3886" max="3890" width="10.375" style="243" customWidth="1"/>
    <col min="3891" max="3891" width="10.125" style="243" customWidth="1"/>
    <col min="3892" max="3900" width="10.375" style="243" customWidth="1"/>
    <col min="3901" max="3901" width="10.125" style="243" customWidth="1"/>
    <col min="3902" max="3909" width="10.375" style="243" customWidth="1"/>
    <col min="3910" max="3910" width="10.125" style="243" customWidth="1"/>
    <col min="3911" max="3911" width="9.875" style="243" customWidth="1"/>
    <col min="3912" max="3919" width="10.125" style="243" customWidth="1"/>
    <col min="3920" max="3920" width="10.375" style="243" customWidth="1"/>
    <col min="3921" max="3921" width="10.125" style="243" customWidth="1"/>
    <col min="3922" max="3930" width="10.375" style="243" customWidth="1"/>
    <col min="3931" max="3931" width="10.125" style="243" customWidth="1"/>
    <col min="3932" max="3940" width="10.375" style="243" customWidth="1"/>
    <col min="3941" max="3941" width="10.125" style="243" customWidth="1"/>
    <col min="3942" max="3950" width="10.375" style="243" customWidth="1"/>
    <col min="3951" max="3951" width="10.125" style="243" customWidth="1"/>
    <col min="3952" max="3960" width="10.375" style="243" customWidth="1"/>
    <col min="3961" max="3961" width="10.125" style="243" customWidth="1"/>
    <col min="3962" max="3970" width="10.375" style="243" customWidth="1"/>
    <col min="3971" max="3971" width="10.125" style="243" customWidth="1"/>
    <col min="3972" max="3980" width="10.375" style="243" customWidth="1"/>
    <col min="3981" max="3981" width="10.125" style="243" customWidth="1"/>
    <col min="3982" max="3990" width="10.375" style="243" customWidth="1"/>
    <col min="3991" max="3991" width="10.125" style="243" customWidth="1"/>
    <col min="3992" max="4000" width="10.375" style="243" customWidth="1"/>
    <col min="4001" max="4001" width="10.125" style="243" customWidth="1"/>
    <col min="4002" max="4009" width="10.375" style="243" customWidth="1"/>
    <col min="4010" max="4010" width="10.125" style="243" customWidth="1"/>
    <col min="4011" max="4011" width="9.875" style="243" customWidth="1"/>
    <col min="4012" max="4019" width="10.125" style="243" customWidth="1"/>
    <col min="4020" max="4020" width="10.375" style="243" customWidth="1"/>
    <col min="4021" max="4021" width="10.125" style="243" customWidth="1"/>
    <col min="4022" max="4030" width="10.375" style="243" customWidth="1"/>
    <col min="4031" max="4031" width="10.125" style="243" customWidth="1"/>
    <col min="4032" max="4040" width="10.375" style="243" customWidth="1"/>
    <col min="4041" max="4041" width="10.125" style="243" customWidth="1"/>
    <col min="4042" max="4050" width="10.375" style="243" customWidth="1"/>
    <col min="4051" max="4051" width="10.125" style="243" customWidth="1"/>
    <col min="4052" max="4060" width="10.375" style="243" customWidth="1"/>
    <col min="4061" max="4061" width="10.125" style="243" customWidth="1"/>
    <col min="4062" max="4070" width="10.375" style="243" customWidth="1"/>
    <col min="4071" max="4071" width="10.125" style="243" customWidth="1"/>
    <col min="4072" max="4080" width="10.375" style="243" customWidth="1"/>
    <col min="4081" max="4081" width="10.125" style="243" customWidth="1"/>
    <col min="4082" max="4090" width="10.375" style="243" customWidth="1"/>
    <col min="4091" max="4091" width="10.125" style="243" customWidth="1"/>
    <col min="4092" max="4099" width="10.375" style="243" customWidth="1"/>
    <col min="4100" max="4100" width="10.125" style="243" customWidth="1"/>
    <col min="4101" max="4101" width="9.875" style="243" customWidth="1"/>
    <col min="4102" max="4109" width="10.125" style="243" customWidth="1"/>
    <col min="4110" max="4110" width="9.875" style="243" customWidth="1"/>
    <col min="4111" max="4111" width="9.625" style="243" customWidth="1"/>
    <col min="4112" max="4119" width="9.875" style="243" customWidth="1"/>
    <col min="4120" max="4120" width="10.125" style="243" customWidth="1"/>
    <col min="4121" max="4121" width="9.875" style="243" customWidth="1"/>
    <col min="4122" max="4130" width="10.125" style="243" customWidth="1"/>
    <col min="4131" max="4131" width="9.875" style="243" customWidth="1"/>
    <col min="4132" max="4137" width="10.125" style="243" customWidth="1"/>
    <col min="4138" max="4138" width="30.5" style="243" customWidth="1"/>
    <col min="4139" max="4140" width="10.125" style="243" customWidth="1"/>
    <col min="4141" max="4141" width="10.75" style="243" customWidth="1"/>
    <col min="4142" max="4150" width="10.125" style="243" customWidth="1"/>
    <col min="4151" max="4151" width="9.875" style="243" customWidth="1"/>
    <col min="4152" max="4160" width="10.125" style="243" customWidth="1"/>
    <col min="4161" max="4161" width="9.875" style="243" customWidth="1"/>
    <col min="4162" max="4170" width="10.125" style="243" customWidth="1"/>
    <col min="4171" max="4171" width="9.875" style="243" customWidth="1"/>
    <col min="4172" max="4180" width="10.125" style="243" customWidth="1"/>
    <col min="4181" max="4181" width="9.875" style="243" customWidth="1"/>
    <col min="4182" max="4190" width="10.125" style="243" customWidth="1"/>
    <col min="4191" max="4191" width="9.875" style="243" customWidth="1"/>
    <col min="4192" max="4199" width="10.125" style="243" customWidth="1"/>
    <col min="4200" max="4200" width="10.375" style="243" customWidth="1"/>
    <col min="4201" max="4201" width="10.125" style="243" customWidth="1"/>
    <col min="4202" max="4209" width="10.375" style="243" customWidth="1"/>
    <col min="4210" max="4210" width="10.125" style="243" customWidth="1"/>
    <col min="4211" max="4211" width="9.875" style="243" customWidth="1"/>
    <col min="4212" max="4219" width="10.125" style="243" customWidth="1"/>
    <col min="4220" max="4220" width="10.375" style="243" customWidth="1"/>
    <col min="4221" max="4221" width="10.125" style="243" customWidth="1"/>
    <col min="4222" max="4230" width="10.375" style="243" customWidth="1"/>
    <col min="4231" max="4231" width="10.125" style="243" customWidth="1"/>
    <col min="4232" max="4240" width="10.375" style="243" customWidth="1"/>
    <col min="4241" max="4241" width="10.125" style="243" customWidth="1"/>
    <col min="4242" max="4250" width="10.375" style="243" customWidth="1"/>
    <col min="4251" max="4251" width="10.125" style="243" customWidth="1"/>
    <col min="4252" max="4260" width="10.375" style="243" customWidth="1"/>
    <col min="4261" max="4261" width="10.125" style="243" customWidth="1"/>
    <col min="4262" max="4270" width="10.375" style="243" customWidth="1"/>
    <col min="4271" max="4271" width="10.125" style="243" customWidth="1"/>
    <col min="4272" max="4280" width="10.375" style="243" customWidth="1"/>
    <col min="4281" max="4281" width="10.125" style="243" customWidth="1"/>
    <col min="4282" max="4290" width="10.375" style="243" customWidth="1"/>
    <col min="4291" max="4291" width="10.125" style="243" customWidth="1"/>
    <col min="4292" max="4300" width="10.375" style="243" customWidth="1"/>
    <col min="4301" max="4301" width="10.125" style="243" customWidth="1"/>
    <col min="4302" max="4309" width="10.375" style="243" customWidth="1"/>
    <col min="4310" max="4310" width="10.125" style="243" customWidth="1"/>
    <col min="4311" max="4311" width="9.875" style="243" customWidth="1"/>
    <col min="4312" max="4319" width="10.125" style="243" customWidth="1"/>
    <col min="4320" max="4320" width="10.375" style="243" customWidth="1"/>
    <col min="4321" max="4321" width="10.125" style="243" customWidth="1"/>
    <col min="4322" max="4330" width="10.375" style="243" customWidth="1"/>
    <col min="4331" max="4331" width="10.125" style="243" customWidth="1"/>
    <col min="4332" max="4340" width="10.375" style="243" customWidth="1"/>
    <col min="4341" max="4341" width="10.125" style="243" customWidth="1"/>
    <col min="4342" max="4350" width="10.375" style="243" customWidth="1"/>
    <col min="4351" max="4351" width="10.125" style="243" customWidth="1"/>
    <col min="4352" max="4360" width="10.375" style="243" customWidth="1"/>
    <col min="4361" max="4361" width="10.125" style="243" customWidth="1"/>
    <col min="4362" max="4370" width="10.375" style="243" customWidth="1"/>
    <col min="4371" max="4371" width="10.125" style="243" customWidth="1"/>
    <col min="4372" max="4380" width="10.375" style="243" customWidth="1"/>
    <col min="4381" max="4381" width="10.125" style="243" customWidth="1"/>
    <col min="4382" max="4390" width="10.375" style="243" customWidth="1"/>
    <col min="4391" max="4391" width="10.125" style="243" customWidth="1"/>
    <col min="4392" max="4393" width="10.375" style="243" customWidth="1"/>
    <col min="4394" max="4394" width="30.5" style="243" customWidth="1"/>
    <col min="4395" max="4396" width="10.375" style="243" customWidth="1"/>
    <col min="4397" max="4397" width="10.75" style="243" customWidth="1"/>
    <col min="4398" max="4400" width="10.375" style="243" customWidth="1"/>
    <col min="4401" max="4401" width="10.125" style="243" customWidth="1"/>
    <col min="4402" max="4409" width="10.375" style="243" customWidth="1"/>
    <col min="4410" max="4410" width="10.125" style="243" customWidth="1"/>
    <col min="4411" max="4411" width="9.875" style="243" customWidth="1"/>
    <col min="4412" max="4419" width="10.125" style="243" customWidth="1"/>
    <col min="4420" max="4420" width="10.375" style="243" customWidth="1"/>
    <col min="4421" max="4421" width="10.125" style="243" customWidth="1"/>
    <col min="4422" max="4430" width="10.375" style="243" customWidth="1"/>
    <col min="4431" max="4431" width="10.125" style="243" customWidth="1"/>
    <col min="4432" max="4440" width="10.375" style="243" customWidth="1"/>
    <col min="4441" max="4441" width="10.125" style="243" customWidth="1"/>
    <col min="4442" max="4450" width="10.375" style="243" customWidth="1"/>
    <col min="4451" max="4451" width="10.125" style="243" customWidth="1"/>
    <col min="4452" max="4460" width="10.375" style="243" customWidth="1"/>
    <col min="4461" max="4461" width="10.125" style="243" customWidth="1"/>
    <col min="4462" max="4470" width="10.375" style="243" customWidth="1"/>
    <col min="4471" max="4471" width="10.125" style="243" customWidth="1"/>
    <col min="4472" max="4480" width="10.375" style="243" customWidth="1"/>
    <col min="4481" max="4481" width="10.125" style="243" customWidth="1"/>
    <col min="4482" max="4490" width="10.375" style="243" customWidth="1"/>
    <col min="4491" max="4491" width="10.125" style="243" customWidth="1"/>
    <col min="4492" max="4500" width="10.375" style="243" customWidth="1"/>
    <col min="4501" max="4501" width="10.125" style="243" customWidth="1"/>
    <col min="4502" max="4509" width="10.375" style="243" customWidth="1"/>
    <col min="4510" max="4510" width="10.125" style="243" customWidth="1"/>
    <col min="4511" max="4511" width="9.875" style="243" customWidth="1"/>
    <col min="4512" max="4519" width="10.125" style="243" customWidth="1"/>
    <col min="4520" max="4520" width="10.375" style="243" customWidth="1"/>
    <col min="4521" max="4521" width="10.125" style="243" customWidth="1"/>
    <col min="4522" max="4530" width="10.375" style="243" customWidth="1"/>
    <col min="4531" max="4531" width="10.125" style="243" customWidth="1"/>
    <col min="4532" max="4540" width="10.375" style="243" customWidth="1"/>
    <col min="4541" max="4541" width="10.125" style="243" customWidth="1"/>
    <col min="4542" max="4550" width="10.375" style="243" customWidth="1"/>
    <col min="4551" max="4551" width="10.125" style="243" customWidth="1"/>
    <col min="4552" max="4560" width="10.375" style="243" customWidth="1"/>
    <col min="4561" max="4561" width="10.125" style="243" customWidth="1"/>
    <col min="4562" max="4570" width="10.375" style="243" customWidth="1"/>
    <col min="4571" max="4571" width="10.125" style="243" customWidth="1"/>
    <col min="4572" max="4580" width="10.375" style="243" customWidth="1"/>
    <col min="4581" max="4581" width="10.125" style="243" customWidth="1"/>
    <col min="4582" max="4590" width="10.375" style="243" customWidth="1"/>
    <col min="4591" max="4591" width="10.125" style="243" customWidth="1"/>
    <col min="4592" max="4600" width="10.375" style="243" customWidth="1"/>
    <col min="4601" max="4601" width="10.125" style="243" customWidth="1"/>
    <col min="4602" max="4609" width="10.375" style="243" customWidth="1"/>
    <col min="4610" max="4610" width="10.125" style="243" customWidth="1"/>
    <col min="4611" max="4611" width="9.875" style="243" customWidth="1"/>
    <col min="4612" max="4619" width="10.125" style="243" customWidth="1"/>
    <col min="4620" max="4620" width="10.375" style="243" customWidth="1"/>
    <col min="4621" max="4621" width="10.125" style="243" customWidth="1"/>
    <col min="4622" max="4630" width="10.375" style="243" customWidth="1"/>
    <col min="4631" max="4631" width="10.125" style="243" customWidth="1"/>
    <col min="4632" max="4640" width="10.375" style="243" customWidth="1"/>
    <col min="4641" max="4641" width="10.125" style="243" customWidth="1"/>
    <col min="4642" max="4649" width="10.375" style="243" customWidth="1"/>
    <col min="4650" max="4650" width="30.5" style="243" customWidth="1"/>
    <col min="4651" max="4651" width="10.125" style="243" customWidth="1"/>
    <col min="4652" max="4652" width="10.375" style="243" customWidth="1"/>
    <col min="4653" max="4653" width="10.75" style="243" customWidth="1"/>
    <col min="4654" max="4660" width="10.375" style="243" customWidth="1"/>
    <col min="4661" max="4661" width="10.125" style="243" customWidth="1"/>
    <col min="4662" max="4670" width="10.375" style="243" customWidth="1"/>
    <col min="4671" max="4671" width="10.125" style="243" customWidth="1"/>
    <col min="4672" max="4680" width="10.375" style="243" customWidth="1"/>
    <col min="4681" max="4681" width="10.125" style="243" customWidth="1"/>
    <col min="4682" max="4690" width="10.375" style="243" customWidth="1"/>
    <col min="4691" max="4691" width="10.125" style="243" customWidth="1"/>
    <col min="4692" max="4700" width="10.375" style="243" customWidth="1"/>
    <col min="4701" max="4701" width="10.125" style="243" customWidth="1"/>
    <col min="4702" max="4709" width="10.375" style="243" customWidth="1"/>
    <col min="4710" max="4710" width="10.125" style="243" customWidth="1"/>
    <col min="4711" max="4711" width="9.875" style="243" customWidth="1"/>
    <col min="4712" max="4719" width="10.125" style="243" customWidth="1"/>
    <col min="4720" max="4720" width="10.375" style="243" customWidth="1"/>
    <col min="4721" max="4721" width="10.125" style="243" customWidth="1"/>
    <col min="4722" max="4730" width="10.375" style="243" customWidth="1"/>
    <col min="4731" max="4731" width="10.125" style="243" customWidth="1"/>
    <col min="4732" max="4740" width="10.375" style="243" customWidth="1"/>
    <col min="4741" max="4741" width="10.125" style="243" customWidth="1"/>
    <col min="4742" max="4750" width="10.375" style="243" customWidth="1"/>
    <col min="4751" max="4751" width="10.125" style="243" customWidth="1"/>
    <col min="4752" max="4760" width="10.375" style="243" customWidth="1"/>
    <col min="4761" max="4761" width="10.125" style="243" customWidth="1"/>
    <col min="4762" max="4770" width="10.375" style="243" customWidth="1"/>
    <col min="4771" max="4771" width="10.125" style="243" customWidth="1"/>
    <col min="4772" max="4780" width="10.375" style="243" customWidth="1"/>
    <col min="4781" max="4781" width="10.125" style="243" customWidth="1"/>
    <col min="4782" max="4790" width="10.375" style="243" customWidth="1"/>
    <col min="4791" max="4791" width="10.125" style="243" customWidth="1"/>
    <col min="4792" max="4800" width="10.375" style="243" customWidth="1"/>
    <col min="4801" max="4801" width="10.125" style="243" customWidth="1"/>
    <col min="4802" max="4809" width="10.375" style="243" customWidth="1"/>
    <col min="4810" max="4810" width="10.125" style="243" customWidth="1"/>
    <col min="4811" max="4811" width="9.875" style="243" customWidth="1"/>
    <col min="4812" max="4819" width="10.125" style="243" customWidth="1"/>
    <col min="4820" max="4820" width="10.375" style="243" customWidth="1"/>
    <col min="4821" max="4821" width="10.125" style="243" customWidth="1"/>
    <col min="4822" max="4830" width="10.375" style="243" customWidth="1"/>
    <col min="4831" max="4831" width="10.125" style="243" customWidth="1"/>
    <col min="4832" max="4840" width="10.375" style="243" customWidth="1"/>
    <col min="4841" max="4841" width="10.125" style="243" customWidth="1"/>
    <col min="4842" max="4850" width="10.375" style="243" customWidth="1"/>
    <col min="4851" max="4851" width="10.125" style="243" customWidth="1"/>
    <col min="4852" max="4860" width="10.375" style="243" customWidth="1"/>
    <col min="4861" max="4861" width="10.125" style="243" customWidth="1"/>
    <col min="4862" max="4870" width="10.375" style="243" customWidth="1"/>
    <col min="4871" max="4871" width="10.125" style="243" customWidth="1"/>
    <col min="4872" max="4880" width="10.375" style="243" customWidth="1"/>
    <col min="4881" max="4881" width="10.125" style="243" customWidth="1"/>
    <col min="4882" max="4890" width="10.375" style="243" customWidth="1"/>
    <col min="4891" max="4891" width="10.125" style="243" customWidth="1"/>
    <col min="4892" max="4900" width="10.375" style="243" customWidth="1"/>
    <col min="4901" max="4901" width="10.125" style="243" customWidth="1"/>
    <col min="4902" max="4905" width="10.375" style="243" customWidth="1"/>
    <col min="4906" max="4906" width="30.5" style="243" customWidth="1"/>
    <col min="4907" max="4908" width="10.375" style="243" customWidth="1"/>
    <col min="4909" max="4909" width="10.75" style="243" customWidth="1"/>
    <col min="4910" max="4910" width="10.125" style="243" customWidth="1"/>
    <col min="4911" max="4911" width="9.875" style="243" customWidth="1"/>
    <col min="4912" max="4919" width="10.125" style="243" customWidth="1"/>
    <col min="4920" max="4920" width="10.375" style="243" customWidth="1"/>
    <col min="4921" max="4921" width="10.125" style="243" customWidth="1"/>
    <col min="4922" max="4930" width="10.375" style="243" customWidth="1"/>
    <col min="4931" max="4931" width="10.125" style="243" customWidth="1"/>
    <col min="4932" max="4940" width="10.375" style="243" customWidth="1"/>
    <col min="4941" max="4941" width="10.125" style="243" customWidth="1"/>
    <col min="4942" max="4950" width="10.375" style="243" customWidth="1"/>
    <col min="4951" max="4951" width="10.125" style="243" customWidth="1"/>
    <col min="4952" max="4960" width="10.375" style="243" customWidth="1"/>
    <col min="4961" max="4961" width="10.125" style="243" customWidth="1"/>
    <col min="4962" max="4970" width="10.375" style="243" customWidth="1"/>
    <col min="4971" max="4971" width="10.125" style="243" customWidth="1"/>
    <col min="4972" max="4980" width="10.375" style="243" customWidth="1"/>
    <col min="4981" max="4981" width="10.125" style="243" customWidth="1"/>
    <col min="4982" max="4990" width="10.375" style="243" customWidth="1"/>
    <col min="4991" max="4991" width="10.125" style="243" customWidth="1"/>
    <col min="4992" max="5000" width="10.375" style="243" customWidth="1"/>
    <col min="5001" max="5001" width="10.125" style="243" customWidth="1"/>
    <col min="5002" max="5009" width="10.375" style="243" customWidth="1"/>
    <col min="5010" max="5010" width="10.125" style="243" customWidth="1"/>
    <col min="5011" max="5011" width="9.875" style="243" customWidth="1"/>
    <col min="5012" max="5019" width="10.125" style="243" customWidth="1"/>
    <col min="5020" max="5020" width="10.375" style="243" customWidth="1"/>
    <col min="5021" max="5021" width="10.125" style="243" customWidth="1"/>
    <col min="5022" max="5030" width="10.375" style="243" customWidth="1"/>
    <col min="5031" max="5031" width="10.125" style="243" customWidth="1"/>
    <col min="5032" max="5040" width="10.375" style="243" customWidth="1"/>
    <col min="5041" max="5041" width="10.125" style="243" customWidth="1"/>
    <col min="5042" max="5050" width="10.375" style="243" customWidth="1"/>
    <col min="5051" max="5051" width="10.125" style="243" customWidth="1"/>
    <col min="5052" max="5060" width="10.375" style="243" customWidth="1"/>
    <col min="5061" max="5061" width="10.125" style="243" customWidth="1"/>
    <col min="5062" max="5070" width="10.375" style="243" customWidth="1"/>
    <col min="5071" max="5071" width="10.125" style="243" customWidth="1"/>
    <col min="5072" max="5080" width="10.375" style="243" customWidth="1"/>
    <col min="5081" max="5081" width="10.125" style="243" customWidth="1"/>
    <col min="5082" max="5090" width="10.375" style="243" customWidth="1"/>
    <col min="5091" max="5091" width="10.125" style="243" customWidth="1"/>
    <col min="5092" max="5099" width="10.375" style="243" customWidth="1"/>
    <col min="5100" max="5100" width="10.125" style="243" customWidth="1"/>
    <col min="5101" max="5101" width="9.875" style="243" customWidth="1"/>
    <col min="5102" max="5109" width="10.125" style="243" customWidth="1"/>
    <col min="5110" max="5110" width="9.875" style="243" customWidth="1"/>
    <col min="5111" max="5111" width="9.625" style="243" customWidth="1"/>
    <col min="5112" max="5119" width="9.875" style="243" customWidth="1"/>
    <col min="5120" max="5120" width="10.125" style="243" customWidth="1"/>
    <col min="5121" max="5121" width="9.875" style="243" customWidth="1"/>
    <col min="5122" max="5130" width="10.125" style="243" customWidth="1"/>
    <col min="5131" max="5131" width="9.875" style="243" customWidth="1"/>
    <col min="5132" max="5140" width="10.125" style="243" customWidth="1"/>
    <col min="5141" max="5141" width="9.875" style="243" customWidth="1"/>
    <col min="5142" max="5150" width="10.125" style="243" customWidth="1"/>
    <col min="5151" max="5151" width="9.875" style="243" customWidth="1"/>
    <col min="5152" max="5160" width="10.125" style="243" customWidth="1"/>
    <col min="5161" max="5161" width="9.875" style="243" customWidth="1"/>
    <col min="5162" max="5162" width="30.5" style="243" customWidth="1"/>
    <col min="5163" max="5164" width="10.125" style="243" customWidth="1"/>
    <col min="5165" max="5165" width="10.75" style="243" customWidth="1"/>
    <col min="5166" max="5170" width="10.125" style="243" customWidth="1"/>
    <col min="5171" max="5171" width="9.875" style="243" customWidth="1"/>
    <col min="5172" max="5180" width="10.125" style="243" customWidth="1"/>
    <col min="5181" max="5181" width="9.875" style="243" customWidth="1"/>
    <col min="5182" max="5190" width="10.125" style="243" customWidth="1"/>
    <col min="5191" max="5191" width="9.875" style="243" customWidth="1"/>
    <col min="5192" max="5199" width="10.125" style="243" customWidth="1"/>
    <col min="5200" max="5200" width="10.375" style="243" customWidth="1"/>
    <col min="5201" max="5201" width="10.125" style="243" customWidth="1"/>
    <col min="5202" max="5209" width="10.375" style="243" customWidth="1"/>
    <col min="5210" max="5210" width="10.125" style="243" customWidth="1"/>
    <col min="5211" max="5211" width="9.875" style="243" customWidth="1"/>
    <col min="5212" max="5219" width="10.125" style="243" customWidth="1"/>
    <col min="5220" max="5220" width="10.375" style="243" customWidth="1"/>
    <col min="5221" max="5221" width="10.125" style="243" customWidth="1"/>
    <col min="5222" max="5230" width="10.375" style="243" customWidth="1"/>
    <col min="5231" max="5231" width="10.125" style="243" customWidth="1"/>
    <col min="5232" max="5240" width="10.375" style="243" customWidth="1"/>
    <col min="5241" max="5241" width="10.125" style="243" customWidth="1"/>
    <col min="5242" max="5250" width="10.375" style="243" customWidth="1"/>
    <col min="5251" max="5251" width="10.125" style="243" customWidth="1"/>
    <col min="5252" max="5260" width="10.375" style="243" customWidth="1"/>
    <col min="5261" max="5261" width="10.125" style="243" customWidth="1"/>
    <col min="5262" max="5270" width="10.375" style="243" customWidth="1"/>
    <col min="5271" max="5271" width="10.125" style="243" customWidth="1"/>
    <col min="5272" max="5280" width="10.375" style="243" customWidth="1"/>
    <col min="5281" max="5281" width="10.125" style="243" customWidth="1"/>
    <col min="5282" max="5290" width="10.375" style="243" customWidth="1"/>
    <col min="5291" max="5291" width="10.125" style="243" customWidth="1"/>
    <col min="5292" max="5300" width="10.375" style="243" customWidth="1"/>
    <col min="5301" max="5301" width="10.125" style="243" customWidth="1"/>
    <col min="5302" max="5309" width="10.375" style="243" customWidth="1"/>
    <col min="5310" max="5310" width="10.125" style="243" customWidth="1"/>
    <col min="5311" max="5311" width="9.875" style="243" customWidth="1"/>
    <col min="5312" max="5319" width="10.125" style="243" customWidth="1"/>
    <col min="5320" max="5320" width="10.375" style="243" customWidth="1"/>
    <col min="5321" max="5321" width="10.125" style="243" customWidth="1"/>
    <col min="5322" max="5330" width="10.375" style="243" customWidth="1"/>
    <col min="5331" max="5331" width="10.125" style="243" customWidth="1"/>
    <col min="5332" max="5340" width="10.375" style="243" customWidth="1"/>
    <col min="5341" max="5341" width="10.125" style="243" customWidth="1"/>
    <col min="5342" max="5350" width="10.375" style="243" customWidth="1"/>
    <col min="5351" max="5351" width="10.125" style="243" customWidth="1"/>
    <col min="5352" max="5360" width="10.375" style="243" customWidth="1"/>
    <col min="5361" max="5361" width="10.125" style="243" customWidth="1"/>
    <col min="5362" max="5370" width="10.375" style="243" customWidth="1"/>
    <col min="5371" max="5371" width="10.125" style="243" customWidth="1"/>
    <col min="5372" max="5380" width="10.375" style="243" customWidth="1"/>
    <col min="5381" max="5381" width="10.125" style="243" customWidth="1"/>
    <col min="5382" max="5390" width="10.375" style="243" customWidth="1"/>
    <col min="5391" max="5391" width="10.125" style="243" customWidth="1"/>
    <col min="5392" max="5400" width="10.375" style="243" customWidth="1"/>
    <col min="5401" max="5401" width="10.125" style="243" customWidth="1"/>
    <col min="5402" max="5409" width="10.375" style="243" customWidth="1"/>
    <col min="5410" max="5410" width="10.125" style="243" customWidth="1"/>
    <col min="5411" max="5411" width="9.875" style="243" customWidth="1"/>
    <col min="5412" max="5417" width="10.125" style="243" customWidth="1"/>
    <col min="5418" max="5418" width="30.5" style="243" customWidth="1"/>
    <col min="5419" max="5419" width="10.125" style="243" customWidth="1"/>
    <col min="5420" max="5420" width="10.375" style="243" customWidth="1"/>
    <col min="5421" max="5421" width="10.75" style="243" customWidth="1"/>
    <col min="5422" max="5430" width="10.375" style="243" customWidth="1"/>
    <col min="5431" max="5431" width="10.125" style="243" customWidth="1"/>
    <col min="5432" max="5440" width="10.375" style="243" customWidth="1"/>
    <col min="5441" max="5441" width="10.125" style="243" customWidth="1"/>
    <col min="5442" max="5450" width="10.375" style="243" customWidth="1"/>
    <col min="5451" max="5451" width="10.125" style="243" customWidth="1"/>
    <col min="5452" max="5460" width="10.375" style="243" customWidth="1"/>
    <col min="5461" max="5461" width="10.125" style="243" customWidth="1"/>
    <col min="5462" max="5470" width="10.375" style="243" customWidth="1"/>
    <col min="5471" max="5471" width="10.125" style="243" customWidth="1"/>
    <col min="5472" max="5480" width="10.375" style="243" customWidth="1"/>
    <col min="5481" max="5481" width="10.125" style="243" customWidth="1"/>
    <col min="5482" max="5490" width="10.375" style="243" customWidth="1"/>
    <col min="5491" max="5491" width="10.125" style="243" customWidth="1"/>
    <col min="5492" max="5500" width="10.375" style="243" customWidth="1"/>
    <col min="5501" max="5501" width="10.125" style="243" customWidth="1"/>
    <col min="5502" max="5509" width="10.375" style="243" customWidth="1"/>
    <col min="5510" max="5510" width="10.125" style="243" customWidth="1"/>
    <col min="5511" max="5511" width="9.875" style="243" customWidth="1"/>
    <col min="5512" max="5519" width="10.125" style="243" customWidth="1"/>
    <col min="5520" max="5520" width="10.375" style="243" customWidth="1"/>
    <col min="5521" max="5521" width="10.125" style="243" customWidth="1"/>
    <col min="5522" max="5530" width="10.375" style="243" customWidth="1"/>
    <col min="5531" max="5531" width="10.125" style="243" customWidth="1"/>
    <col min="5532" max="5540" width="10.375" style="243" customWidth="1"/>
    <col min="5541" max="5541" width="10.125" style="243" customWidth="1"/>
    <col min="5542" max="5550" width="10.375" style="243" customWidth="1"/>
    <col min="5551" max="5551" width="10.125" style="243" customWidth="1"/>
    <col min="5552" max="5560" width="10.375" style="243" customWidth="1"/>
    <col min="5561" max="5561" width="10.125" style="243" customWidth="1"/>
    <col min="5562" max="5570" width="10.375" style="243" customWidth="1"/>
    <col min="5571" max="5571" width="10.125" style="243" customWidth="1"/>
    <col min="5572" max="5580" width="10.375" style="243" customWidth="1"/>
    <col min="5581" max="5581" width="10.125" style="243" customWidth="1"/>
    <col min="5582" max="5590" width="10.375" style="243" customWidth="1"/>
    <col min="5591" max="5591" width="10.125" style="243" customWidth="1"/>
    <col min="5592" max="5600" width="10.375" style="243" customWidth="1"/>
    <col min="5601" max="5601" width="10.125" style="243" customWidth="1"/>
    <col min="5602" max="5609" width="10.375" style="243" customWidth="1"/>
    <col min="5610" max="5610" width="10.125" style="243" customWidth="1"/>
    <col min="5611" max="5611" width="9.875" style="243" customWidth="1"/>
    <col min="5612" max="5619" width="10.125" style="243" customWidth="1"/>
    <col min="5620" max="5620" width="10.375" style="243" customWidth="1"/>
    <col min="5621" max="5621" width="10.125" style="243" customWidth="1"/>
    <col min="5622" max="5630" width="10.375" style="243" customWidth="1"/>
    <col min="5631" max="5631" width="10.125" style="243" customWidth="1"/>
    <col min="5632" max="5640" width="10.375" style="243" customWidth="1"/>
    <col min="5641" max="5641" width="10.125" style="243" customWidth="1"/>
    <col min="5642" max="5650" width="10.375" style="243" customWidth="1"/>
    <col min="5651" max="5651" width="10.125" style="243" customWidth="1"/>
    <col min="5652" max="5660" width="10.375" style="243" customWidth="1"/>
    <col min="5661" max="5661" width="10.125" style="243" customWidth="1"/>
    <col min="5662" max="5670" width="10.375" style="243" customWidth="1"/>
    <col min="5671" max="5671" width="10.125" style="243" customWidth="1"/>
    <col min="5672" max="5673" width="10.375" style="243" customWidth="1"/>
    <col min="5674" max="5674" width="30.5" style="243" customWidth="1"/>
    <col min="5675" max="5676" width="10.375" style="243" customWidth="1"/>
    <col min="5677" max="5677" width="10.75" style="243" customWidth="1"/>
    <col min="5678" max="5680" width="10.375" style="243" customWidth="1"/>
    <col min="5681" max="5681" width="10.125" style="243" customWidth="1"/>
    <col min="5682" max="5690" width="10.375" style="243" customWidth="1"/>
    <col min="5691" max="5691" width="10.125" style="243" customWidth="1"/>
    <col min="5692" max="5700" width="10.375" style="243" customWidth="1"/>
    <col min="5701" max="5701" width="10.125" style="243" customWidth="1"/>
    <col min="5702" max="5709" width="10.375" style="243" customWidth="1"/>
    <col min="5710" max="5710" width="10.125" style="243" customWidth="1"/>
    <col min="5711" max="5711" width="9.875" style="243" customWidth="1"/>
    <col min="5712" max="5719" width="10.125" style="243" customWidth="1"/>
    <col min="5720" max="5720" width="10.375" style="243" customWidth="1"/>
    <col min="5721" max="5721" width="10.125" style="243" customWidth="1"/>
    <col min="5722" max="5730" width="10.375" style="243" customWidth="1"/>
    <col min="5731" max="5731" width="10.125" style="243" customWidth="1"/>
    <col min="5732" max="5740" width="10.375" style="243" customWidth="1"/>
    <col min="5741" max="5741" width="10.125" style="243" customWidth="1"/>
    <col min="5742" max="5750" width="10.375" style="243" customWidth="1"/>
    <col min="5751" max="5751" width="10.125" style="243" customWidth="1"/>
    <col min="5752" max="5760" width="10.375" style="243" customWidth="1"/>
    <col min="5761" max="5761" width="10.125" style="243" customWidth="1"/>
    <col min="5762" max="5770" width="10.375" style="243" customWidth="1"/>
    <col min="5771" max="5771" width="10.125" style="243" customWidth="1"/>
    <col min="5772" max="5780" width="10.375" style="243" customWidth="1"/>
    <col min="5781" max="5781" width="10.125" style="243" customWidth="1"/>
    <col min="5782" max="5790" width="10.375" style="243" customWidth="1"/>
    <col min="5791" max="5791" width="10.125" style="243" customWidth="1"/>
    <col min="5792" max="5800" width="10.375" style="243" customWidth="1"/>
    <col min="5801" max="5801" width="10.125" style="243" customWidth="1"/>
    <col min="5802" max="5809" width="10.375" style="243" customWidth="1"/>
    <col min="5810" max="5810" width="10.125" style="243" customWidth="1"/>
    <col min="5811" max="5811" width="9.875" style="243" customWidth="1"/>
    <col min="5812" max="5819" width="10.125" style="243" customWidth="1"/>
    <col min="5820" max="5820" width="10.375" style="243" customWidth="1"/>
    <col min="5821" max="5821" width="10.125" style="243" customWidth="1"/>
    <col min="5822" max="5830" width="10.375" style="243" customWidth="1"/>
    <col min="5831" max="5831" width="10.125" style="243" customWidth="1"/>
    <col min="5832" max="5840" width="10.375" style="243" customWidth="1"/>
    <col min="5841" max="5841" width="10.125" style="243" customWidth="1"/>
    <col min="5842" max="5850" width="10.375" style="243" customWidth="1"/>
    <col min="5851" max="5851" width="10.125" style="243" customWidth="1"/>
    <col min="5852" max="5860" width="10.375" style="243" customWidth="1"/>
    <col min="5861" max="5861" width="10.125" style="243" customWidth="1"/>
    <col min="5862" max="5870" width="10.375" style="243" customWidth="1"/>
    <col min="5871" max="5871" width="10.125" style="243" customWidth="1"/>
    <col min="5872" max="5880" width="10.375" style="243" customWidth="1"/>
    <col min="5881" max="5881" width="10.125" style="243" customWidth="1"/>
    <col min="5882" max="5890" width="10.375" style="243" customWidth="1"/>
    <col min="5891" max="5891" width="10.125" style="243" customWidth="1"/>
    <col min="5892" max="5900" width="10.375" style="243" customWidth="1"/>
    <col min="5901" max="5901" width="10.125" style="243" customWidth="1"/>
    <col min="5902" max="5909" width="10.375" style="243" customWidth="1"/>
    <col min="5910" max="5910" width="10.125" style="243" customWidth="1"/>
    <col min="5911" max="5911" width="9.875" style="243" customWidth="1"/>
    <col min="5912" max="5919" width="10.125" style="243" customWidth="1"/>
    <col min="5920" max="5920" width="10.375" style="243" customWidth="1"/>
    <col min="5921" max="5921" width="10.125" style="243" customWidth="1"/>
    <col min="5922" max="5929" width="10.375" style="243" customWidth="1"/>
    <col min="5930" max="5930" width="30.5" style="243" customWidth="1"/>
    <col min="5931" max="5931" width="10.125" style="243" customWidth="1"/>
    <col min="5932" max="5932" width="10.375" style="243" customWidth="1"/>
    <col min="5933" max="5933" width="10.75" style="243" customWidth="1"/>
    <col min="5934" max="5940" width="10.375" style="243" customWidth="1"/>
    <col min="5941" max="5941" width="10.125" style="243" customWidth="1"/>
    <col min="5942" max="5950" width="10.375" style="243" customWidth="1"/>
    <col min="5951" max="5951" width="10.125" style="243" customWidth="1"/>
    <col min="5952" max="5960" width="10.375" style="243" customWidth="1"/>
    <col min="5961" max="5961" width="10.125" style="243" customWidth="1"/>
    <col min="5962" max="5970" width="10.375" style="243" customWidth="1"/>
    <col min="5971" max="5971" width="10.125" style="243" customWidth="1"/>
    <col min="5972" max="5980" width="10.375" style="243" customWidth="1"/>
    <col min="5981" max="5981" width="10.125" style="243" customWidth="1"/>
    <col min="5982" max="5990" width="10.375" style="243" customWidth="1"/>
    <col min="5991" max="5991" width="10.125" style="243" customWidth="1"/>
    <col min="5992" max="6000" width="10.375" style="243" customWidth="1"/>
    <col min="6001" max="6001" width="10.125" style="243" customWidth="1"/>
    <col min="6002" max="6009" width="10.375" style="243" customWidth="1"/>
    <col min="6010" max="6010" width="10.125" style="243" customWidth="1"/>
    <col min="6011" max="6011" width="9.875" style="243" customWidth="1"/>
    <col min="6012" max="6019" width="10.125" style="243" customWidth="1"/>
    <col min="6020" max="6020" width="10.375" style="243" customWidth="1"/>
    <col min="6021" max="6021" width="10.125" style="243" customWidth="1"/>
    <col min="6022" max="6030" width="10.375" style="243" customWidth="1"/>
    <col min="6031" max="6031" width="10.125" style="243" customWidth="1"/>
    <col min="6032" max="6040" width="10.375" style="243" customWidth="1"/>
    <col min="6041" max="6041" width="10.125" style="243" customWidth="1"/>
    <col min="6042" max="6050" width="10.375" style="243" customWidth="1"/>
    <col min="6051" max="6051" width="10.125" style="243" customWidth="1"/>
    <col min="6052" max="6060" width="10.375" style="243" customWidth="1"/>
    <col min="6061" max="6061" width="10.125" style="243" customWidth="1"/>
    <col min="6062" max="6070" width="10.375" style="243" customWidth="1"/>
    <col min="6071" max="6071" width="10.125" style="243" customWidth="1"/>
    <col min="6072" max="6080" width="10.375" style="243" customWidth="1"/>
    <col min="6081" max="6081" width="10.125" style="243" customWidth="1"/>
    <col min="6082" max="6090" width="10.375" style="243" customWidth="1"/>
    <col min="6091" max="6091" width="10.125" style="243" customWidth="1"/>
    <col min="6092" max="6099" width="10.375" style="243" customWidth="1"/>
    <col min="6100" max="6100" width="10.125" style="243" customWidth="1"/>
    <col min="6101" max="6101" width="9.875" style="243" customWidth="1"/>
    <col min="6102" max="6109" width="10.125" style="243" customWidth="1"/>
    <col min="6110" max="6110" width="9.875" style="243" customWidth="1"/>
    <col min="6111" max="6111" width="9.625" style="243" customWidth="1"/>
    <col min="6112" max="6119" width="9.875" style="243" customWidth="1"/>
    <col min="6120" max="6120" width="10.125" style="243" customWidth="1"/>
    <col min="6121" max="6121" width="9.875" style="243" customWidth="1"/>
    <col min="6122" max="6130" width="10.125" style="243" customWidth="1"/>
    <col min="6131" max="6131" width="9.875" style="243" customWidth="1"/>
    <col min="6132" max="6140" width="10.125" style="243" customWidth="1"/>
    <col min="6141" max="6141" width="9.875" style="243" customWidth="1"/>
    <col min="6142" max="6150" width="10.125" style="243" customWidth="1"/>
    <col min="6151" max="6151" width="9.875" style="243" customWidth="1"/>
    <col min="6152" max="6160" width="10.125" style="243" customWidth="1"/>
    <col min="6161" max="6161" width="9.875" style="243" customWidth="1"/>
    <col min="6162" max="6170" width="10.125" style="243" customWidth="1"/>
    <col min="6171" max="6171" width="9.875" style="243" customWidth="1"/>
    <col min="6172" max="6180" width="10.125" style="243" customWidth="1"/>
    <col min="6181" max="6181" width="9.875" style="243" customWidth="1"/>
    <col min="6182" max="6185" width="10.125" style="243" customWidth="1"/>
    <col min="6186" max="6186" width="30.5" style="243" customWidth="1"/>
    <col min="6187" max="6188" width="10.125" style="243" customWidth="1"/>
    <col min="6189" max="6189" width="10.75" style="243" customWidth="1"/>
    <col min="6190" max="6190" width="10.125" style="243" customWidth="1"/>
    <col min="6191" max="6191" width="9.875" style="243" customWidth="1"/>
    <col min="6192" max="6199" width="10.125" style="243" customWidth="1"/>
    <col min="6200" max="6200" width="10.375" style="243" customWidth="1"/>
    <col min="6201" max="6201" width="10.125" style="243" customWidth="1"/>
    <col min="6202" max="6209" width="10.375" style="243" customWidth="1"/>
    <col min="6210" max="6210" width="10.125" style="243" customWidth="1"/>
    <col min="6211" max="6211" width="9.875" style="243" customWidth="1"/>
    <col min="6212" max="6219" width="10.125" style="243" customWidth="1"/>
    <col min="6220" max="6220" width="10.375" style="243" customWidth="1"/>
    <col min="6221" max="6221" width="10.125" style="243" customWidth="1"/>
    <col min="6222" max="6230" width="10.375" style="243" customWidth="1"/>
    <col min="6231" max="6231" width="10.125" style="243" customWidth="1"/>
    <col min="6232" max="6240" width="10.375" style="243" customWidth="1"/>
    <col min="6241" max="6241" width="10.125" style="243" customWidth="1"/>
    <col min="6242" max="6250" width="10.375" style="243" customWidth="1"/>
    <col min="6251" max="6251" width="10.125" style="243" customWidth="1"/>
    <col min="6252" max="6260" width="10.375" style="243" customWidth="1"/>
    <col min="6261" max="6261" width="10.125" style="243" customWidth="1"/>
    <col min="6262" max="6270" width="10.375" style="243" customWidth="1"/>
    <col min="6271" max="6271" width="10.125" style="243" customWidth="1"/>
    <col min="6272" max="6280" width="10.375" style="243" customWidth="1"/>
    <col min="6281" max="6281" width="10.125" style="243" customWidth="1"/>
    <col min="6282" max="6290" width="10.375" style="243" customWidth="1"/>
    <col min="6291" max="6291" width="10.125" style="243" customWidth="1"/>
    <col min="6292" max="6300" width="10.375" style="243" customWidth="1"/>
    <col min="6301" max="6301" width="10.125" style="243" customWidth="1"/>
    <col min="6302" max="6309" width="10.375" style="243" customWidth="1"/>
    <col min="6310" max="6310" width="10.125" style="243" customWidth="1"/>
    <col min="6311" max="6311" width="9.875" style="243" customWidth="1"/>
    <col min="6312" max="6319" width="10.125" style="243" customWidth="1"/>
    <col min="6320" max="6320" width="10.375" style="243" customWidth="1"/>
    <col min="6321" max="6321" width="10.125" style="243" customWidth="1"/>
    <col min="6322" max="6330" width="10.375" style="243" customWidth="1"/>
    <col min="6331" max="6331" width="10.125" style="243" customWidth="1"/>
    <col min="6332" max="6340" width="10.375" style="243" customWidth="1"/>
    <col min="6341" max="6341" width="10.125" style="243" customWidth="1"/>
    <col min="6342" max="6350" width="10.375" style="243" customWidth="1"/>
    <col min="6351" max="6351" width="10.125" style="243" customWidth="1"/>
    <col min="6352" max="6360" width="10.375" style="243" customWidth="1"/>
    <col min="6361" max="6361" width="10.125" style="243" customWidth="1"/>
    <col min="6362" max="6370" width="10.375" style="243" customWidth="1"/>
    <col min="6371" max="6371" width="10.125" style="243" customWidth="1"/>
    <col min="6372" max="6380" width="10.375" style="243" customWidth="1"/>
    <col min="6381" max="6381" width="10.125" style="243" customWidth="1"/>
    <col min="6382" max="6390" width="10.375" style="243" customWidth="1"/>
    <col min="6391" max="6391" width="10.125" style="243" customWidth="1"/>
    <col min="6392" max="6400" width="10.375" style="243" customWidth="1"/>
    <col min="6401" max="6401" width="10.125" style="243" customWidth="1"/>
    <col min="6402" max="6409" width="10.375" style="243" customWidth="1"/>
    <col min="6410" max="6410" width="10.125" style="243" customWidth="1"/>
    <col min="6411" max="6411" width="9.875" style="243" customWidth="1"/>
    <col min="6412" max="6419" width="10.125" style="243" customWidth="1"/>
    <col min="6420" max="6420" width="10.375" style="243" customWidth="1"/>
    <col min="6421" max="6421" width="10.125" style="243" customWidth="1"/>
    <col min="6422" max="6430" width="10.375" style="243" customWidth="1"/>
    <col min="6431" max="6431" width="10.125" style="243" customWidth="1"/>
    <col min="6432" max="6440" width="10.375" style="243" customWidth="1"/>
    <col min="6441" max="6441" width="10.125" style="243" customWidth="1"/>
    <col min="6442" max="6442" width="30.5" style="243" customWidth="1"/>
    <col min="6443" max="6444" width="10.375" style="243" customWidth="1"/>
    <col min="6445" max="6445" width="10.75" style="243" customWidth="1"/>
    <col min="6446" max="6450" width="10.375" style="243" customWidth="1"/>
    <col min="6451" max="6451" width="10.125" style="243" customWidth="1"/>
    <col min="6452" max="6460" width="10.375" style="243" customWidth="1"/>
    <col min="6461" max="6461" width="10.125" style="243" customWidth="1"/>
    <col min="6462" max="6470" width="10.375" style="243" customWidth="1"/>
    <col min="6471" max="6471" width="10.125" style="243" customWidth="1"/>
    <col min="6472" max="6480" width="10.375" style="243" customWidth="1"/>
    <col min="6481" max="6481" width="10.125" style="243" customWidth="1"/>
    <col min="6482" max="6490" width="10.375" style="243" customWidth="1"/>
    <col min="6491" max="6491" width="10.125" style="243" customWidth="1"/>
    <col min="6492" max="6500" width="10.375" style="243" customWidth="1"/>
    <col min="6501" max="6501" width="10.125" style="243" customWidth="1"/>
    <col min="6502" max="6509" width="10.375" style="243" customWidth="1"/>
    <col min="6510" max="6510" width="10.125" style="243" customWidth="1"/>
    <col min="6511" max="6511" width="9.875" style="243" customWidth="1"/>
    <col min="6512" max="6519" width="10.125" style="243" customWidth="1"/>
    <col min="6520" max="6520" width="10.375" style="243" customWidth="1"/>
    <col min="6521" max="6521" width="10.125" style="243" customWidth="1"/>
    <col min="6522" max="6530" width="10.375" style="243" customWidth="1"/>
    <col min="6531" max="6531" width="10.125" style="243" customWidth="1"/>
    <col min="6532" max="6540" width="10.375" style="243" customWidth="1"/>
    <col min="6541" max="6541" width="10.125" style="243" customWidth="1"/>
    <col min="6542" max="6550" width="10.375" style="243" customWidth="1"/>
    <col min="6551" max="6551" width="10.125" style="243" customWidth="1"/>
    <col min="6552" max="6560" width="10.375" style="243" customWidth="1"/>
    <col min="6561" max="6561" width="10.125" style="243" customWidth="1"/>
    <col min="6562" max="6570" width="10.375" style="243" customWidth="1"/>
    <col min="6571" max="6571" width="10.125" style="243" customWidth="1"/>
    <col min="6572" max="6580" width="10.375" style="243" customWidth="1"/>
    <col min="6581" max="6581" width="10.125" style="243" customWidth="1"/>
    <col min="6582" max="6590" width="10.375" style="243" customWidth="1"/>
    <col min="6591" max="6591" width="10.125" style="243" customWidth="1"/>
    <col min="6592" max="6600" width="10.375" style="243" customWidth="1"/>
    <col min="6601" max="6601" width="10.125" style="243" customWidth="1"/>
    <col min="6602" max="6609" width="10.375" style="243" customWidth="1"/>
    <col min="6610" max="6610" width="10.125" style="243" customWidth="1"/>
    <col min="6611" max="6611" width="9.875" style="243" customWidth="1"/>
    <col min="6612" max="6619" width="10.125" style="243" customWidth="1"/>
    <col min="6620" max="6620" width="10.375" style="243" customWidth="1"/>
    <col min="6621" max="6621" width="10.125" style="243" customWidth="1"/>
    <col min="6622" max="6630" width="10.375" style="243" customWidth="1"/>
    <col min="6631" max="6631" width="10.125" style="243" customWidth="1"/>
    <col min="6632" max="6640" width="10.375" style="243" customWidth="1"/>
    <col min="6641" max="6641" width="10.125" style="243" customWidth="1"/>
    <col min="6642" max="6650" width="10.375" style="243" customWidth="1"/>
    <col min="6651" max="6651" width="10.125" style="243" customWidth="1"/>
    <col min="6652" max="6660" width="10.375" style="243" customWidth="1"/>
    <col min="6661" max="6661" width="10.125" style="243" customWidth="1"/>
    <col min="6662" max="6670" width="10.375" style="243" customWidth="1"/>
    <col min="6671" max="6671" width="10.125" style="243" customWidth="1"/>
    <col min="6672" max="6680" width="10.375" style="243" customWidth="1"/>
    <col min="6681" max="6681" width="10.125" style="243" customWidth="1"/>
    <col min="6682" max="6690" width="10.375" style="243" customWidth="1"/>
    <col min="6691" max="6691" width="10.125" style="243" customWidth="1"/>
    <col min="6692" max="6697" width="10.375" style="243" customWidth="1"/>
    <col min="6698" max="6698" width="30.5" style="243" customWidth="1"/>
    <col min="6699" max="6700" width="10.375" style="243" customWidth="1"/>
    <col min="6701" max="6701" width="10.75" style="243" customWidth="1"/>
    <col min="6702" max="6709" width="10.375" style="243" customWidth="1"/>
    <col min="6710" max="6710" width="10.125" style="243" customWidth="1"/>
    <col min="6711" max="6711" width="9.875" style="243" customWidth="1"/>
    <col min="6712" max="6719" width="10.125" style="243" customWidth="1"/>
    <col min="6720" max="6720" width="10.375" style="243" customWidth="1"/>
    <col min="6721" max="6721" width="10.125" style="243" customWidth="1"/>
    <col min="6722" max="6730" width="10.375" style="243" customWidth="1"/>
    <col min="6731" max="6731" width="10.125" style="243" customWidth="1"/>
    <col min="6732" max="6740" width="10.375" style="243" customWidth="1"/>
    <col min="6741" max="6741" width="10.125" style="243" customWidth="1"/>
    <col min="6742" max="6750" width="10.375" style="243" customWidth="1"/>
    <col min="6751" max="6751" width="10.125" style="243" customWidth="1"/>
    <col min="6752" max="6760" width="10.375" style="243" customWidth="1"/>
    <col min="6761" max="6761" width="10.125" style="243" customWidth="1"/>
    <col min="6762" max="6770" width="10.375" style="243" customWidth="1"/>
    <col min="6771" max="6771" width="10.125" style="243" customWidth="1"/>
    <col min="6772" max="6780" width="10.375" style="243" customWidth="1"/>
    <col min="6781" max="6781" width="10.125" style="243" customWidth="1"/>
    <col min="6782" max="6790" width="10.375" style="243" customWidth="1"/>
    <col min="6791" max="6791" width="10.125" style="243" customWidth="1"/>
    <col min="6792" max="6800" width="10.375" style="243" customWidth="1"/>
    <col min="6801" max="6801" width="10.125" style="243" customWidth="1"/>
    <col min="6802" max="6809" width="10.375" style="243" customWidth="1"/>
    <col min="6810" max="6810" width="10.125" style="243" customWidth="1"/>
    <col min="6811" max="6811" width="9.875" style="243" customWidth="1"/>
    <col min="6812" max="6819" width="10.125" style="243" customWidth="1"/>
    <col min="6820" max="6820" width="10.375" style="243" customWidth="1"/>
    <col min="6821" max="6821" width="10.125" style="243" customWidth="1"/>
    <col min="6822" max="6830" width="10.375" style="243" customWidth="1"/>
    <col min="6831" max="6831" width="10.125" style="243" customWidth="1"/>
    <col min="6832" max="6840" width="10.375" style="243" customWidth="1"/>
    <col min="6841" max="6841" width="10.125" style="243" customWidth="1"/>
    <col min="6842" max="6850" width="10.375" style="243" customWidth="1"/>
    <col min="6851" max="6851" width="10.125" style="243" customWidth="1"/>
    <col min="6852" max="6860" width="10.375" style="243" customWidth="1"/>
    <col min="6861" max="6861" width="10.125" style="243" customWidth="1"/>
    <col min="6862" max="6870" width="10.375" style="243" customWidth="1"/>
    <col min="6871" max="6871" width="10.125" style="243" customWidth="1"/>
    <col min="6872" max="6880" width="10.375" style="243" customWidth="1"/>
    <col min="6881" max="6881" width="10.125" style="243" customWidth="1"/>
    <col min="6882" max="6890" width="10.375" style="243" customWidth="1"/>
    <col min="6891" max="6891" width="10.125" style="243" customWidth="1"/>
    <col min="6892" max="6900" width="10.375" style="243" customWidth="1"/>
    <col min="6901" max="6901" width="10.125" style="243" customWidth="1"/>
    <col min="6902" max="6909" width="10.375" style="243" customWidth="1"/>
    <col min="6910" max="6910" width="10.125" style="243" customWidth="1"/>
    <col min="6911" max="6911" width="9.875" style="243" customWidth="1"/>
    <col min="6912" max="6919" width="10.125" style="243" customWidth="1"/>
    <col min="6920" max="6920" width="10.375" style="243" customWidth="1"/>
    <col min="6921" max="6921" width="10.125" style="243" customWidth="1"/>
    <col min="6922" max="6930" width="10.375" style="243" customWidth="1"/>
    <col min="6931" max="6931" width="10.125" style="243" customWidth="1"/>
    <col min="6932" max="6940" width="10.375" style="243" customWidth="1"/>
    <col min="6941" max="6941" width="10.125" style="243" customWidth="1"/>
    <col min="6942" max="6950" width="10.375" style="243" customWidth="1"/>
    <col min="6951" max="6951" width="10.125" style="243" customWidth="1"/>
    <col min="6952" max="6953" width="10.375" style="243" customWidth="1"/>
    <col min="6954" max="6954" width="30.5" style="243" customWidth="1"/>
    <col min="6955" max="6956" width="10.375" style="243" customWidth="1"/>
    <col min="6957" max="6957" width="10.75" style="243" customWidth="1"/>
    <col min="6958" max="6960" width="10.375" style="243" customWidth="1"/>
    <col min="6961" max="6961" width="10.125" style="243" customWidth="1"/>
    <col min="6962" max="6970" width="10.375" style="243" customWidth="1"/>
    <col min="6971" max="6971" width="10.125" style="243" customWidth="1"/>
    <col min="6972" max="6980" width="10.375" style="243" customWidth="1"/>
    <col min="6981" max="6981" width="10.125" style="243" customWidth="1"/>
    <col min="6982" max="6990" width="10.375" style="243" customWidth="1"/>
    <col min="6991" max="6991" width="10.125" style="243" customWidth="1"/>
    <col min="6992" max="7000" width="10.375" style="243" customWidth="1"/>
    <col min="7001" max="7001" width="10.125" style="243" customWidth="1"/>
    <col min="7002" max="7009" width="10.375" style="243" customWidth="1"/>
    <col min="7010" max="7010" width="10.125" style="243" customWidth="1"/>
    <col min="7011" max="7011" width="9.875" style="243" customWidth="1"/>
    <col min="7012" max="7019" width="10.125" style="243" customWidth="1"/>
    <col min="7020" max="7020" width="10.375" style="243" customWidth="1"/>
    <col min="7021" max="7021" width="10.125" style="243" customWidth="1"/>
    <col min="7022" max="7030" width="10.375" style="243" customWidth="1"/>
    <col min="7031" max="7031" width="10.125" style="243" customWidth="1"/>
    <col min="7032" max="7040" width="10.375" style="243" customWidth="1"/>
    <col min="7041" max="7041" width="10.125" style="243" customWidth="1"/>
    <col min="7042" max="7050" width="10.375" style="243" customWidth="1"/>
    <col min="7051" max="7051" width="10.125" style="243" customWidth="1"/>
    <col min="7052" max="7060" width="10.375" style="243" customWidth="1"/>
    <col min="7061" max="7061" width="10.125" style="243" customWidth="1"/>
    <col min="7062" max="7070" width="10.375" style="243" customWidth="1"/>
    <col min="7071" max="7071" width="10.125" style="243" customWidth="1"/>
    <col min="7072" max="7080" width="10.375" style="243" customWidth="1"/>
    <col min="7081" max="7081" width="10.125" style="243" customWidth="1"/>
    <col min="7082" max="7090" width="10.375" style="243" customWidth="1"/>
    <col min="7091" max="7091" width="10.125" style="243" customWidth="1"/>
    <col min="7092" max="7099" width="10.375" style="243" customWidth="1"/>
    <col min="7100" max="7100" width="10.125" style="243" customWidth="1"/>
    <col min="7101" max="7101" width="9.875" style="243" customWidth="1"/>
    <col min="7102" max="7109" width="10.125" style="243" customWidth="1"/>
    <col min="7110" max="7110" width="9.875" style="243" customWidth="1"/>
    <col min="7111" max="7111" width="9.625" style="243" customWidth="1"/>
    <col min="7112" max="7119" width="9.875" style="243" customWidth="1"/>
    <col min="7120" max="7120" width="10.125" style="243" customWidth="1"/>
    <col min="7121" max="7121" width="9.875" style="243" customWidth="1"/>
    <col min="7122" max="7130" width="10.125" style="243" customWidth="1"/>
    <col min="7131" max="7131" width="9.875" style="243" customWidth="1"/>
    <col min="7132" max="7140" width="10.125" style="243" customWidth="1"/>
    <col min="7141" max="7141" width="9.875" style="243" customWidth="1"/>
    <col min="7142" max="7150" width="10.125" style="243" customWidth="1"/>
    <col min="7151" max="7151" width="9.875" style="243" customWidth="1"/>
    <col min="7152" max="7160" width="10.125" style="243" customWidth="1"/>
    <col min="7161" max="7161" width="9.875" style="243" customWidth="1"/>
    <col min="7162" max="7170" width="10.125" style="243" customWidth="1"/>
    <col min="7171" max="7171" width="9.875" style="243" customWidth="1"/>
    <col min="7172" max="7180" width="10.125" style="243" customWidth="1"/>
    <col min="7181" max="7181" width="9.875" style="243" customWidth="1"/>
    <col min="7182" max="7190" width="10.125" style="243" customWidth="1"/>
    <col min="7191" max="7191" width="9.875" style="243" customWidth="1"/>
    <col min="7192" max="7199" width="10.125" style="243" customWidth="1"/>
    <col min="7200" max="7200" width="10.375" style="243" customWidth="1"/>
    <col min="7201" max="7201" width="10.125" style="243" customWidth="1"/>
    <col min="7202" max="7209" width="10.375" style="243" customWidth="1"/>
    <col min="7210" max="7210" width="30.5" style="243" customWidth="1"/>
    <col min="7211" max="7211" width="9.875" style="243" customWidth="1"/>
    <col min="7212" max="7212" width="10.125" style="243" customWidth="1"/>
    <col min="7213" max="7213" width="10.75" style="243" customWidth="1"/>
    <col min="7214" max="7219" width="10.125" style="243" customWidth="1"/>
    <col min="7220" max="7220" width="10.375" style="243" customWidth="1"/>
    <col min="7221" max="7221" width="10.125" style="243" customWidth="1"/>
    <col min="7222" max="7230" width="10.375" style="243" customWidth="1"/>
    <col min="7231" max="7231" width="10.125" style="243" customWidth="1"/>
    <col min="7232" max="7240" width="10.375" style="243" customWidth="1"/>
    <col min="7241" max="7241" width="10.125" style="243" customWidth="1"/>
    <col min="7242" max="7250" width="10.375" style="243" customWidth="1"/>
    <col min="7251" max="7251" width="10.125" style="243" customWidth="1"/>
    <col min="7252" max="7260" width="10.375" style="243" customWidth="1"/>
    <col min="7261" max="7261" width="10.125" style="243" customWidth="1"/>
    <col min="7262" max="7270" width="10.375" style="243" customWidth="1"/>
    <col min="7271" max="7271" width="10.125" style="243" customWidth="1"/>
    <col min="7272" max="7280" width="10.375" style="243" customWidth="1"/>
    <col min="7281" max="7281" width="10.125" style="243" customWidth="1"/>
    <col min="7282" max="7290" width="10.375" style="243" customWidth="1"/>
    <col min="7291" max="7291" width="10.125" style="243" customWidth="1"/>
    <col min="7292" max="7300" width="10.375" style="243" customWidth="1"/>
    <col min="7301" max="7301" width="10.125" style="243" customWidth="1"/>
    <col min="7302" max="7309" width="10.375" style="243" customWidth="1"/>
    <col min="7310" max="7310" width="10.125" style="243" customWidth="1"/>
    <col min="7311" max="7311" width="9.875" style="243" customWidth="1"/>
    <col min="7312" max="7319" width="10.125" style="243" customWidth="1"/>
    <col min="7320" max="7320" width="10.375" style="243" customWidth="1"/>
    <col min="7321" max="7321" width="10.125" style="243" customWidth="1"/>
    <col min="7322" max="7330" width="10.375" style="243" customWidth="1"/>
    <col min="7331" max="7331" width="10.125" style="243" customWidth="1"/>
    <col min="7332" max="7340" width="10.375" style="243" customWidth="1"/>
    <col min="7341" max="7341" width="10.125" style="243" customWidth="1"/>
    <col min="7342" max="7350" width="10.375" style="243" customWidth="1"/>
    <col min="7351" max="7351" width="10.125" style="243" customWidth="1"/>
    <col min="7352" max="7360" width="10.375" style="243" customWidth="1"/>
    <col min="7361" max="7361" width="10.125" style="243" customWidth="1"/>
    <col min="7362" max="7370" width="10.375" style="243" customWidth="1"/>
    <col min="7371" max="7371" width="10.125" style="243" customWidth="1"/>
    <col min="7372" max="7380" width="10.375" style="243" customWidth="1"/>
    <col min="7381" max="7381" width="10.125" style="243" customWidth="1"/>
    <col min="7382" max="7390" width="10.375" style="243" customWidth="1"/>
    <col min="7391" max="7391" width="10.125" style="243" customWidth="1"/>
    <col min="7392" max="7400" width="10.375" style="243" customWidth="1"/>
    <col min="7401" max="7401" width="10.125" style="243" customWidth="1"/>
    <col min="7402" max="7409" width="10.375" style="243" customWidth="1"/>
    <col min="7410" max="7410" width="10.125" style="243" customWidth="1"/>
    <col min="7411" max="7411" width="9.875" style="243" customWidth="1"/>
    <col min="7412" max="7419" width="10.125" style="243" customWidth="1"/>
    <col min="7420" max="7420" width="10.375" style="243" customWidth="1"/>
    <col min="7421" max="7421" width="10.125" style="243" customWidth="1"/>
    <col min="7422" max="7430" width="10.375" style="243" customWidth="1"/>
    <col min="7431" max="7431" width="10.125" style="243" customWidth="1"/>
    <col min="7432" max="7440" width="10.375" style="243" customWidth="1"/>
    <col min="7441" max="7441" width="10.125" style="243" customWidth="1"/>
    <col min="7442" max="7450" width="10.375" style="243" customWidth="1"/>
    <col min="7451" max="7451" width="10.125" style="243" customWidth="1"/>
    <col min="7452" max="7460" width="10.375" style="243" customWidth="1"/>
    <col min="7461" max="7461" width="10.125" style="243" customWidth="1"/>
    <col min="7462" max="7465" width="10.375" style="243" customWidth="1"/>
    <col min="7466" max="7466" width="30.5" style="243" customWidth="1"/>
    <col min="7467" max="7468" width="10.375" style="243" customWidth="1"/>
    <col min="7469" max="7469" width="10.75" style="243" customWidth="1"/>
    <col min="7470" max="7470" width="10.375" style="243" customWidth="1"/>
    <col min="7471" max="7471" width="10.125" style="243" customWidth="1"/>
    <col min="7472" max="7480" width="10.375" style="243" customWidth="1"/>
    <col min="7481" max="7481" width="10.125" style="243" customWidth="1"/>
    <col min="7482" max="7490" width="10.375" style="243" customWidth="1"/>
    <col min="7491" max="7491" width="10.125" style="243" customWidth="1"/>
    <col min="7492" max="7500" width="10.375" style="243" customWidth="1"/>
    <col min="7501" max="7501" width="10.125" style="243" customWidth="1"/>
    <col min="7502" max="7509" width="10.375" style="243" customWidth="1"/>
    <col min="7510" max="7510" width="10.125" style="243" customWidth="1"/>
    <col min="7511" max="7511" width="9.875" style="243" customWidth="1"/>
    <col min="7512" max="7519" width="10.125" style="243" customWidth="1"/>
    <col min="7520" max="7520" width="10.375" style="243" customWidth="1"/>
    <col min="7521" max="7521" width="10.125" style="243" customWidth="1"/>
    <col min="7522" max="7530" width="10.375" style="243" customWidth="1"/>
    <col min="7531" max="7531" width="10.125" style="243" customWidth="1"/>
    <col min="7532" max="7540" width="10.375" style="243" customWidth="1"/>
    <col min="7541" max="7541" width="10.125" style="243" customWidth="1"/>
    <col min="7542" max="7550" width="10.375" style="243" customWidth="1"/>
    <col min="7551" max="7551" width="10.125" style="243" customWidth="1"/>
    <col min="7552" max="7560" width="10.375" style="243" customWidth="1"/>
    <col min="7561" max="7561" width="10.125" style="243" customWidth="1"/>
    <col min="7562" max="7570" width="10.375" style="243" customWidth="1"/>
    <col min="7571" max="7571" width="10.125" style="243" customWidth="1"/>
    <col min="7572" max="7580" width="10.375" style="243" customWidth="1"/>
    <col min="7581" max="7581" width="10.125" style="243" customWidth="1"/>
    <col min="7582" max="7590" width="10.375" style="243" customWidth="1"/>
    <col min="7591" max="7591" width="10.125" style="243" customWidth="1"/>
    <col min="7592" max="7600" width="10.375" style="243" customWidth="1"/>
    <col min="7601" max="7601" width="10.125" style="243" customWidth="1"/>
    <col min="7602" max="7609" width="10.375" style="243" customWidth="1"/>
    <col min="7610" max="7610" width="10.125" style="243" customWidth="1"/>
    <col min="7611" max="7611" width="9.875" style="243" customWidth="1"/>
    <col min="7612" max="7619" width="10.125" style="243" customWidth="1"/>
    <col min="7620" max="7620" width="10.375" style="243" customWidth="1"/>
    <col min="7621" max="7621" width="10.125" style="243" customWidth="1"/>
    <col min="7622" max="7630" width="10.375" style="243" customWidth="1"/>
    <col min="7631" max="7631" width="10.125" style="243" customWidth="1"/>
    <col min="7632" max="7640" width="10.375" style="243" customWidth="1"/>
    <col min="7641" max="7641" width="10.125" style="243" customWidth="1"/>
    <col min="7642" max="7650" width="10.375" style="243" customWidth="1"/>
    <col min="7651" max="7651" width="10.125" style="243" customWidth="1"/>
    <col min="7652" max="7660" width="10.375" style="243" customWidth="1"/>
    <col min="7661" max="7661" width="10.125" style="243" customWidth="1"/>
    <col min="7662" max="7670" width="10.375" style="243" customWidth="1"/>
    <col min="7671" max="7671" width="10.125" style="243" customWidth="1"/>
    <col min="7672" max="7680" width="10.375" style="243" customWidth="1"/>
    <col min="7681" max="7681" width="10.125" style="243" customWidth="1"/>
    <col min="7682" max="7690" width="10.375" style="243" customWidth="1"/>
    <col min="7691" max="7691" width="10.125" style="243" customWidth="1"/>
    <col min="7692" max="7700" width="10.375" style="243" customWidth="1"/>
    <col min="7701" max="7701" width="10.125" style="243" customWidth="1"/>
    <col min="7702" max="7709" width="10.375" style="243" customWidth="1"/>
    <col min="7710" max="7710" width="10.125" style="243" customWidth="1"/>
    <col min="7711" max="7711" width="9.875" style="243" customWidth="1"/>
    <col min="7712" max="7719" width="10.125" style="243" customWidth="1"/>
    <col min="7720" max="7720" width="10.375" style="243" customWidth="1"/>
    <col min="7721" max="7721" width="10.125" style="243" customWidth="1"/>
    <col min="7722" max="7722" width="30.5" style="243" customWidth="1"/>
    <col min="7723" max="7724" width="10.375" style="243" customWidth="1"/>
    <col min="7725" max="7725" width="10.75" style="243" customWidth="1"/>
    <col min="7726" max="7730" width="10.375" style="243" customWidth="1"/>
    <col min="7731" max="7731" width="10.125" style="243" customWidth="1"/>
    <col min="7732" max="7740" width="10.375" style="243" customWidth="1"/>
    <col min="7741" max="7741" width="10.125" style="243" customWidth="1"/>
    <col min="7742" max="7750" width="10.375" style="243" customWidth="1"/>
    <col min="7751" max="7751" width="10.125" style="243" customWidth="1"/>
    <col min="7752" max="7760" width="10.375" style="243" customWidth="1"/>
    <col min="7761" max="7761" width="10.125" style="243" customWidth="1"/>
    <col min="7762" max="7770" width="10.375" style="243" customWidth="1"/>
    <col min="7771" max="7771" width="10.125" style="243" customWidth="1"/>
    <col min="7772" max="7780" width="10.375" style="243" customWidth="1"/>
    <col min="7781" max="7781" width="10.125" style="243" customWidth="1"/>
    <col min="7782" max="7790" width="10.375" style="243" customWidth="1"/>
    <col min="7791" max="7791" width="10.125" style="243" customWidth="1"/>
    <col min="7792" max="7800" width="10.375" style="243" customWidth="1"/>
    <col min="7801" max="7801" width="10.125" style="243" customWidth="1"/>
    <col min="7802" max="7809" width="10.375" style="243" customWidth="1"/>
    <col min="7810" max="7810" width="10.125" style="243" customWidth="1"/>
    <col min="7811" max="7811" width="9.875" style="243" customWidth="1"/>
    <col min="7812" max="7819" width="10.125" style="243" customWidth="1"/>
    <col min="7820" max="7820" width="10.375" style="243" customWidth="1"/>
    <col min="7821" max="7821" width="10.125" style="243" customWidth="1"/>
    <col min="7822" max="7830" width="10.375" style="243" customWidth="1"/>
    <col min="7831" max="7831" width="10.125" style="243" customWidth="1"/>
    <col min="7832" max="7840" width="10.375" style="243" customWidth="1"/>
    <col min="7841" max="7841" width="10.125" style="243" customWidth="1"/>
    <col min="7842" max="7850" width="10.375" style="243" customWidth="1"/>
    <col min="7851" max="7851" width="10.125" style="243" customWidth="1"/>
    <col min="7852" max="7860" width="10.375" style="243" customWidth="1"/>
    <col min="7861" max="7861" width="10.125" style="243" customWidth="1"/>
    <col min="7862" max="7870" width="10.375" style="243" customWidth="1"/>
    <col min="7871" max="7871" width="10.125" style="243" customWidth="1"/>
    <col min="7872" max="7880" width="10.375" style="243" customWidth="1"/>
    <col min="7881" max="7881" width="10.125" style="243" customWidth="1"/>
    <col min="7882" max="7890" width="10.375" style="243" customWidth="1"/>
    <col min="7891" max="7891" width="10.125" style="243" customWidth="1"/>
    <col min="7892" max="7900" width="10.375" style="243" customWidth="1"/>
    <col min="7901" max="7901" width="10.125" style="243" customWidth="1"/>
    <col min="7902" max="7909" width="10.375" style="243" customWidth="1"/>
    <col min="7910" max="7910" width="10.125" style="243" customWidth="1"/>
    <col min="7911" max="7911" width="9.875" style="243" customWidth="1"/>
    <col min="7912" max="7919" width="10.125" style="243" customWidth="1"/>
    <col min="7920" max="7920" width="10.375" style="243" customWidth="1"/>
    <col min="7921" max="7921" width="10.125" style="243" customWidth="1"/>
    <col min="7922" max="7930" width="10.375" style="243" customWidth="1"/>
    <col min="7931" max="7931" width="10.125" style="243" customWidth="1"/>
    <col min="7932" max="7940" width="10.375" style="243" customWidth="1"/>
    <col min="7941" max="7941" width="10.125" style="243" customWidth="1"/>
    <col min="7942" max="7950" width="10.375" style="243" customWidth="1"/>
    <col min="7951" max="7951" width="10.125" style="243" customWidth="1"/>
    <col min="7952" max="7960" width="10.375" style="243" customWidth="1"/>
    <col min="7961" max="7961" width="10.125" style="243" customWidth="1"/>
    <col min="7962" max="7970" width="10.375" style="243" customWidth="1"/>
    <col min="7971" max="7971" width="10.125" style="243" customWidth="1"/>
    <col min="7972" max="7977" width="10.375" style="243" customWidth="1"/>
    <col min="7978" max="7978" width="30.5" style="243" customWidth="1"/>
    <col min="7979" max="7980" width="10.375" style="243" customWidth="1"/>
    <col min="7981" max="7981" width="10.75" style="243" customWidth="1"/>
    <col min="7982" max="7990" width="10.375" style="243" customWidth="1"/>
    <col min="7991" max="7991" width="10.125" style="243" customWidth="1"/>
    <col min="7992" max="8000" width="10.375" style="243" customWidth="1"/>
    <col min="8001" max="8001" width="10.125" style="243" customWidth="1"/>
    <col min="8002" max="8009" width="10.375" style="243" customWidth="1"/>
    <col min="8010" max="8010" width="10.125" style="243" customWidth="1"/>
    <col min="8011" max="8011" width="9.875" style="243" customWidth="1"/>
    <col min="8012" max="8019" width="10.125" style="243" customWidth="1"/>
    <col min="8020" max="8020" width="10.375" style="243" customWidth="1"/>
    <col min="8021" max="8021" width="10.125" style="243" customWidth="1"/>
    <col min="8022" max="8030" width="10.375" style="243" customWidth="1"/>
    <col min="8031" max="8031" width="10.125" style="243" customWidth="1"/>
    <col min="8032" max="8040" width="10.375" style="243" customWidth="1"/>
    <col min="8041" max="8041" width="10.125" style="243" customWidth="1"/>
    <col min="8042" max="8050" width="10.375" style="243" customWidth="1"/>
    <col min="8051" max="8051" width="10.125" style="243" customWidth="1"/>
    <col min="8052" max="8060" width="10.375" style="243" customWidth="1"/>
    <col min="8061" max="8061" width="10.125" style="243" customWidth="1"/>
    <col min="8062" max="8070" width="10.375" style="243" customWidth="1"/>
    <col min="8071" max="8071" width="10.125" style="243" customWidth="1"/>
    <col min="8072" max="8080" width="10.375" style="243" customWidth="1"/>
    <col min="8081" max="8081" width="10.125" style="243" customWidth="1"/>
    <col min="8082" max="8090" width="10.375" style="243" customWidth="1"/>
    <col min="8091" max="8091" width="10.125" style="243" customWidth="1"/>
    <col min="8092" max="8099" width="10.375" style="243" customWidth="1"/>
    <col min="8100" max="8100" width="10.125" style="243" customWidth="1"/>
    <col min="8101" max="8101" width="9.875" style="243" customWidth="1"/>
    <col min="8102" max="8109" width="10.125" style="243" customWidth="1"/>
    <col min="8110" max="8110" width="9.875" style="243" customWidth="1"/>
    <col min="8111" max="8111" width="9.625" style="243" customWidth="1"/>
    <col min="8112" max="8119" width="9.875" style="243" customWidth="1"/>
    <col min="8120" max="8120" width="10.125" style="243" customWidth="1"/>
    <col min="8121" max="8121" width="9.875" style="243" customWidth="1"/>
    <col min="8122" max="8130" width="10.125" style="243" customWidth="1"/>
    <col min="8131" max="8131" width="9.875" style="243" customWidth="1"/>
    <col min="8132" max="8140" width="10.125" style="243" customWidth="1"/>
    <col min="8141" max="8141" width="9.875" style="243" customWidth="1"/>
    <col min="8142" max="8150" width="10.125" style="243" customWidth="1"/>
    <col min="8151" max="8151" width="9.875" style="243" customWidth="1"/>
    <col min="8152" max="8160" width="10.125" style="243" customWidth="1"/>
    <col min="8161" max="8161" width="9.875" style="243" customWidth="1"/>
    <col min="8162" max="8170" width="10.125" style="243" customWidth="1"/>
    <col min="8171" max="8171" width="9.875" style="243" customWidth="1"/>
    <col min="8172" max="8180" width="10.125" style="243" customWidth="1"/>
    <col min="8181" max="8181" width="9.875" style="243" customWidth="1"/>
    <col min="8182" max="8190" width="10.125" style="243" customWidth="1"/>
    <col min="8191" max="8191" width="9.875" style="243" customWidth="1"/>
    <col min="8192" max="8199" width="10.125" style="243" customWidth="1"/>
    <col min="8200" max="8200" width="10.375" style="243" customWidth="1"/>
    <col min="8201" max="8201" width="10.125" style="243" customWidth="1"/>
    <col min="8202" max="8209" width="10.375" style="243" customWidth="1"/>
    <col min="8210" max="8210" width="10.125" style="243" customWidth="1"/>
    <col min="8211" max="8211" width="9.875" style="243" customWidth="1"/>
    <col min="8212" max="8219" width="10.125" style="243" customWidth="1"/>
    <col min="8220" max="8220" width="10.375" style="243" customWidth="1"/>
    <col min="8221" max="8221" width="10.125" style="243" customWidth="1"/>
    <col min="8222" max="8230" width="10.375" style="243" customWidth="1"/>
    <col min="8231" max="8231" width="10.125" style="243" customWidth="1"/>
    <col min="8232" max="8233" width="10.375" style="243" customWidth="1"/>
    <col min="8234" max="8234" width="30.5" style="243" customWidth="1"/>
    <col min="8235" max="8236" width="10.375" style="243" customWidth="1"/>
    <col min="8237" max="8237" width="10.75" style="243" customWidth="1"/>
    <col min="8238" max="8240" width="10.375" style="243" customWidth="1"/>
    <col min="8241" max="8241" width="10.125" style="243" customWidth="1"/>
    <col min="8242" max="8250" width="10.375" style="243" customWidth="1"/>
    <col min="8251" max="8251" width="10.125" style="243" customWidth="1"/>
    <col min="8252" max="8260" width="10.375" style="243" customWidth="1"/>
    <col min="8261" max="8261" width="10.125" style="243" customWidth="1"/>
    <col min="8262" max="8270" width="10.375" style="243" customWidth="1"/>
    <col min="8271" max="8271" width="10.125" style="243" customWidth="1"/>
    <col min="8272" max="8280" width="10.375" style="243" customWidth="1"/>
    <col min="8281" max="8281" width="10.125" style="243" customWidth="1"/>
    <col min="8282" max="8290" width="10.375" style="243" customWidth="1"/>
    <col min="8291" max="8291" width="10.125" style="243" customWidth="1"/>
    <col min="8292" max="8300" width="10.375" style="243" customWidth="1"/>
    <col min="8301" max="8301" width="10.125" style="243" customWidth="1"/>
    <col min="8302" max="8309" width="10.375" style="243" customWidth="1"/>
    <col min="8310" max="8310" width="10.125" style="243" customWidth="1"/>
    <col min="8311" max="8311" width="9.875" style="243" customWidth="1"/>
    <col min="8312" max="8319" width="10.125" style="243" customWidth="1"/>
    <col min="8320" max="8320" width="10.375" style="243" customWidth="1"/>
    <col min="8321" max="8321" width="10.125" style="243" customWidth="1"/>
    <col min="8322" max="8330" width="10.375" style="243" customWidth="1"/>
    <col min="8331" max="8331" width="10.125" style="243" customWidth="1"/>
    <col min="8332" max="8340" width="10.375" style="243" customWidth="1"/>
    <col min="8341" max="8341" width="10.125" style="243" customWidth="1"/>
    <col min="8342" max="8350" width="10.375" style="243" customWidth="1"/>
    <col min="8351" max="8351" width="10.125" style="243" customWidth="1"/>
    <col min="8352" max="8360" width="10.375" style="243" customWidth="1"/>
    <col min="8361" max="8361" width="10.125" style="243" customWidth="1"/>
    <col min="8362" max="8370" width="10.375" style="243" customWidth="1"/>
    <col min="8371" max="8371" width="10.125" style="243" customWidth="1"/>
    <col min="8372" max="8380" width="10.375" style="243" customWidth="1"/>
    <col min="8381" max="8381" width="10.125" style="243" customWidth="1"/>
    <col min="8382" max="8390" width="10.375" style="243" customWidth="1"/>
    <col min="8391" max="8391" width="10.125" style="243" customWidth="1"/>
    <col min="8392" max="8400" width="10.375" style="243" customWidth="1"/>
    <col min="8401" max="8401" width="10.125" style="243" customWidth="1"/>
    <col min="8402" max="8409" width="10.375" style="243" customWidth="1"/>
    <col min="8410" max="8410" width="10.125" style="243" customWidth="1"/>
    <col min="8411" max="8411" width="9.875" style="243" customWidth="1"/>
    <col min="8412" max="8419" width="10.125" style="243" customWidth="1"/>
    <col min="8420" max="8420" width="10.375" style="243" customWidth="1"/>
    <col min="8421" max="8421" width="10.125" style="243" customWidth="1"/>
    <col min="8422" max="8430" width="10.375" style="243" customWidth="1"/>
    <col min="8431" max="8431" width="10.125" style="243" customWidth="1"/>
    <col min="8432" max="8440" width="10.375" style="243" customWidth="1"/>
    <col min="8441" max="8441" width="10.125" style="243" customWidth="1"/>
    <col min="8442" max="8450" width="10.375" style="243" customWidth="1"/>
    <col min="8451" max="8451" width="10.125" style="243" customWidth="1"/>
    <col min="8452" max="8460" width="10.375" style="243" customWidth="1"/>
    <col min="8461" max="8461" width="10.125" style="243" customWidth="1"/>
    <col min="8462" max="8470" width="10.375" style="243" customWidth="1"/>
    <col min="8471" max="8471" width="10.125" style="243" customWidth="1"/>
    <col min="8472" max="8480" width="10.375" style="243" customWidth="1"/>
    <col min="8481" max="8481" width="10.125" style="243" customWidth="1"/>
    <col min="8482" max="8489" width="10.375" style="243" customWidth="1"/>
    <col min="8490" max="8490" width="30.5" style="243" customWidth="1"/>
    <col min="8491" max="8491" width="10.125" style="243" customWidth="1"/>
    <col min="8492" max="8492" width="10.375" style="243" customWidth="1"/>
    <col min="8493" max="8493" width="10.75" style="243" customWidth="1"/>
    <col min="8494" max="8500" width="10.375" style="243" customWidth="1"/>
    <col min="8501" max="8501" width="10.125" style="243" customWidth="1"/>
    <col min="8502" max="8509" width="10.375" style="243" customWidth="1"/>
    <col min="8510" max="8510" width="10.125" style="243" customWidth="1"/>
    <col min="8511" max="8511" width="9.875" style="243" customWidth="1"/>
    <col min="8512" max="8519" width="10.125" style="243" customWidth="1"/>
    <col min="8520" max="8520" width="10.375" style="243" customWidth="1"/>
    <col min="8521" max="8521" width="10.125" style="243" customWidth="1"/>
    <col min="8522" max="8530" width="10.375" style="243" customWidth="1"/>
    <col min="8531" max="8531" width="10.125" style="243" customWidth="1"/>
    <col min="8532" max="8540" width="10.375" style="243" customWidth="1"/>
    <col min="8541" max="8541" width="10.125" style="243" customWidth="1"/>
    <col min="8542" max="8550" width="10.375" style="243" customWidth="1"/>
    <col min="8551" max="8551" width="10.125" style="243" customWidth="1"/>
    <col min="8552" max="8560" width="10.375" style="243" customWidth="1"/>
    <col min="8561" max="8561" width="10.125" style="243" customWidth="1"/>
    <col min="8562" max="8570" width="10.375" style="243" customWidth="1"/>
    <col min="8571" max="8571" width="10.125" style="243" customWidth="1"/>
    <col min="8572" max="8580" width="10.375" style="243" customWidth="1"/>
    <col min="8581" max="8581" width="10.125" style="243" customWidth="1"/>
    <col min="8582" max="8590" width="10.375" style="243" customWidth="1"/>
    <col min="8591" max="8591" width="10.125" style="243" customWidth="1"/>
    <col min="8592" max="8600" width="10.375" style="243" customWidth="1"/>
    <col min="8601" max="8601" width="10.125" style="243" customWidth="1"/>
    <col min="8602" max="8609" width="10.375" style="243" customWidth="1"/>
    <col min="8610" max="8610" width="10.125" style="243" customWidth="1"/>
    <col min="8611" max="8611" width="9.875" style="243" customWidth="1"/>
    <col min="8612" max="8619" width="10.125" style="243" customWidth="1"/>
    <col min="8620" max="8620" width="10.375" style="243" customWidth="1"/>
    <col min="8621" max="8621" width="10.125" style="243" customWidth="1"/>
    <col min="8622" max="8630" width="10.375" style="243" customWidth="1"/>
    <col min="8631" max="8631" width="10.125" style="243" customWidth="1"/>
    <col min="8632" max="8640" width="10.375" style="243" customWidth="1"/>
    <col min="8641" max="8641" width="10.125" style="243" customWidth="1"/>
    <col min="8642" max="8650" width="10.375" style="243" customWidth="1"/>
    <col min="8651" max="8651" width="10.125" style="243" customWidth="1"/>
    <col min="8652" max="8660" width="10.375" style="243" customWidth="1"/>
    <col min="8661" max="8661" width="10.125" style="243" customWidth="1"/>
    <col min="8662" max="8670" width="10.375" style="243" customWidth="1"/>
    <col min="8671" max="8671" width="10.125" style="243" customWidth="1"/>
    <col min="8672" max="8680" width="10.375" style="243" customWidth="1"/>
    <col min="8681" max="8681" width="10.125" style="243" customWidth="1"/>
    <col min="8682" max="8690" width="10.375" style="243" customWidth="1"/>
    <col min="8691" max="8691" width="10.125" style="243" customWidth="1"/>
    <col min="8692" max="8700" width="10.375" style="243" customWidth="1"/>
    <col min="8701" max="8701" width="10.125" style="243" customWidth="1"/>
    <col min="8702" max="8709" width="10.375" style="243" customWidth="1"/>
    <col min="8710" max="8710" width="10.125" style="243" customWidth="1"/>
    <col min="8711" max="8711" width="9.875" style="243" customWidth="1"/>
    <col min="8712" max="8719" width="10.125" style="243" customWidth="1"/>
    <col min="8720" max="8720" width="10.375" style="243" customWidth="1"/>
    <col min="8721" max="8721" width="10.125" style="243" customWidth="1"/>
    <col min="8722" max="8730" width="10.375" style="243" customWidth="1"/>
    <col min="8731" max="8731" width="10.125" style="243" customWidth="1"/>
    <col min="8732" max="8740" width="10.375" style="243" customWidth="1"/>
    <col min="8741" max="8741" width="10.125" style="243" customWidth="1"/>
    <col min="8742" max="8745" width="10.375" style="243" customWidth="1"/>
    <col min="8746" max="8746" width="30.5" style="243" customWidth="1"/>
    <col min="8747" max="8748" width="10.375" style="243" customWidth="1"/>
    <col min="8749" max="8749" width="10.75" style="243" customWidth="1"/>
    <col min="8750" max="8750" width="10.375" style="243" customWidth="1"/>
    <col min="8751" max="8751" width="10.125" style="243" customWidth="1"/>
    <col min="8752" max="8760" width="10.375" style="243" customWidth="1"/>
    <col min="8761" max="8761" width="10.125" style="243" customWidth="1"/>
    <col min="8762" max="8770" width="10.375" style="243" customWidth="1"/>
    <col min="8771" max="8771" width="10.125" style="243" customWidth="1"/>
    <col min="8772" max="8780" width="10.375" style="243" customWidth="1"/>
    <col min="8781" max="8781" width="10.125" style="243" customWidth="1"/>
    <col min="8782" max="8790" width="10.375" style="243" customWidth="1"/>
    <col min="8791" max="8791" width="10.125" style="243" customWidth="1"/>
    <col min="8792" max="8800" width="10.375" style="243" customWidth="1"/>
    <col min="8801" max="8801" width="10.125" style="243" customWidth="1"/>
    <col min="8802" max="8809" width="10.375" style="243" customWidth="1"/>
    <col min="8810" max="8810" width="10.125" style="243" customWidth="1"/>
    <col min="8811" max="8811" width="9.875" style="243" customWidth="1"/>
    <col min="8812" max="8819" width="10.125" style="243" customWidth="1"/>
    <col min="8820" max="8820" width="10.375" style="243" customWidth="1"/>
    <col min="8821" max="8821" width="10.125" style="243" customWidth="1"/>
    <col min="8822" max="8830" width="10.375" style="243" customWidth="1"/>
    <col min="8831" max="8831" width="10.125" style="243" customWidth="1"/>
    <col min="8832" max="8840" width="10.375" style="243" customWidth="1"/>
    <col min="8841" max="8841" width="10.125" style="243" customWidth="1"/>
    <col min="8842" max="8850" width="10.375" style="243" customWidth="1"/>
    <col min="8851" max="8851" width="10.125" style="243" customWidth="1"/>
    <col min="8852" max="8860" width="10.375" style="243" customWidth="1"/>
    <col min="8861" max="8861" width="10.125" style="243" customWidth="1"/>
    <col min="8862" max="8870" width="10.375" style="243" customWidth="1"/>
    <col min="8871" max="8871" width="10.125" style="243" customWidth="1"/>
    <col min="8872" max="8880" width="10.375" style="243" customWidth="1"/>
    <col min="8881" max="8881" width="10.125" style="243" customWidth="1"/>
    <col min="8882" max="8890" width="10.375" style="243" customWidth="1"/>
    <col min="8891" max="8891" width="10.125" style="243" customWidth="1"/>
    <col min="8892" max="8900" width="10.375" style="243" customWidth="1"/>
    <col min="8901" max="8901" width="10.125" style="243" customWidth="1"/>
    <col min="8902" max="8909" width="10.375" style="243" customWidth="1"/>
    <col min="8910" max="8910" width="10.125" style="243" customWidth="1"/>
    <col min="8911" max="8911" width="9.875" style="243" customWidth="1"/>
    <col min="8912" max="8919" width="10.125" style="243" customWidth="1"/>
    <col min="8920" max="8920" width="10.375" style="243" customWidth="1"/>
    <col min="8921" max="8921" width="10.125" style="243" customWidth="1"/>
    <col min="8922" max="8930" width="10.375" style="243" customWidth="1"/>
    <col min="8931" max="8931" width="10.125" style="243" customWidth="1"/>
    <col min="8932" max="8940" width="10.375" style="243" customWidth="1"/>
    <col min="8941" max="8941" width="10.125" style="243" customWidth="1"/>
    <col min="8942" max="8950" width="10.375" style="243" customWidth="1"/>
    <col min="8951" max="8951" width="10.125" style="243" customWidth="1"/>
    <col min="8952" max="8960" width="10.375" style="243" customWidth="1"/>
    <col min="8961" max="8961" width="10.125" style="243" customWidth="1"/>
    <col min="8962" max="8970" width="10.375" style="243" customWidth="1"/>
    <col min="8971" max="8971" width="10.125" style="243" customWidth="1"/>
    <col min="8972" max="8980" width="10.375" style="243" customWidth="1"/>
    <col min="8981" max="8981" width="10.125" style="243" customWidth="1"/>
    <col min="8982" max="8990" width="10.375" style="243" customWidth="1"/>
    <col min="8991" max="8991" width="10.125" style="243" customWidth="1"/>
    <col min="8992" max="9000" width="10.375" style="243" customWidth="1"/>
    <col min="9001" max="9001" width="10.125" style="243" customWidth="1"/>
    <col min="9002" max="9002" width="30.5" style="243" customWidth="1"/>
    <col min="9003" max="9004" width="10.375" style="243" customWidth="1"/>
    <col min="9005" max="9005" width="10.75" style="243" customWidth="1"/>
    <col min="9006" max="9009" width="10.375" style="243" customWidth="1"/>
    <col min="9010" max="9010" width="10.125" style="243" customWidth="1"/>
    <col min="9011" max="9011" width="9.875" style="243" customWidth="1"/>
    <col min="9012" max="9019" width="10.125" style="243" customWidth="1"/>
    <col min="9020" max="9020" width="10.375" style="243" customWidth="1"/>
    <col min="9021" max="9021" width="10.125" style="243" customWidth="1"/>
    <col min="9022" max="9030" width="10.375" style="243" customWidth="1"/>
    <col min="9031" max="9031" width="10.125" style="243" customWidth="1"/>
    <col min="9032" max="9040" width="10.375" style="243" customWidth="1"/>
    <col min="9041" max="9041" width="10.125" style="243" customWidth="1"/>
    <col min="9042" max="9050" width="10.375" style="243" customWidth="1"/>
    <col min="9051" max="9051" width="10.125" style="243" customWidth="1"/>
    <col min="9052" max="9060" width="10.375" style="243" customWidth="1"/>
    <col min="9061" max="9061" width="10.125" style="243" customWidth="1"/>
    <col min="9062" max="9070" width="10.375" style="243" customWidth="1"/>
    <col min="9071" max="9071" width="10.125" style="243" customWidth="1"/>
    <col min="9072" max="9080" width="10.375" style="243" customWidth="1"/>
    <col min="9081" max="9081" width="10.125" style="243" customWidth="1"/>
    <col min="9082" max="9090" width="10.375" style="243" customWidth="1"/>
    <col min="9091" max="9091" width="10.125" style="243" customWidth="1"/>
    <col min="9092" max="9099" width="10.375" style="243" customWidth="1"/>
    <col min="9100" max="9100" width="10.125" style="243" customWidth="1"/>
    <col min="9101" max="9101" width="9.875" style="243" customWidth="1"/>
    <col min="9102" max="9109" width="10.125" style="243" customWidth="1"/>
    <col min="9110" max="9110" width="9.875" style="243" customWidth="1"/>
    <col min="9111" max="9111" width="9.625" style="243" customWidth="1"/>
    <col min="9112" max="9119" width="9.875" style="243" customWidth="1"/>
    <col min="9120" max="9120" width="10.125" style="243" customWidth="1"/>
    <col min="9121" max="9121" width="9.875" style="243" customWidth="1"/>
    <col min="9122" max="9130" width="10.125" style="243" customWidth="1"/>
    <col min="9131" max="9131" width="9.875" style="243" customWidth="1"/>
    <col min="9132" max="9140" width="10.125" style="243" customWidth="1"/>
    <col min="9141" max="9141" width="9.875" style="243" customWidth="1"/>
    <col min="9142" max="9150" width="10.125" style="243" customWidth="1"/>
    <col min="9151" max="9151" width="9.875" style="243" customWidth="1"/>
    <col min="9152" max="9160" width="10.125" style="243" customWidth="1"/>
    <col min="9161" max="9161" width="9.875" style="243" customWidth="1"/>
    <col min="9162" max="9170" width="10.125" style="243" customWidth="1"/>
    <col min="9171" max="9171" width="9.875" style="243" customWidth="1"/>
    <col min="9172" max="9180" width="10.125" style="243" customWidth="1"/>
    <col min="9181" max="9181" width="9.875" style="243" customWidth="1"/>
    <col min="9182" max="9190" width="10.125" style="243" customWidth="1"/>
    <col min="9191" max="9191" width="9.875" style="243" customWidth="1"/>
    <col min="9192" max="9199" width="10.125" style="243" customWidth="1"/>
    <col min="9200" max="9200" width="10.375" style="243" customWidth="1"/>
    <col min="9201" max="9201" width="10.125" style="243" customWidth="1"/>
    <col min="9202" max="9209" width="10.375" style="243" customWidth="1"/>
    <col min="9210" max="9210" width="10.125" style="243" customWidth="1"/>
    <col min="9211" max="9211" width="9.875" style="243" customWidth="1"/>
    <col min="9212" max="9219" width="10.125" style="243" customWidth="1"/>
    <col min="9220" max="9220" width="10.375" style="243" customWidth="1"/>
    <col min="9221" max="9221" width="10.125" style="243" customWidth="1"/>
    <col min="9222" max="9230" width="10.375" style="243" customWidth="1"/>
    <col min="9231" max="9231" width="10.125" style="243" customWidth="1"/>
    <col min="9232" max="9240" width="10.375" style="243" customWidth="1"/>
    <col min="9241" max="9241" width="10.125" style="243" customWidth="1"/>
    <col min="9242" max="9250" width="10.375" style="243" customWidth="1"/>
    <col min="9251" max="9251" width="10.125" style="243" customWidth="1"/>
    <col min="9252" max="9257" width="10.375" style="243" customWidth="1"/>
    <col min="9258" max="9258" width="30.5" style="243" customWidth="1"/>
    <col min="9259" max="9260" width="10.375" style="243" customWidth="1"/>
    <col min="9261" max="9261" width="10.75" style="243" customWidth="1"/>
    <col min="9262" max="9270" width="10.375" style="243" customWidth="1"/>
    <col min="9271" max="9271" width="10.125" style="243" customWidth="1"/>
    <col min="9272" max="9280" width="10.375" style="243" customWidth="1"/>
    <col min="9281" max="9281" width="10.125" style="243" customWidth="1"/>
    <col min="9282" max="9290" width="10.375" style="243" customWidth="1"/>
    <col min="9291" max="9291" width="10.125" style="243" customWidth="1"/>
    <col min="9292" max="9300" width="10.375" style="243" customWidth="1"/>
    <col min="9301" max="9301" width="10.125" style="243" customWidth="1"/>
    <col min="9302" max="9309" width="10.375" style="243" customWidth="1"/>
    <col min="9310" max="9310" width="10.125" style="243" customWidth="1"/>
    <col min="9311" max="9311" width="9.875" style="243" customWidth="1"/>
    <col min="9312" max="9319" width="10.125" style="243" customWidth="1"/>
    <col min="9320" max="9320" width="10.375" style="243" customWidth="1"/>
    <col min="9321" max="9321" width="10.125" style="243" customWidth="1"/>
    <col min="9322" max="9330" width="10.375" style="243" customWidth="1"/>
    <col min="9331" max="9331" width="10.125" style="243" customWidth="1"/>
    <col min="9332" max="9340" width="10.375" style="243" customWidth="1"/>
    <col min="9341" max="9341" width="10.125" style="243" customWidth="1"/>
    <col min="9342" max="9350" width="10.375" style="243" customWidth="1"/>
    <col min="9351" max="9351" width="10.125" style="243" customWidth="1"/>
    <col min="9352" max="9360" width="10.375" style="243" customWidth="1"/>
    <col min="9361" max="9361" width="10.125" style="243" customWidth="1"/>
    <col min="9362" max="9370" width="10.375" style="243" customWidth="1"/>
    <col min="9371" max="9371" width="10.125" style="243" customWidth="1"/>
    <col min="9372" max="9380" width="10.375" style="243" customWidth="1"/>
    <col min="9381" max="9381" width="10.125" style="243" customWidth="1"/>
    <col min="9382" max="9390" width="10.375" style="243" customWidth="1"/>
    <col min="9391" max="9391" width="10.125" style="243" customWidth="1"/>
    <col min="9392" max="9400" width="10.375" style="243" customWidth="1"/>
    <col min="9401" max="9401" width="10.125" style="243" customWidth="1"/>
    <col min="9402" max="9409" width="10.375" style="243" customWidth="1"/>
    <col min="9410" max="9410" width="10.125" style="243" customWidth="1"/>
    <col min="9411" max="9411" width="9.875" style="243" customWidth="1"/>
    <col min="9412" max="9419" width="10.125" style="243" customWidth="1"/>
    <col min="9420" max="9420" width="10.375" style="243" customWidth="1"/>
    <col min="9421" max="9421" width="10.125" style="243" customWidth="1"/>
    <col min="9422" max="9430" width="10.375" style="243" customWidth="1"/>
    <col min="9431" max="9431" width="10.125" style="243" customWidth="1"/>
    <col min="9432" max="9440" width="10.375" style="243" customWidth="1"/>
    <col min="9441" max="9441" width="10.125" style="243" customWidth="1"/>
    <col min="9442" max="9450" width="10.375" style="243" customWidth="1"/>
    <col min="9451" max="9451" width="10.125" style="243" customWidth="1"/>
    <col min="9452" max="9460" width="10.375" style="243" customWidth="1"/>
    <col min="9461" max="9461" width="10.125" style="243" customWidth="1"/>
    <col min="9462" max="9470" width="10.375" style="243" customWidth="1"/>
    <col min="9471" max="9471" width="10.125" style="243" customWidth="1"/>
    <col min="9472" max="9480" width="10.375" style="243" customWidth="1"/>
    <col min="9481" max="9481" width="10.125" style="243" customWidth="1"/>
    <col min="9482" max="9490" width="10.375" style="243" customWidth="1"/>
    <col min="9491" max="9491" width="10.125" style="243" customWidth="1"/>
    <col min="9492" max="9500" width="10.375" style="243" customWidth="1"/>
    <col min="9501" max="9501" width="10.125" style="243" customWidth="1"/>
    <col min="9502" max="9509" width="10.375" style="243" customWidth="1"/>
    <col min="9510" max="9510" width="10.125" style="243" customWidth="1"/>
    <col min="9511" max="9511" width="9.875" style="243" customWidth="1"/>
    <col min="9512" max="9513" width="10.125" style="243" customWidth="1"/>
    <col min="9514" max="9514" width="30.5" style="243" customWidth="1"/>
    <col min="9515" max="9516" width="10.125" style="243" customWidth="1"/>
    <col min="9517" max="9517" width="10.75" style="243" customWidth="1"/>
    <col min="9518" max="9519" width="10.125" style="243" customWidth="1"/>
    <col min="9520" max="9520" width="10.375" style="243" customWidth="1"/>
    <col min="9521" max="9521" width="10.125" style="243" customWidth="1"/>
    <col min="9522" max="9530" width="10.375" style="243" customWidth="1"/>
    <col min="9531" max="9531" width="10.125" style="243" customWidth="1"/>
    <col min="9532" max="9540" width="10.375" style="243" customWidth="1"/>
    <col min="9541" max="9541" width="10.125" style="243" customWidth="1"/>
    <col min="9542" max="9550" width="10.375" style="243" customWidth="1"/>
    <col min="9551" max="9551" width="10.125" style="243" customWidth="1"/>
    <col min="9552" max="9560" width="10.375" style="243" customWidth="1"/>
    <col min="9561" max="9561" width="10.125" style="243" customWidth="1"/>
    <col min="9562" max="9570" width="10.375" style="243" customWidth="1"/>
    <col min="9571" max="9571" width="10.125" style="243" customWidth="1"/>
    <col min="9572" max="9580" width="10.375" style="243" customWidth="1"/>
    <col min="9581" max="9581" width="10.125" style="243" customWidth="1"/>
    <col min="9582" max="9590" width="10.375" style="243" customWidth="1"/>
    <col min="9591" max="9591" width="10.125" style="243" customWidth="1"/>
    <col min="9592" max="9600" width="10.375" style="243" customWidth="1"/>
    <col min="9601" max="9601" width="10.125" style="243" customWidth="1"/>
    <col min="9602" max="9609" width="10.375" style="243" customWidth="1"/>
    <col min="9610" max="9610" width="10.125" style="243" customWidth="1"/>
    <col min="9611" max="9611" width="9.875" style="243" customWidth="1"/>
    <col min="9612" max="9619" width="10.125" style="243" customWidth="1"/>
    <col min="9620" max="9620" width="10.375" style="243" customWidth="1"/>
    <col min="9621" max="9621" width="10.125" style="243" customWidth="1"/>
    <col min="9622" max="9630" width="10.375" style="243" customWidth="1"/>
    <col min="9631" max="9631" width="10.125" style="243" customWidth="1"/>
    <col min="9632" max="9640" width="10.375" style="243" customWidth="1"/>
    <col min="9641" max="9641" width="10.125" style="243" customWidth="1"/>
    <col min="9642" max="9650" width="10.375" style="243" customWidth="1"/>
    <col min="9651" max="9651" width="10.125" style="243" customWidth="1"/>
    <col min="9652" max="9660" width="10.375" style="243" customWidth="1"/>
    <col min="9661" max="9661" width="10.125" style="243" customWidth="1"/>
    <col min="9662" max="9670" width="10.375" style="243" customWidth="1"/>
    <col min="9671" max="9671" width="10.125" style="243" customWidth="1"/>
    <col min="9672" max="9680" width="10.375" style="243" customWidth="1"/>
    <col min="9681" max="9681" width="10.125" style="243" customWidth="1"/>
    <col min="9682" max="9690" width="10.375" style="243" customWidth="1"/>
    <col min="9691" max="9691" width="10.125" style="243" customWidth="1"/>
    <col min="9692" max="9700" width="10.375" style="243" customWidth="1"/>
    <col min="9701" max="9701" width="10.125" style="243" customWidth="1"/>
    <col min="9702" max="9709" width="10.375" style="243" customWidth="1"/>
    <col min="9710" max="9710" width="10.125" style="243" customWidth="1"/>
    <col min="9711" max="9711" width="9.875" style="243" customWidth="1"/>
    <col min="9712" max="9719" width="10.125" style="243" customWidth="1"/>
    <col min="9720" max="9720" width="10.375" style="243" customWidth="1"/>
    <col min="9721" max="9721" width="10.125" style="243" customWidth="1"/>
    <col min="9722" max="9730" width="10.375" style="243" customWidth="1"/>
    <col min="9731" max="9731" width="10.125" style="243" customWidth="1"/>
    <col min="9732" max="9740" width="10.375" style="243" customWidth="1"/>
    <col min="9741" max="9741" width="10.125" style="243" customWidth="1"/>
    <col min="9742" max="9750" width="10.375" style="243" customWidth="1"/>
    <col min="9751" max="9751" width="10.125" style="243" customWidth="1"/>
    <col min="9752" max="9760" width="10.375" style="243" customWidth="1"/>
    <col min="9761" max="9761" width="10.125" style="243" customWidth="1"/>
    <col min="9762" max="9769" width="10.375" style="243" customWidth="1"/>
    <col min="9770" max="9770" width="30.5" style="243" customWidth="1"/>
    <col min="9771" max="9771" width="10.125" style="243" customWidth="1"/>
    <col min="9772" max="9772" width="10.375" style="243" customWidth="1"/>
    <col min="9773" max="9773" width="10.75" style="243" customWidth="1"/>
    <col min="9774" max="9780" width="10.375" style="243" customWidth="1"/>
    <col min="9781" max="9781" width="10.125" style="243" customWidth="1"/>
    <col min="9782" max="9790" width="10.375" style="243" customWidth="1"/>
    <col min="9791" max="9791" width="10.125" style="243" customWidth="1"/>
    <col min="9792" max="9800" width="10.375" style="243" customWidth="1"/>
    <col min="9801" max="9801" width="10.125" style="243" customWidth="1"/>
    <col min="9802" max="9809" width="10.375" style="243" customWidth="1"/>
    <col min="9810" max="9810" width="10.125" style="243" customWidth="1"/>
    <col min="9811" max="9811" width="9.875" style="243" customWidth="1"/>
    <col min="9812" max="9819" width="10.125" style="243" customWidth="1"/>
    <col min="9820" max="9820" width="10.375" style="243" customWidth="1"/>
    <col min="9821" max="9821" width="10.125" style="243" customWidth="1"/>
    <col min="9822" max="9830" width="10.375" style="243" customWidth="1"/>
    <col min="9831" max="9831" width="10.125" style="243" customWidth="1"/>
    <col min="9832" max="9840" width="10.375" style="243" customWidth="1"/>
    <col min="9841" max="9841" width="10.125" style="243" customWidth="1"/>
    <col min="9842" max="9850" width="10.375" style="243" customWidth="1"/>
    <col min="9851" max="9851" width="10.125" style="243" customWidth="1"/>
    <col min="9852" max="9860" width="10.375" style="243" customWidth="1"/>
    <col min="9861" max="9861" width="10.125" style="243" customWidth="1"/>
    <col min="9862" max="9870" width="10.375" style="243" customWidth="1"/>
    <col min="9871" max="9871" width="10.125" style="243" customWidth="1"/>
    <col min="9872" max="9880" width="10.375" style="243" customWidth="1"/>
    <col min="9881" max="9881" width="10.125" style="243" customWidth="1"/>
    <col min="9882" max="9890" width="10.375" style="243" customWidth="1"/>
    <col min="9891" max="9891" width="10.125" style="243" customWidth="1"/>
    <col min="9892" max="9900" width="10.375" style="243" customWidth="1"/>
    <col min="9901" max="9901" width="10.125" style="243" customWidth="1"/>
    <col min="9902" max="9909" width="10.375" style="243" customWidth="1"/>
    <col min="9910" max="9910" width="10.125" style="243" customWidth="1"/>
    <col min="9911" max="9911" width="9.875" style="243" customWidth="1"/>
    <col min="9912" max="9919" width="10.125" style="243" customWidth="1"/>
    <col min="9920" max="9920" width="10.375" style="243" customWidth="1"/>
    <col min="9921" max="9921" width="10.125" style="243" customWidth="1"/>
    <col min="9922" max="9930" width="10.375" style="243" customWidth="1"/>
    <col min="9931" max="9931" width="10.125" style="243" customWidth="1"/>
    <col min="9932" max="9940" width="10.375" style="243" customWidth="1"/>
    <col min="9941" max="9941" width="10.125" style="243" customWidth="1"/>
    <col min="9942" max="9950" width="10.375" style="243" customWidth="1"/>
    <col min="9951" max="9951" width="10.125" style="243" customWidth="1"/>
    <col min="9952" max="9960" width="10.375" style="243" customWidth="1"/>
    <col min="9961" max="9961" width="10.125" style="243" customWidth="1"/>
    <col min="9962" max="9970" width="10.375" style="243" customWidth="1"/>
    <col min="9971" max="9971" width="10.125" style="243" customWidth="1"/>
    <col min="9972" max="9980" width="10.375" style="243" customWidth="1"/>
    <col min="9981" max="9981" width="10.125" style="243" customWidth="1"/>
    <col min="9982" max="9990" width="10.375" style="243" customWidth="1"/>
    <col min="9991" max="9991" width="10.125" style="243" customWidth="1"/>
    <col min="9992" max="9999" width="10.375" style="243" customWidth="1"/>
    <col min="10000" max="10000" width="10.875" style="243" customWidth="1"/>
    <col min="10001" max="10001" width="10.625" style="243" customWidth="1"/>
    <col min="10002" max="10009" width="10.875" style="243" customWidth="1"/>
    <col min="10010" max="10010" width="10.625" style="243" customWidth="1"/>
    <col min="10011" max="10011" width="10.375" style="243" customWidth="1"/>
    <col min="10012" max="10019" width="10.625" style="243" customWidth="1"/>
    <col min="10020" max="10020" width="10.875" style="243" customWidth="1"/>
    <col min="10021" max="10021" width="10.625" style="243" customWidth="1"/>
    <col min="10022" max="10025" width="10.875" style="243" customWidth="1"/>
    <col min="10026" max="10026" width="30.5" style="243" customWidth="1"/>
    <col min="10027" max="10030" width="10.875" style="243" customWidth="1"/>
    <col min="10031" max="10031" width="10.625" style="243" customWidth="1"/>
    <col min="10032" max="10040" width="10.875" style="243" customWidth="1"/>
    <col min="10041" max="10041" width="10.625" style="243" customWidth="1"/>
    <col min="10042" max="10050" width="10.875" style="243" customWidth="1"/>
    <col min="10051" max="10051" width="10.625" style="243" customWidth="1"/>
    <col min="10052" max="10060" width="10.875" style="243" customWidth="1"/>
    <col min="10061" max="10061" width="10.625" style="243" customWidth="1"/>
    <col min="10062" max="10070" width="10.875" style="243" customWidth="1"/>
    <col min="10071" max="10071" width="10.625" style="243" customWidth="1"/>
    <col min="10072" max="10080" width="10.875" style="243" customWidth="1"/>
    <col min="10081" max="10081" width="10.625" style="243" customWidth="1"/>
    <col min="10082" max="10090" width="10.875" style="243" customWidth="1"/>
    <col min="10091" max="10091" width="10.625" style="243" customWidth="1"/>
    <col min="10092" max="10099" width="10.875" style="243" customWidth="1"/>
    <col min="10100" max="10100" width="10.625" style="243" customWidth="1"/>
    <col min="10101" max="10101" width="10.375" style="243" customWidth="1"/>
    <col min="10102" max="10109" width="10.625" style="243" customWidth="1"/>
    <col min="10110" max="10110" width="10.375" style="243" customWidth="1"/>
    <col min="10111" max="10111" width="10.125" style="243" customWidth="1"/>
    <col min="10112" max="10119" width="10.375" style="243" customWidth="1"/>
    <col min="10120" max="10120" width="10.625" style="243" customWidth="1"/>
    <col min="10121" max="10121" width="10.375" style="243" customWidth="1"/>
    <col min="10122" max="10130" width="10.625" style="243" customWidth="1"/>
    <col min="10131" max="10131" width="10.375" style="243" customWidth="1"/>
    <col min="10132" max="10140" width="10.625" style="243" customWidth="1"/>
    <col min="10141" max="10141" width="10.375" style="243" customWidth="1"/>
    <col min="10142" max="10150" width="10.625" style="243" customWidth="1"/>
    <col min="10151" max="10151" width="10.375" style="243" customWidth="1"/>
    <col min="10152" max="10160" width="10.625" style="243" customWidth="1"/>
    <col min="10161" max="10161" width="10.375" style="243" customWidth="1"/>
    <col min="10162" max="10170" width="10.625" style="243" customWidth="1"/>
    <col min="10171" max="10171" width="10.375" style="243" customWidth="1"/>
    <col min="10172" max="10180" width="10.625" style="243" customWidth="1"/>
    <col min="10181" max="10181" width="10.375" style="243" customWidth="1"/>
    <col min="10182" max="10190" width="10.625" style="243" customWidth="1"/>
    <col min="10191" max="10191" width="10.375" style="243" customWidth="1"/>
    <col min="10192" max="10199" width="10.625" style="243" customWidth="1"/>
    <col min="10200" max="10200" width="10.875" style="243" customWidth="1"/>
    <col min="10201" max="10201" width="10.625" style="243" customWidth="1"/>
    <col min="10202" max="10209" width="10.875" style="243" customWidth="1"/>
    <col min="10210" max="10210" width="10.625" style="243" customWidth="1"/>
    <col min="10211" max="10211" width="10.375" style="243" customWidth="1"/>
    <col min="10212" max="10219" width="10.625" style="243" customWidth="1"/>
    <col min="10220" max="10220" width="10.875" style="243" customWidth="1"/>
    <col min="10221" max="10221" width="10.625" style="243" customWidth="1"/>
    <col min="10222" max="10230" width="10.875" style="243" customWidth="1"/>
    <col min="10231" max="10231" width="10.625" style="243" customWidth="1"/>
    <col min="10232" max="10240" width="10.875" style="243" customWidth="1"/>
    <col min="10241" max="10241" width="10.625" style="243" customWidth="1"/>
    <col min="10242" max="10250" width="10.875" style="243" customWidth="1"/>
    <col min="10251" max="10251" width="10.625" style="243" customWidth="1"/>
    <col min="10252" max="10260" width="10.875" style="243" customWidth="1"/>
    <col min="10261" max="10261" width="10.625" style="243" customWidth="1"/>
    <col min="10262" max="10270" width="10.875" style="243" customWidth="1"/>
    <col min="10271" max="10271" width="10.625" style="243" customWidth="1"/>
    <col min="10272" max="10280" width="10.875" style="243" customWidth="1"/>
    <col min="10281" max="10281" width="10.625" style="243" customWidth="1"/>
    <col min="10282" max="10282" width="30.5" style="243" customWidth="1"/>
    <col min="10283" max="10290" width="10.875" style="243" customWidth="1"/>
    <col min="10291" max="10291" width="10.625" style="243" customWidth="1"/>
    <col min="10292" max="10300" width="10.875" style="243" customWidth="1"/>
    <col min="10301" max="10301" width="10.625" style="243" customWidth="1"/>
    <col min="10302" max="10309" width="10.875" style="243" customWidth="1"/>
    <col min="10310" max="10310" width="10.625" style="243" customWidth="1"/>
    <col min="10311" max="10311" width="10.375" style="243" customWidth="1"/>
    <col min="10312" max="10319" width="10.625" style="243" customWidth="1"/>
    <col min="10320" max="10320" width="10.875" style="243" customWidth="1"/>
    <col min="10321" max="10321" width="10.625" style="243" customWidth="1"/>
    <col min="10322" max="10330" width="10.875" style="243" customWidth="1"/>
    <col min="10331" max="10331" width="10.625" style="243" customWidth="1"/>
    <col min="10332" max="10340" width="10.875" style="243" customWidth="1"/>
    <col min="10341" max="10341" width="10.625" style="243" customWidth="1"/>
    <col min="10342" max="10350" width="10.875" style="243" customWidth="1"/>
    <col min="10351" max="10351" width="10.625" style="243" customWidth="1"/>
    <col min="10352" max="10360" width="10.875" style="243" customWidth="1"/>
    <col min="10361" max="10361" width="10.625" style="243" customWidth="1"/>
    <col min="10362" max="10370" width="10.875" style="243" customWidth="1"/>
    <col min="10371" max="10371" width="10.625" style="243" customWidth="1"/>
    <col min="10372" max="10380" width="10.875" style="243" customWidth="1"/>
    <col min="10381" max="10381" width="10.625" style="243" customWidth="1"/>
    <col min="10382" max="10390" width="10.875" style="243" customWidth="1"/>
    <col min="10391" max="10391" width="10.625" style="243" customWidth="1"/>
    <col min="10392" max="10400" width="10.875" style="243" customWidth="1"/>
    <col min="10401" max="10401" width="10.625" style="243" customWidth="1"/>
    <col min="10402" max="10409" width="10.875" style="243" customWidth="1"/>
    <col min="10410" max="10410" width="10.625" style="243" customWidth="1"/>
    <col min="10411" max="10411" width="10.375" style="243" customWidth="1"/>
    <col min="10412" max="10419" width="10.625" style="243" customWidth="1"/>
    <col min="10420" max="10420" width="10.875" style="243" customWidth="1"/>
    <col min="10421" max="10421" width="10.625" style="243" customWidth="1"/>
    <col min="10422" max="10430" width="10.875" style="243" customWidth="1"/>
    <col min="10431" max="10431" width="10.625" style="243" customWidth="1"/>
    <col min="10432" max="10440" width="10.875" style="243" customWidth="1"/>
    <col min="10441" max="10441" width="10.625" style="243" customWidth="1"/>
    <col min="10442" max="10450" width="10.875" style="243" customWidth="1"/>
    <col min="10451" max="10451" width="10.625" style="243" customWidth="1"/>
    <col min="10452" max="10460" width="10.875" style="243" customWidth="1"/>
    <col min="10461" max="10461" width="10.625" style="243" customWidth="1"/>
    <col min="10462" max="10470" width="10.875" style="243" customWidth="1"/>
    <col min="10471" max="10471" width="10.625" style="243" customWidth="1"/>
    <col min="10472" max="10480" width="10.875" style="243" customWidth="1"/>
    <col min="10481" max="10481" width="10.625" style="243" customWidth="1"/>
    <col min="10482" max="10490" width="10.875" style="243" customWidth="1"/>
    <col min="10491" max="10491" width="10.625" style="243" customWidth="1"/>
    <col min="10492" max="10500" width="10.875" style="243" customWidth="1"/>
    <col min="10501" max="10501" width="10.625" style="243" customWidth="1"/>
    <col min="10502" max="10509" width="10.875" style="243" customWidth="1"/>
    <col min="10510" max="10510" width="10.625" style="243" customWidth="1"/>
    <col min="10511" max="10511" width="10.375" style="243" customWidth="1"/>
    <col min="10512" max="10519" width="10.625" style="243" customWidth="1"/>
    <col min="10520" max="10520" width="10.875" style="243" customWidth="1"/>
    <col min="10521" max="10521" width="10.625" style="243" customWidth="1"/>
    <col min="10522" max="10530" width="10.875" style="243" customWidth="1"/>
    <col min="10531" max="10531" width="10.625" style="243" customWidth="1"/>
    <col min="10532" max="10537" width="10.875" style="243" customWidth="1"/>
    <col min="10538" max="10538" width="30.5" style="243" customWidth="1"/>
    <col min="10539" max="10540" width="10.875" style="243" customWidth="1"/>
    <col min="10541" max="10541" width="10.75" style="243" customWidth="1"/>
    <col min="10542" max="10550" width="10.875" style="243" customWidth="1"/>
    <col min="10551" max="10551" width="10.625" style="243" customWidth="1"/>
    <col min="10552" max="10560" width="10.875" style="243" customWidth="1"/>
    <col min="10561" max="10561" width="10.625" style="243" customWidth="1"/>
    <col min="10562" max="10570" width="10.875" style="243" customWidth="1"/>
    <col min="10571" max="10571" width="10.625" style="243" customWidth="1"/>
    <col min="10572" max="10580" width="10.875" style="243" customWidth="1"/>
    <col min="10581" max="10581" width="10.625" style="243" customWidth="1"/>
    <col min="10582" max="10590" width="10.875" style="243" customWidth="1"/>
    <col min="10591" max="10591" width="10.625" style="243" customWidth="1"/>
    <col min="10592" max="10600" width="10.875" style="243" customWidth="1"/>
    <col min="10601" max="10601" width="10.625" style="243" customWidth="1"/>
    <col min="10602" max="10609" width="10.875" style="243" customWidth="1"/>
    <col min="10610" max="10610" width="10.625" style="243" customWidth="1"/>
    <col min="10611" max="10611" width="10.375" style="243" customWidth="1"/>
    <col min="10612" max="10619" width="10.625" style="243" customWidth="1"/>
    <col min="10620" max="10620" width="10.875" style="243" customWidth="1"/>
    <col min="10621" max="10621" width="10.625" style="243" customWidth="1"/>
    <col min="10622" max="10630" width="10.875" style="243" customWidth="1"/>
    <col min="10631" max="10631" width="10.625" style="243" customWidth="1"/>
    <col min="10632" max="10640" width="10.875" style="243" customWidth="1"/>
    <col min="10641" max="10641" width="10.625" style="243" customWidth="1"/>
    <col min="10642" max="10650" width="10.875" style="243" customWidth="1"/>
    <col min="10651" max="10651" width="10.625" style="243" customWidth="1"/>
    <col min="10652" max="10660" width="10.875" style="243" customWidth="1"/>
    <col min="10661" max="10661" width="10.625" style="243" customWidth="1"/>
    <col min="10662" max="10670" width="10.875" style="243" customWidth="1"/>
    <col min="10671" max="10671" width="10.625" style="243" customWidth="1"/>
    <col min="10672" max="10680" width="10.875" style="243" customWidth="1"/>
    <col min="10681" max="10681" width="10.625" style="243" customWidth="1"/>
    <col min="10682" max="10690" width="10.875" style="243" customWidth="1"/>
    <col min="10691" max="10691" width="10.625" style="243" customWidth="1"/>
    <col min="10692" max="10700" width="10.875" style="243" customWidth="1"/>
    <col min="10701" max="10701" width="10.625" style="243" customWidth="1"/>
    <col min="10702" max="10709" width="10.875" style="243" customWidth="1"/>
    <col min="10710" max="10710" width="10.625" style="243" customWidth="1"/>
    <col min="10711" max="10711" width="10.375" style="243" customWidth="1"/>
    <col min="10712" max="10719" width="10.625" style="243" customWidth="1"/>
    <col min="10720" max="10720" width="10.875" style="243" customWidth="1"/>
    <col min="10721" max="10721" width="10.625" style="243" customWidth="1"/>
    <col min="10722" max="10730" width="10.875" style="243" customWidth="1"/>
    <col min="10731" max="10731" width="10.625" style="243" customWidth="1"/>
    <col min="10732" max="10740" width="10.875" style="243" customWidth="1"/>
    <col min="10741" max="10741" width="10.625" style="243" customWidth="1"/>
    <col min="10742" max="10750" width="10.875" style="243" customWidth="1"/>
    <col min="10751" max="10751" width="10.625" style="243" customWidth="1"/>
    <col min="10752" max="10760" width="10.875" style="243" customWidth="1"/>
    <col min="10761" max="10761" width="10.625" style="243" customWidth="1"/>
    <col min="10762" max="10770" width="10.875" style="243" customWidth="1"/>
    <col min="10771" max="10771" width="10.625" style="243" customWidth="1"/>
    <col min="10772" max="10780" width="10.875" style="243" customWidth="1"/>
    <col min="10781" max="10781" width="10.625" style="243" customWidth="1"/>
    <col min="10782" max="10790" width="10.875" style="243" customWidth="1"/>
    <col min="10791" max="10791" width="10.625" style="243" customWidth="1"/>
    <col min="10792" max="10793" width="10.875" style="243" customWidth="1"/>
    <col min="10794" max="10794" width="30.5" style="243" customWidth="1"/>
    <col min="10795" max="10800" width="10.875" style="243" customWidth="1"/>
    <col min="10801" max="10801" width="10.625" style="243" customWidth="1"/>
    <col min="10802" max="10809" width="10.875" style="243" customWidth="1"/>
    <col min="10810" max="10810" width="10.625" style="243" customWidth="1"/>
    <col min="10811" max="10811" width="10.375" style="243" customWidth="1"/>
    <col min="10812" max="10819" width="10.625" style="243" customWidth="1"/>
    <col min="10820" max="10820" width="10.875" style="243" customWidth="1"/>
    <col min="10821" max="10821" width="10.625" style="243" customWidth="1"/>
    <col min="10822" max="10830" width="10.875" style="243" customWidth="1"/>
    <col min="10831" max="10831" width="10.625" style="243" customWidth="1"/>
    <col min="10832" max="10840" width="10.875" style="243" customWidth="1"/>
    <col min="10841" max="10841" width="10.625" style="243" customWidth="1"/>
    <col min="10842" max="10850" width="10.875" style="243" customWidth="1"/>
    <col min="10851" max="10851" width="10.625" style="243" customWidth="1"/>
    <col min="10852" max="10860" width="10.875" style="243" customWidth="1"/>
    <col min="10861" max="10861" width="10.625" style="243" customWidth="1"/>
    <col min="10862" max="10870" width="10.875" style="243" customWidth="1"/>
    <col min="10871" max="10871" width="10.625" style="243" customWidth="1"/>
    <col min="10872" max="10880" width="10.875" style="243" customWidth="1"/>
    <col min="10881" max="10881" width="10.625" style="243" customWidth="1"/>
    <col min="10882" max="10890" width="10.875" style="243" customWidth="1"/>
    <col min="10891" max="10891" width="10.625" style="243" customWidth="1"/>
    <col min="10892" max="10900" width="10.875" style="243" customWidth="1"/>
    <col min="10901" max="10901" width="10.625" style="243" customWidth="1"/>
    <col min="10902" max="10909" width="10.875" style="243" customWidth="1"/>
    <col min="10910" max="10910" width="10.625" style="243" customWidth="1"/>
    <col min="10911" max="10911" width="10.375" style="243" customWidth="1"/>
    <col min="10912" max="10919" width="10.625" style="243" customWidth="1"/>
    <col min="10920" max="10920" width="10.875" style="243" customWidth="1"/>
    <col min="10921" max="10921" width="10.625" style="243" customWidth="1"/>
    <col min="10922" max="10930" width="10.875" style="243" customWidth="1"/>
    <col min="10931" max="10931" width="10.625" style="243" customWidth="1"/>
    <col min="10932" max="10940" width="10.875" style="243" customWidth="1"/>
    <col min="10941" max="10941" width="10.625" style="243" customWidth="1"/>
    <col min="10942" max="10950" width="10.875" style="243" customWidth="1"/>
    <col min="10951" max="10951" width="10.625" style="243" customWidth="1"/>
    <col min="10952" max="10960" width="10.875" style="243" customWidth="1"/>
    <col min="10961" max="10961" width="10.625" style="243" customWidth="1"/>
    <col min="10962" max="10970" width="10.875" style="243" customWidth="1"/>
    <col min="10971" max="10971" width="10.625" style="243" customWidth="1"/>
    <col min="10972" max="10980" width="10.875" style="243" customWidth="1"/>
    <col min="10981" max="10981" width="10.625" style="243" customWidth="1"/>
    <col min="10982" max="10990" width="10.875" style="243" customWidth="1"/>
    <col min="10991" max="10991" width="10.625" style="243" customWidth="1"/>
    <col min="10992" max="10999" width="10.875" style="243" customWidth="1"/>
    <col min="11000" max="11000" width="10.625" style="243" customWidth="1"/>
    <col min="11001" max="11001" width="10.375" style="243" customWidth="1"/>
    <col min="11002" max="11009" width="10.625" style="243" customWidth="1"/>
    <col min="11010" max="11010" width="10.375" style="243" customWidth="1"/>
    <col min="11011" max="11011" width="10.125" style="243" customWidth="1"/>
    <col min="11012" max="11019" width="10.375" style="243" customWidth="1"/>
    <col min="11020" max="11020" width="10.625" style="243" customWidth="1"/>
    <col min="11021" max="11021" width="10.375" style="243" customWidth="1"/>
    <col min="11022" max="11030" width="10.625" style="243" customWidth="1"/>
    <col min="11031" max="11031" width="10.375" style="243" customWidth="1"/>
    <col min="11032" max="11040" width="10.625" style="243" customWidth="1"/>
    <col min="11041" max="11041" width="10.375" style="243" customWidth="1"/>
    <col min="11042" max="11049" width="10.625" style="243" customWidth="1"/>
    <col min="11050" max="11050" width="30.5" style="243" customWidth="1"/>
    <col min="11051" max="11051" width="10.375" style="243" customWidth="1"/>
    <col min="11052" max="11052" width="10.625" style="243" customWidth="1"/>
    <col min="11053" max="11053" width="10.75" style="243" customWidth="1"/>
    <col min="11054" max="11060" width="10.625" style="243" customWidth="1"/>
    <col min="11061" max="11061" width="10.375" style="243" customWidth="1"/>
    <col min="11062" max="11070" width="10.625" style="243" customWidth="1"/>
    <col min="11071" max="11071" width="10.375" style="243" customWidth="1"/>
    <col min="11072" max="11080" width="10.625" style="243" customWidth="1"/>
    <col min="11081" max="11081" width="10.375" style="243" customWidth="1"/>
    <col min="11082" max="11090" width="10.625" style="243" customWidth="1"/>
    <col min="11091" max="11091" width="10.375" style="243" customWidth="1"/>
    <col min="11092" max="11099" width="10.625" style="243" customWidth="1"/>
    <col min="11100" max="11100" width="10.375" style="243" customWidth="1"/>
    <col min="11101" max="11101" width="10.125" style="243" customWidth="1"/>
    <col min="11102" max="11109" width="10.375" style="243" customWidth="1"/>
    <col min="11110" max="11110" width="10.125" style="243" customWidth="1"/>
    <col min="11111" max="11111" width="9.875" style="243" customWidth="1"/>
    <col min="11112" max="11119" width="10.125" style="243" customWidth="1"/>
    <col min="11120" max="11120" width="10.375" style="243" customWidth="1"/>
    <col min="11121" max="11121" width="10.125" style="243" customWidth="1"/>
    <col min="11122" max="11130" width="10.375" style="243" customWidth="1"/>
    <col min="11131" max="11131" width="10.125" style="243" customWidth="1"/>
    <col min="11132" max="11140" width="10.375" style="243" customWidth="1"/>
    <col min="11141" max="11141" width="10.125" style="243" customWidth="1"/>
    <col min="11142" max="11150" width="10.375" style="243" customWidth="1"/>
    <col min="11151" max="11151" width="10.125" style="243" customWidth="1"/>
    <col min="11152" max="11160" width="10.375" style="243" customWidth="1"/>
    <col min="11161" max="11161" width="10.125" style="243" customWidth="1"/>
    <col min="11162" max="11170" width="10.375" style="243" customWidth="1"/>
    <col min="11171" max="11171" width="10.125" style="243" customWidth="1"/>
    <col min="11172" max="11180" width="10.375" style="243" customWidth="1"/>
    <col min="11181" max="11181" width="10.125" style="243" customWidth="1"/>
    <col min="11182" max="11190" width="10.375" style="243" customWidth="1"/>
    <col min="11191" max="11191" width="10.125" style="243" customWidth="1"/>
    <col min="11192" max="11199" width="10.375" style="243" customWidth="1"/>
    <col min="11200" max="11200" width="10.625" style="243" customWidth="1"/>
    <col min="11201" max="11201" width="10.375" style="243" customWidth="1"/>
    <col min="11202" max="11209" width="10.625" style="243" customWidth="1"/>
    <col min="11210" max="11210" width="10.375" style="243" customWidth="1"/>
    <col min="11211" max="11211" width="10.125" style="243" customWidth="1"/>
    <col min="11212" max="11219" width="10.375" style="243" customWidth="1"/>
    <col min="11220" max="11220" width="10.625" style="243" customWidth="1"/>
    <col min="11221" max="11221" width="10.375" style="243" customWidth="1"/>
    <col min="11222" max="11230" width="10.625" style="243" customWidth="1"/>
    <col min="11231" max="11231" width="10.375" style="243" customWidth="1"/>
    <col min="11232" max="11240" width="10.625" style="243" customWidth="1"/>
    <col min="11241" max="11241" width="10.375" style="243" customWidth="1"/>
    <col min="11242" max="11250" width="10.625" style="243" customWidth="1"/>
    <col min="11251" max="11251" width="10.375" style="243" customWidth="1"/>
    <col min="11252" max="11260" width="10.625" style="243" customWidth="1"/>
    <col min="11261" max="11261" width="10.375" style="243" customWidth="1"/>
    <col min="11262" max="11270" width="10.625" style="243" customWidth="1"/>
    <col min="11271" max="11271" width="10.375" style="243" customWidth="1"/>
    <col min="11272" max="11280" width="10.625" style="243" customWidth="1"/>
    <col min="11281" max="11281" width="10.375" style="243" customWidth="1"/>
    <col min="11282" max="11290" width="10.625" style="243" customWidth="1"/>
    <col min="11291" max="11291" width="10.375" style="243" customWidth="1"/>
    <col min="11292" max="11300" width="10.625" style="243" customWidth="1"/>
    <col min="11301" max="11301" width="10.375" style="243" customWidth="1"/>
    <col min="11302" max="11305" width="10.625" style="243" customWidth="1"/>
    <col min="11306" max="11306" width="30.5" style="243" customWidth="1"/>
    <col min="11307" max="11308" width="10.625" style="243" customWidth="1"/>
    <col min="11309" max="11309" width="10.75" style="243" customWidth="1"/>
    <col min="11310" max="11310" width="10.375" style="243" customWidth="1"/>
    <col min="11311" max="11311" width="10.125" style="243" customWidth="1"/>
    <col min="11312" max="11319" width="10.375" style="243" customWidth="1"/>
    <col min="11320" max="11320" width="10.625" style="243" customWidth="1"/>
    <col min="11321" max="11321" width="10.375" style="243" customWidth="1"/>
    <col min="11322" max="11330" width="10.625" style="243" customWidth="1"/>
    <col min="11331" max="11331" width="10.375" style="243" customWidth="1"/>
    <col min="11332" max="11340" width="10.625" style="243" customWidth="1"/>
    <col min="11341" max="11341" width="10.375" style="243" customWidth="1"/>
    <col min="11342" max="11350" width="10.625" style="243" customWidth="1"/>
    <col min="11351" max="11351" width="10.375" style="243" customWidth="1"/>
    <col min="11352" max="11360" width="10.625" style="243" customWidth="1"/>
    <col min="11361" max="11361" width="10.375" style="243" customWidth="1"/>
    <col min="11362" max="11370" width="10.625" style="243" customWidth="1"/>
    <col min="11371" max="11371" width="10.375" style="243" customWidth="1"/>
    <col min="11372" max="11380" width="10.625" style="243" customWidth="1"/>
    <col min="11381" max="11381" width="10.375" style="243" customWidth="1"/>
    <col min="11382" max="11390" width="10.625" style="243" customWidth="1"/>
    <col min="11391" max="11391" width="10.375" style="243" customWidth="1"/>
    <col min="11392" max="11400" width="10.625" style="243" customWidth="1"/>
    <col min="11401" max="11401" width="10.375" style="243" customWidth="1"/>
    <col min="11402" max="11409" width="10.625" style="243" customWidth="1"/>
    <col min="11410" max="11410" width="10.375" style="243" customWidth="1"/>
    <col min="11411" max="11411" width="10.125" style="243" customWidth="1"/>
    <col min="11412" max="11419" width="10.375" style="243" customWidth="1"/>
    <col min="11420" max="11420" width="10.625" style="243" customWidth="1"/>
    <col min="11421" max="11421" width="10.375" style="243" customWidth="1"/>
    <col min="11422" max="11430" width="10.625" style="243" customWidth="1"/>
    <col min="11431" max="11431" width="10.375" style="243" customWidth="1"/>
    <col min="11432" max="11440" width="10.625" style="243" customWidth="1"/>
    <col min="11441" max="11441" width="10.375" style="243" customWidth="1"/>
    <col min="11442" max="11450" width="10.625" style="243" customWidth="1"/>
    <col min="11451" max="11451" width="10.375" style="243" customWidth="1"/>
    <col min="11452" max="11460" width="10.625" style="243" customWidth="1"/>
    <col min="11461" max="11461" width="10.375" style="243" customWidth="1"/>
    <col min="11462" max="11470" width="10.625" style="243" customWidth="1"/>
    <col min="11471" max="11471" width="10.375" style="243" customWidth="1"/>
    <col min="11472" max="11480" width="10.625" style="243" customWidth="1"/>
    <col min="11481" max="11481" width="10.375" style="243" customWidth="1"/>
    <col min="11482" max="11490" width="10.625" style="243" customWidth="1"/>
    <col min="11491" max="11491" width="10.375" style="243" customWidth="1"/>
    <col min="11492" max="11500" width="10.625" style="243" customWidth="1"/>
    <col min="11501" max="11501" width="10.375" style="243" customWidth="1"/>
    <col min="11502" max="11509" width="10.625" style="243" customWidth="1"/>
    <col min="11510" max="11510" width="10.375" style="243" customWidth="1"/>
    <col min="11511" max="11511" width="10.125" style="243" customWidth="1"/>
    <col min="11512" max="11519" width="10.375" style="243" customWidth="1"/>
    <col min="11520" max="11520" width="10.625" style="243" customWidth="1"/>
    <col min="11521" max="11521" width="10.375" style="243" customWidth="1"/>
    <col min="11522" max="11530" width="10.625" style="243" customWidth="1"/>
    <col min="11531" max="11531" width="10.375" style="243" customWidth="1"/>
    <col min="11532" max="11540" width="10.625" style="243" customWidth="1"/>
    <col min="11541" max="11541" width="10.375" style="243" customWidth="1"/>
    <col min="11542" max="11550" width="10.625" style="243" customWidth="1"/>
    <col min="11551" max="11551" width="10.375" style="243" customWidth="1"/>
    <col min="11552" max="11560" width="10.625" style="243" customWidth="1"/>
    <col min="11561" max="11561" width="10.375" style="243" customWidth="1"/>
    <col min="11562" max="11562" width="30.5" style="243" customWidth="1"/>
    <col min="11563" max="11564" width="10.625" style="243" customWidth="1"/>
    <col min="11565" max="11565" width="10.75" style="243" customWidth="1"/>
    <col min="11566" max="11570" width="10.625" style="243" customWidth="1"/>
    <col min="11571" max="11571" width="10.375" style="243" customWidth="1"/>
    <col min="11572" max="11580" width="10.625" style="243" customWidth="1"/>
    <col min="11581" max="11581" width="10.375" style="243" customWidth="1"/>
    <col min="11582" max="11590" width="10.625" style="243" customWidth="1"/>
    <col min="11591" max="11591" width="10.375" style="243" customWidth="1"/>
    <col min="11592" max="11600" width="10.625" style="243" customWidth="1"/>
    <col min="11601" max="11601" width="10.375" style="243" customWidth="1"/>
    <col min="11602" max="11609" width="10.625" style="243" customWidth="1"/>
    <col min="11610" max="11610" width="10.375" style="243" customWidth="1"/>
    <col min="11611" max="11611" width="10.125" style="243" customWidth="1"/>
    <col min="11612" max="11619" width="10.375" style="243" customWidth="1"/>
    <col min="11620" max="11620" width="10.625" style="243" customWidth="1"/>
    <col min="11621" max="11621" width="10.375" style="243" customWidth="1"/>
    <col min="11622" max="11630" width="10.625" style="243" customWidth="1"/>
    <col min="11631" max="11631" width="10.375" style="243" customWidth="1"/>
    <col min="11632" max="11640" width="10.625" style="243" customWidth="1"/>
    <col min="11641" max="11641" width="10.375" style="243" customWidth="1"/>
    <col min="11642" max="11650" width="10.625" style="243" customWidth="1"/>
    <col min="11651" max="11651" width="10.375" style="243" customWidth="1"/>
    <col min="11652" max="11660" width="10.625" style="243" customWidth="1"/>
    <col min="11661" max="11661" width="10.375" style="243" customWidth="1"/>
    <col min="11662" max="11670" width="10.625" style="243" customWidth="1"/>
    <col min="11671" max="11671" width="10.375" style="243" customWidth="1"/>
    <col min="11672" max="11680" width="10.625" style="243" customWidth="1"/>
    <col min="11681" max="11681" width="10.375" style="243" customWidth="1"/>
    <col min="11682" max="11690" width="10.625" style="243" customWidth="1"/>
    <col min="11691" max="11691" width="10.375" style="243" customWidth="1"/>
    <col min="11692" max="11700" width="10.625" style="243" customWidth="1"/>
    <col min="11701" max="11701" width="10.375" style="243" customWidth="1"/>
    <col min="11702" max="11709" width="10.625" style="243" customWidth="1"/>
    <col min="11710" max="11710" width="10.375" style="243" customWidth="1"/>
    <col min="11711" max="11711" width="10.125" style="243" customWidth="1"/>
    <col min="11712" max="11719" width="10.375" style="243" customWidth="1"/>
    <col min="11720" max="11720" width="10.625" style="243" customWidth="1"/>
    <col min="11721" max="11721" width="10.375" style="243" customWidth="1"/>
    <col min="11722" max="11730" width="10.625" style="243" customWidth="1"/>
    <col min="11731" max="11731" width="10.375" style="243" customWidth="1"/>
    <col min="11732" max="11740" width="10.625" style="243" customWidth="1"/>
    <col min="11741" max="11741" width="10.375" style="243" customWidth="1"/>
    <col min="11742" max="11750" width="10.625" style="243" customWidth="1"/>
    <col min="11751" max="11751" width="10.375" style="243" customWidth="1"/>
    <col min="11752" max="11760" width="10.625" style="243" customWidth="1"/>
    <col min="11761" max="11761" width="10.375" style="243" customWidth="1"/>
    <col min="11762" max="11770" width="10.625" style="243" customWidth="1"/>
    <col min="11771" max="11771" width="10.375" style="243" customWidth="1"/>
    <col min="11772" max="11780" width="10.625" style="243" customWidth="1"/>
    <col min="11781" max="11781" width="10.375" style="243" customWidth="1"/>
    <col min="11782" max="11790" width="10.625" style="243" customWidth="1"/>
    <col min="11791" max="11791" width="10.375" style="243" customWidth="1"/>
    <col min="11792" max="11800" width="10.625" style="243" customWidth="1"/>
    <col min="11801" max="11801" width="10.375" style="243" customWidth="1"/>
    <col min="11802" max="11809" width="10.625" style="243" customWidth="1"/>
    <col min="11810" max="11810" width="10.375" style="243" customWidth="1"/>
    <col min="11811" max="11811" width="10.125" style="243" customWidth="1"/>
    <col min="11812" max="11817" width="10.375" style="243" customWidth="1"/>
    <col min="11818" max="11818" width="30.5" style="243" customWidth="1"/>
    <col min="11819" max="11819" width="10.375" style="243" customWidth="1"/>
    <col min="11820" max="11820" width="10.625" style="243" customWidth="1"/>
    <col min="11821" max="11821" width="10.75" style="243" customWidth="1"/>
    <col min="11822" max="11830" width="10.625" style="243" customWidth="1"/>
    <col min="11831" max="11831" width="10.375" style="243" customWidth="1"/>
    <col min="11832" max="11840" width="10.625" style="243" customWidth="1"/>
    <col min="11841" max="11841" width="10.375" style="243" customWidth="1"/>
    <col min="11842" max="11850" width="10.625" style="243" customWidth="1"/>
    <col min="11851" max="11851" width="10.375" style="243" customWidth="1"/>
    <col min="11852" max="11860" width="10.625" style="243" customWidth="1"/>
    <col min="11861" max="11861" width="10.375" style="243" customWidth="1"/>
    <col min="11862" max="11870" width="10.625" style="243" customWidth="1"/>
    <col min="11871" max="11871" width="10.375" style="243" customWidth="1"/>
    <col min="11872" max="11880" width="10.625" style="243" customWidth="1"/>
    <col min="11881" max="11881" width="10.375" style="243" customWidth="1"/>
    <col min="11882" max="11890" width="10.625" style="243" customWidth="1"/>
    <col min="11891" max="11891" width="10.375" style="243" customWidth="1"/>
    <col min="11892" max="11900" width="10.625" style="243" customWidth="1"/>
    <col min="11901" max="11901" width="10.375" style="243" customWidth="1"/>
    <col min="11902" max="11909" width="10.625" style="243" customWidth="1"/>
    <col min="11910" max="11910" width="10.375" style="243" customWidth="1"/>
    <col min="11911" max="11911" width="10.125" style="243" customWidth="1"/>
    <col min="11912" max="11919" width="10.375" style="243" customWidth="1"/>
    <col min="11920" max="11920" width="10.625" style="243" customWidth="1"/>
    <col min="11921" max="11921" width="10.375" style="243" customWidth="1"/>
    <col min="11922" max="11930" width="10.625" style="243" customWidth="1"/>
    <col min="11931" max="11931" width="10.375" style="243" customWidth="1"/>
    <col min="11932" max="11940" width="10.625" style="243" customWidth="1"/>
    <col min="11941" max="11941" width="10.375" style="243" customWidth="1"/>
    <col min="11942" max="11950" width="10.625" style="243" customWidth="1"/>
    <col min="11951" max="11951" width="10.375" style="243" customWidth="1"/>
    <col min="11952" max="11960" width="10.625" style="243" customWidth="1"/>
    <col min="11961" max="11961" width="10.375" style="243" customWidth="1"/>
    <col min="11962" max="11970" width="10.625" style="243" customWidth="1"/>
    <col min="11971" max="11971" width="10.375" style="243" customWidth="1"/>
    <col min="11972" max="11980" width="10.625" style="243" customWidth="1"/>
    <col min="11981" max="11981" width="10.375" style="243" customWidth="1"/>
    <col min="11982" max="11990" width="10.625" style="243" customWidth="1"/>
    <col min="11991" max="11991" width="10.375" style="243" customWidth="1"/>
    <col min="11992" max="11999" width="10.625" style="243" customWidth="1"/>
    <col min="12000" max="12000" width="10.875" style="243" customWidth="1"/>
    <col min="12001" max="12001" width="10.625" style="243" customWidth="1"/>
    <col min="12002" max="12009" width="10.875" style="243" customWidth="1"/>
    <col min="12010" max="12010" width="10.625" style="243" customWidth="1"/>
    <col min="12011" max="12011" width="10.375" style="243" customWidth="1"/>
    <col min="12012" max="12019" width="10.625" style="243" customWidth="1"/>
    <col min="12020" max="12020" width="10.875" style="243" customWidth="1"/>
    <col min="12021" max="12021" width="10.625" style="243" customWidth="1"/>
    <col min="12022" max="12030" width="10.875" style="243" customWidth="1"/>
    <col min="12031" max="12031" width="10.625" style="243" customWidth="1"/>
    <col min="12032" max="12040" width="10.875" style="243" customWidth="1"/>
    <col min="12041" max="12041" width="10.625" style="243" customWidth="1"/>
    <col min="12042" max="12050" width="10.875" style="243" customWidth="1"/>
    <col min="12051" max="12051" width="10.625" style="243" customWidth="1"/>
    <col min="12052" max="12060" width="10.875" style="243" customWidth="1"/>
    <col min="12061" max="12061" width="10.625" style="243" customWidth="1"/>
    <col min="12062" max="12070" width="10.875" style="243" customWidth="1"/>
    <col min="12071" max="12071" width="10.625" style="243" customWidth="1"/>
    <col min="12072" max="12073" width="10.875" style="243" customWidth="1"/>
    <col min="12074" max="12074" width="30.5" style="243" customWidth="1"/>
    <col min="12075" max="12080" width="10.875" style="243" customWidth="1"/>
    <col min="12081" max="12081" width="10.625" style="243" customWidth="1"/>
    <col min="12082" max="12090" width="10.875" style="243" customWidth="1"/>
    <col min="12091" max="12091" width="10.625" style="243" customWidth="1"/>
    <col min="12092" max="12099" width="10.875" style="243" customWidth="1"/>
    <col min="12100" max="12100" width="10.625" style="243" customWidth="1"/>
    <col min="12101" max="12101" width="10.375" style="243" customWidth="1"/>
    <col min="12102" max="12109" width="10.625" style="243" customWidth="1"/>
    <col min="12110" max="12110" width="10.375" style="243" customWidth="1"/>
    <col min="12111" max="12111" width="10.125" style="243" customWidth="1"/>
    <col min="12112" max="12119" width="10.375" style="243" customWidth="1"/>
    <col min="12120" max="12120" width="10.625" style="243" customWidth="1"/>
    <col min="12121" max="12121" width="10.375" style="243" customWidth="1"/>
    <col min="12122" max="12130" width="10.625" style="243" customWidth="1"/>
    <col min="12131" max="12131" width="10.375" style="243" customWidth="1"/>
    <col min="12132" max="12140" width="10.625" style="243" customWidth="1"/>
    <col min="12141" max="12141" width="10.375" style="243" customWidth="1"/>
    <col min="12142" max="12150" width="10.625" style="243" customWidth="1"/>
    <col min="12151" max="12151" width="10.375" style="243" customWidth="1"/>
    <col min="12152" max="12160" width="10.625" style="243" customWidth="1"/>
    <col min="12161" max="12161" width="10.375" style="243" customWidth="1"/>
    <col min="12162" max="12170" width="10.625" style="243" customWidth="1"/>
    <col min="12171" max="12171" width="10.375" style="243" customWidth="1"/>
    <col min="12172" max="12180" width="10.625" style="243" customWidth="1"/>
    <col min="12181" max="12181" width="10.375" style="243" customWidth="1"/>
    <col min="12182" max="12190" width="10.625" style="243" customWidth="1"/>
    <col min="12191" max="12191" width="10.375" style="243" customWidth="1"/>
    <col min="12192" max="12199" width="10.625" style="243" customWidth="1"/>
    <col min="12200" max="12200" width="10.875" style="243" customWidth="1"/>
    <col min="12201" max="12201" width="10.625" style="243" customWidth="1"/>
    <col min="12202" max="12209" width="10.875" style="243" customWidth="1"/>
    <col min="12210" max="12210" width="10.625" style="243" customWidth="1"/>
    <col min="12211" max="12211" width="10.375" style="243" customWidth="1"/>
    <col min="12212" max="12219" width="10.625" style="243" customWidth="1"/>
    <col min="12220" max="12220" width="10.875" style="243" customWidth="1"/>
    <col min="12221" max="12221" width="10.625" style="243" customWidth="1"/>
    <col min="12222" max="12230" width="10.875" style="243" customWidth="1"/>
    <col min="12231" max="12231" width="10.625" style="243" customWidth="1"/>
    <col min="12232" max="12240" width="10.875" style="243" customWidth="1"/>
    <col min="12241" max="12241" width="10.625" style="243" customWidth="1"/>
    <col min="12242" max="12250" width="10.875" style="243" customWidth="1"/>
    <col min="12251" max="12251" width="10.625" style="243" customWidth="1"/>
    <col min="12252" max="12260" width="10.875" style="243" customWidth="1"/>
    <col min="12261" max="12261" width="10.625" style="243" customWidth="1"/>
    <col min="12262" max="12270" width="10.875" style="243" customWidth="1"/>
    <col min="12271" max="12271" width="10.625" style="243" customWidth="1"/>
    <col min="12272" max="12280" width="10.875" style="243" customWidth="1"/>
    <col min="12281" max="12281" width="10.625" style="243" customWidth="1"/>
    <col min="12282" max="12290" width="10.875" style="243" customWidth="1"/>
    <col min="12291" max="12291" width="10.625" style="243" customWidth="1"/>
    <col min="12292" max="12300" width="10.875" style="243" customWidth="1"/>
    <col min="12301" max="12301" width="10.625" style="243" customWidth="1"/>
    <col min="12302" max="12309" width="10.875" style="243" customWidth="1"/>
    <col min="12310" max="12310" width="10.625" style="243" customWidth="1"/>
    <col min="12311" max="12311" width="10.375" style="243" customWidth="1"/>
    <col min="12312" max="12319" width="10.625" style="243" customWidth="1"/>
    <col min="12320" max="12320" width="10.875" style="243" customWidth="1"/>
    <col min="12321" max="12321" width="10.625" style="243" customWidth="1"/>
    <col min="12322" max="12329" width="10.875" style="243" customWidth="1"/>
    <col min="12330" max="12330" width="30.5" style="243" customWidth="1"/>
    <col min="12331" max="12331" width="10.625" style="243" customWidth="1"/>
    <col min="12332" max="12340" width="10.875" style="243" customWidth="1"/>
    <col min="12341" max="12341" width="10.625" style="243" customWidth="1"/>
    <col min="12342" max="12350" width="10.875" style="243" customWidth="1"/>
    <col min="12351" max="12351" width="10.625" style="243" customWidth="1"/>
    <col min="12352" max="12360" width="10.875" style="243" customWidth="1"/>
    <col min="12361" max="12361" width="10.625" style="243" customWidth="1"/>
    <col min="12362" max="12370" width="10.875" style="243" customWidth="1"/>
    <col min="12371" max="12371" width="10.625" style="243" customWidth="1"/>
    <col min="12372" max="12380" width="10.875" style="243" customWidth="1"/>
    <col min="12381" max="12381" width="10.625" style="243" customWidth="1"/>
    <col min="12382" max="12390" width="10.875" style="243" customWidth="1"/>
    <col min="12391" max="12391" width="10.625" style="243" customWidth="1"/>
    <col min="12392" max="12400" width="10.875" style="243" customWidth="1"/>
    <col min="12401" max="12401" width="10.625" style="243" customWidth="1"/>
    <col min="12402" max="12409" width="10.875" style="243" customWidth="1"/>
    <col min="12410" max="12410" width="10.625" style="243" customWidth="1"/>
    <col min="12411" max="12411" width="10.375" style="243" customWidth="1"/>
    <col min="12412" max="12419" width="10.625" style="243" customWidth="1"/>
    <col min="12420" max="12420" width="10.875" style="243" customWidth="1"/>
    <col min="12421" max="12421" width="10.625" style="243" customWidth="1"/>
    <col min="12422" max="12430" width="10.875" style="243" customWidth="1"/>
    <col min="12431" max="12431" width="10.625" style="243" customWidth="1"/>
    <col min="12432" max="12440" width="10.875" style="243" customWidth="1"/>
    <col min="12441" max="12441" width="10.625" style="243" customWidth="1"/>
    <col min="12442" max="12450" width="10.875" style="243" customWidth="1"/>
    <col min="12451" max="12451" width="10.625" style="243" customWidth="1"/>
    <col min="12452" max="12460" width="10.875" style="243" customWidth="1"/>
    <col min="12461" max="12461" width="10.625" style="243" customWidth="1"/>
    <col min="12462" max="12470" width="10.875" style="243" customWidth="1"/>
    <col min="12471" max="12471" width="10.625" style="243" customWidth="1"/>
    <col min="12472" max="12480" width="10.875" style="243" customWidth="1"/>
    <col min="12481" max="12481" width="10.625" style="243" customWidth="1"/>
    <col min="12482" max="12490" width="10.875" style="243" customWidth="1"/>
    <col min="12491" max="12491" width="10.625" style="243" customWidth="1"/>
    <col min="12492" max="12500" width="10.875" style="243" customWidth="1"/>
    <col min="12501" max="12501" width="10.625" style="243" customWidth="1"/>
    <col min="12502" max="12509" width="10.875" style="243" customWidth="1"/>
    <col min="12510" max="12510" width="10.625" style="243" customWidth="1"/>
    <col min="12511" max="12511" width="10.375" style="243" customWidth="1"/>
    <col min="12512" max="12519" width="10.625" style="243" customWidth="1"/>
    <col min="12520" max="12520" width="10.875" style="243" customWidth="1"/>
    <col min="12521" max="12521" width="10.625" style="243" customWidth="1"/>
    <col min="12522" max="12530" width="10.875" style="243" customWidth="1"/>
    <col min="12531" max="12531" width="10.625" style="243" customWidth="1"/>
    <col min="12532" max="12540" width="10.875" style="243" customWidth="1"/>
    <col min="12541" max="12541" width="10.625" style="243" customWidth="1"/>
    <col min="12542" max="12550" width="10.875" style="243" customWidth="1"/>
    <col min="12551" max="12551" width="10.625" style="243" customWidth="1"/>
    <col min="12552" max="12560" width="10.875" style="243" customWidth="1"/>
    <col min="12561" max="12561" width="10.625" style="243" customWidth="1"/>
    <col min="12562" max="12570" width="10.875" style="243" customWidth="1"/>
    <col min="12571" max="12571" width="10.625" style="243" customWidth="1"/>
    <col min="12572" max="12580" width="10.875" style="243" customWidth="1"/>
    <col min="12581" max="12581" width="10.625" style="243" customWidth="1"/>
    <col min="12582" max="12585" width="10.875" style="243" customWidth="1"/>
    <col min="12586" max="12586" width="30.5" style="243" customWidth="1"/>
    <col min="12587" max="12590" width="10.875" style="243" customWidth="1"/>
    <col min="12591" max="12591" width="10.625" style="243" customWidth="1"/>
    <col min="12592" max="12600" width="10.875" style="243" customWidth="1"/>
    <col min="12601" max="12601" width="10.625" style="243" customWidth="1"/>
    <col min="12602" max="12609" width="10.875" style="243" customWidth="1"/>
    <col min="12610" max="12610" width="10.625" style="243" customWidth="1"/>
    <col min="12611" max="12611" width="10.375" style="243" customWidth="1"/>
    <col min="12612" max="12619" width="10.625" style="243" customWidth="1"/>
    <col min="12620" max="12620" width="10.875" style="243" customWidth="1"/>
    <col min="12621" max="12621" width="10.625" style="243" customWidth="1"/>
    <col min="12622" max="12630" width="10.875" style="243" customWidth="1"/>
    <col min="12631" max="12631" width="10.625" style="243" customWidth="1"/>
    <col min="12632" max="12640" width="10.875" style="243" customWidth="1"/>
    <col min="12641" max="12641" width="10.625" style="243" customWidth="1"/>
    <col min="12642" max="12650" width="10.875" style="243" customWidth="1"/>
    <col min="12651" max="12651" width="10.625" style="243" customWidth="1"/>
    <col min="12652" max="12660" width="10.875" style="243" customWidth="1"/>
    <col min="12661" max="12661" width="10.625" style="243" customWidth="1"/>
    <col min="12662" max="12670" width="10.875" style="243" customWidth="1"/>
    <col min="12671" max="12671" width="10.625" style="243" customWidth="1"/>
    <col min="12672" max="12680" width="10.875" style="243" customWidth="1"/>
    <col min="12681" max="12681" width="10.625" style="243" customWidth="1"/>
    <col min="12682" max="12690" width="10.875" style="243" customWidth="1"/>
    <col min="12691" max="12691" width="10.625" style="243" customWidth="1"/>
    <col min="12692" max="12700" width="10.875" style="243" customWidth="1"/>
    <col min="12701" max="12701" width="10.625" style="243" customWidth="1"/>
    <col min="12702" max="12709" width="10.875" style="243" customWidth="1"/>
    <col min="12710" max="12710" width="10.625" style="243" customWidth="1"/>
    <col min="12711" max="12711" width="10.375" style="243" customWidth="1"/>
    <col min="12712" max="12719" width="10.625" style="243" customWidth="1"/>
    <col min="12720" max="12720" width="10.875" style="243" customWidth="1"/>
    <col min="12721" max="12721" width="10.625" style="243" customWidth="1"/>
    <col min="12722" max="12730" width="10.875" style="243" customWidth="1"/>
    <col min="12731" max="12731" width="10.625" style="243" customWidth="1"/>
    <col min="12732" max="12740" width="10.875" style="243" customWidth="1"/>
    <col min="12741" max="12741" width="10.625" style="243" customWidth="1"/>
    <col min="12742" max="12750" width="10.875" style="243" customWidth="1"/>
    <col min="12751" max="12751" width="10.625" style="243" customWidth="1"/>
    <col min="12752" max="12760" width="10.875" style="243" customWidth="1"/>
    <col min="12761" max="12761" width="10.625" style="243" customWidth="1"/>
    <col min="12762" max="12770" width="10.875" style="243" customWidth="1"/>
    <col min="12771" max="12771" width="10.625" style="243" customWidth="1"/>
    <col min="12772" max="12780" width="10.875" style="243" customWidth="1"/>
    <col min="12781" max="12781" width="10.625" style="243" customWidth="1"/>
    <col min="12782" max="12790" width="10.875" style="243" customWidth="1"/>
    <col min="12791" max="12791" width="10.625" style="243" customWidth="1"/>
    <col min="12792" max="12800" width="10.875" style="243" customWidth="1"/>
    <col min="12801" max="12801" width="10.625" style="243" customWidth="1"/>
    <col min="12802" max="12809" width="10.875" style="243" customWidth="1"/>
    <col min="12810" max="12810" width="10.625" style="243" customWidth="1"/>
    <col min="12811" max="12811" width="10.375" style="243" customWidth="1"/>
    <col min="12812" max="12819" width="10.625" style="243" customWidth="1"/>
    <col min="12820" max="12820" width="10.875" style="243" customWidth="1"/>
    <col min="12821" max="12821" width="10.625" style="243" customWidth="1"/>
    <col min="12822" max="12830" width="10.875" style="243" customWidth="1"/>
    <col min="12831" max="12831" width="10.625" style="243" customWidth="1"/>
    <col min="12832" max="12840" width="10.875" style="243" customWidth="1"/>
    <col min="12841" max="12841" width="10.625" style="243" customWidth="1"/>
    <col min="12842" max="12842" width="30.5" style="243" customWidth="1"/>
    <col min="12843" max="12850" width="10.875" style="243" customWidth="1"/>
    <col min="12851" max="12851" width="10.625" style="243" customWidth="1"/>
    <col min="12852" max="12860" width="10.875" style="243" customWidth="1"/>
    <col min="12861" max="12861" width="10.625" style="243" customWidth="1"/>
    <col min="12862" max="12870" width="10.875" style="243" customWidth="1"/>
    <col min="12871" max="12871" width="10.625" style="243" customWidth="1"/>
    <col min="12872" max="12880" width="10.875" style="243" customWidth="1"/>
    <col min="12881" max="12881" width="10.625" style="243" customWidth="1"/>
    <col min="12882" max="12890" width="10.875" style="243" customWidth="1"/>
    <col min="12891" max="12891" width="10.625" style="243" customWidth="1"/>
    <col min="12892" max="12900" width="10.875" style="243" customWidth="1"/>
    <col min="12901" max="12901" width="10.625" style="243" customWidth="1"/>
    <col min="12902" max="12909" width="10.875" style="243" customWidth="1"/>
    <col min="12910" max="12910" width="10.625" style="243" customWidth="1"/>
    <col min="12911" max="12911" width="10.375" style="243" customWidth="1"/>
    <col min="12912" max="12919" width="10.625" style="243" customWidth="1"/>
    <col min="12920" max="12920" width="10.875" style="243" customWidth="1"/>
    <col min="12921" max="12921" width="10.625" style="243" customWidth="1"/>
    <col min="12922" max="12930" width="10.875" style="243" customWidth="1"/>
    <col min="12931" max="12931" width="10.625" style="243" customWidth="1"/>
    <col min="12932" max="12940" width="10.875" style="243" customWidth="1"/>
    <col min="12941" max="12941" width="10.625" style="243" customWidth="1"/>
    <col min="12942" max="12950" width="10.875" style="243" customWidth="1"/>
    <col min="12951" max="12951" width="10.625" style="243" customWidth="1"/>
    <col min="12952" max="12960" width="10.875" style="243" customWidth="1"/>
    <col min="12961" max="12961" width="10.625" style="243" customWidth="1"/>
    <col min="12962" max="12970" width="10.875" style="243" customWidth="1"/>
    <col min="12971" max="12971" width="10.625" style="243" customWidth="1"/>
    <col min="12972" max="12980" width="10.875" style="243" customWidth="1"/>
    <col min="12981" max="12981" width="10.625" style="243" customWidth="1"/>
    <col min="12982" max="12990" width="10.875" style="243" customWidth="1"/>
    <col min="12991" max="12991" width="10.625" style="243" customWidth="1"/>
    <col min="12992" max="13000" width="10.875" style="243" customWidth="1"/>
    <col min="13001" max="13001" width="10.625" style="243" customWidth="1"/>
    <col min="13002" max="13009" width="10.875" style="243" customWidth="1"/>
    <col min="13010" max="13010" width="10.625" style="243" customWidth="1"/>
    <col min="13011" max="13011" width="10.375" style="243" customWidth="1"/>
    <col min="13012" max="13019" width="10.625" style="243" customWidth="1"/>
    <col min="13020" max="13020" width="10.875" style="243" customWidth="1"/>
    <col min="13021" max="13021" width="10.625" style="243" customWidth="1"/>
    <col min="13022" max="13030" width="10.875" style="243" customWidth="1"/>
    <col min="13031" max="13031" width="10.625" style="243" customWidth="1"/>
    <col min="13032" max="13040" width="10.875" style="243" customWidth="1"/>
    <col min="13041" max="13041" width="10.625" style="243" customWidth="1"/>
    <col min="13042" max="13050" width="10.875" style="243" customWidth="1"/>
    <col min="13051" max="13051" width="10.625" style="243" customWidth="1"/>
    <col min="13052" max="13060" width="10.875" style="243" customWidth="1"/>
    <col min="13061" max="13061" width="10.625" style="243" customWidth="1"/>
    <col min="13062" max="13070" width="10.875" style="243" customWidth="1"/>
    <col min="13071" max="13071" width="10.625" style="243" customWidth="1"/>
    <col min="13072" max="13080" width="10.875" style="243" customWidth="1"/>
    <col min="13081" max="13081" width="10.625" style="243" customWidth="1"/>
    <col min="13082" max="13090" width="10.875" style="243" customWidth="1"/>
    <col min="13091" max="13091" width="10.625" style="243" customWidth="1"/>
    <col min="13092" max="13097" width="10.875" style="243" customWidth="1"/>
    <col min="13098" max="13098" width="30.5" style="243" customWidth="1"/>
    <col min="13099" max="13099" width="10.875" style="243" customWidth="1"/>
    <col min="13100" max="13100" width="10.625" style="243" customWidth="1"/>
    <col min="13101" max="13101" width="10.75" style="243" customWidth="1"/>
    <col min="13102" max="13109" width="10.625" style="243" customWidth="1"/>
    <col min="13110" max="13110" width="10.375" style="243" customWidth="1"/>
    <col min="13111" max="13111" width="10.125" style="243" customWidth="1"/>
    <col min="13112" max="13119" width="10.375" style="243" customWidth="1"/>
    <col min="13120" max="13120" width="10.625" style="243" customWidth="1"/>
    <col min="13121" max="13121" width="10.375" style="243" customWidth="1"/>
    <col min="13122" max="13130" width="10.625" style="243" customWidth="1"/>
    <col min="13131" max="13131" width="10.375" style="243" customWidth="1"/>
    <col min="13132" max="13140" width="10.625" style="243" customWidth="1"/>
    <col min="13141" max="13141" width="10.375" style="243" customWidth="1"/>
    <col min="13142" max="13150" width="10.625" style="243" customWidth="1"/>
    <col min="13151" max="13151" width="10.375" style="243" customWidth="1"/>
    <col min="13152" max="13160" width="10.625" style="243" customWidth="1"/>
    <col min="13161" max="13161" width="10.375" style="243" customWidth="1"/>
    <col min="13162" max="13170" width="10.625" style="243" customWidth="1"/>
    <col min="13171" max="13171" width="10.375" style="243" customWidth="1"/>
    <col min="13172" max="13180" width="10.625" style="243" customWidth="1"/>
    <col min="13181" max="13181" width="10.375" style="243" customWidth="1"/>
    <col min="13182" max="13190" width="10.625" style="243" customWidth="1"/>
    <col min="13191" max="13191" width="10.375" style="243" customWidth="1"/>
    <col min="13192" max="13199" width="10.625" style="243" customWidth="1"/>
    <col min="13200" max="13200" width="10.875" style="243" customWidth="1"/>
    <col min="13201" max="13201" width="10.625" style="243" customWidth="1"/>
    <col min="13202" max="13209" width="10.875" style="243" customWidth="1"/>
    <col min="13210" max="13210" width="10.625" style="243" customWidth="1"/>
    <col min="13211" max="13211" width="10.375" style="243" customWidth="1"/>
    <col min="13212" max="13219" width="10.625" style="243" customWidth="1"/>
    <col min="13220" max="13220" width="10.875" style="243" customWidth="1"/>
    <col min="13221" max="13221" width="10.625" style="243" customWidth="1"/>
    <col min="13222" max="13230" width="10.875" style="243" customWidth="1"/>
    <col min="13231" max="13231" width="10.625" style="243" customWidth="1"/>
    <col min="13232" max="13240" width="10.875" style="243" customWidth="1"/>
    <col min="13241" max="13241" width="10.625" style="243" customWidth="1"/>
    <col min="13242" max="13250" width="10.875" style="243" customWidth="1"/>
    <col min="13251" max="13251" width="10.625" style="243" customWidth="1"/>
    <col min="13252" max="13260" width="10.875" style="243" customWidth="1"/>
    <col min="13261" max="13261" width="10.625" style="243" customWidth="1"/>
    <col min="13262" max="13270" width="10.875" style="243" customWidth="1"/>
    <col min="13271" max="13271" width="10.625" style="243" customWidth="1"/>
    <col min="13272" max="13280" width="10.875" style="243" customWidth="1"/>
    <col min="13281" max="13281" width="10.625" style="243" customWidth="1"/>
    <col min="13282" max="13290" width="10.875" style="243" customWidth="1"/>
    <col min="13291" max="13291" width="10.625" style="243" customWidth="1"/>
    <col min="13292" max="13300" width="10.875" style="243" customWidth="1"/>
    <col min="13301" max="13301" width="10.625" style="243" customWidth="1"/>
    <col min="13302" max="13309" width="10.875" style="243" customWidth="1"/>
    <col min="13310" max="13310" width="10.625" style="243" customWidth="1"/>
    <col min="13311" max="13311" width="10.375" style="243" customWidth="1"/>
    <col min="13312" max="13319" width="10.625" style="243" customWidth="1"/>
    <col min="13320" max="13320" width="10.875" style="243" customWidth="1"/>
    <col min="13321" max="13321" width="10.625" style="243" customWidth="1"/>
    <col min="13322" max="13330" width="10.875" style="243" customWidth="1"/>
    <col min="13331" max="13331" width="10.625" style="243" customWidth="1"/>
    <col min="13332" max="13340" width="10.875" style="243" customWidth="1"/>
    <col min="13341" max="13341" width="10.625" style="243" customWidth="1"/>
    <col min="13342" max="13350" width="10.875" style="243" customWidth="1"/>
    <col min="13351" max="13351" width="10.625" style="243" customWidth="1"/>
    <col min="13352" max="13353" width="10.875" style="243" customWidth="1"/>
    <col min="13354" max="13354" width="30.5" style="243" customWidth="1"/>
    <col min="13355" max="13360" width="10.875" style="243" customWidth="1"/>
    <col min="13361" max="13361" width="10.625" style="243" customWidth="1"/>
    <col min="13362" max="13370" width="10.875" style="243" customWidth="1"/>
    <col min="13371" max="13371" width="10.625" style="243" customWidth="1"/>
    <col min="13372" max="13380" width="10.875" style="243" customWidth="1"/>
    <col min="13381" max="13381" width="10.625" style="243" customWidth="1"/>
    <col min="13382" max="13390" width="10.875" style="243" customWidth="1"/>
    <col min="13391" max="13391" width="10.625" style="243" customWidth="1"/>
    <col min="13392" max="13400" width="10.875" style="243" customWidth="1"/>
    <col min="13401" max="13401" width="10.625" style="243" customWidth="1"/>
    <col min="13402" max="13409" width="10.875" style="243" customWidth="1"/>
    <col min="13410" max="13410" width="10.625" style="243" customWidth="1"/>
    <col min="13411" max="13411" width="10.375" style="243" customWidth="1"/>
    <col min="13412" max="13419" width="10.625" style="243" customWidth="1"/>
    <col min="13420" max="13420" width="10.875" style="243" customWidth="1"/>
    <col min="13421" max="13421" width="10.625" style="243" customWidth="1"/>
    <col min="13422" max="13430" width="10.875" style="243" customWidth="1"/>
    <col min="13431" max="13431" width="10.625" style="243" customWidth="1"/>
    <col min="13432" max="13440" width="10.875" style="243" customWidth="1"/>
    <col min="13441" max="13441" width="10.625" style="243" customWidth="1"/>
    <col min="13442" max="13450" width="10.875" style="243" customWidth="1"/>
    <col min="13451" max="13451" width="10.625" style="243" customWidth="1"/>
    <col min="13452" max="13460" width="10.875" style="243" customWidth="1"/>
    <col min="13461" max="13461" width="10.625" style="243" customWidth="1"/>
    <col min="13462" max="13470" width="10.875" style="243" customWidth="1"/>
    <col min="13471" max="13471" width="10.625" style="243" customWidth="1"/>
    <col min="13472" max="13480" width="10.875" style="243" customWidth="1"/>
    <col min="13481" max="13481" width="10.625" style="243" customWidth="1"/>
    <col min="13482" max="13490" width="10.875" style="243" customWidth="1"/>
    <col min="13491" max="13491" width="10.625" style="243" customWidth="1"/>
    <col min="13492" max="13500" width="10.875" style="243" customWidth="1"/>
    <col min="13501" max="13501" width="10.625" style="243" customWidth="1"/>
    <col min="13502" max="13509" width="10.875" style="243" customWidth="1"/>
    <col min="13510" max="13510" width="10.625" style="243" customWidth="1"/>
    <col min="13511" max="13511" width="10.375" style="243" customWidth="1"/>
    <col min="13512" max="13519" width="10.625" style="243" customWidth="1"/>
    <col min="13520" max="13520" width="10.875" style="243" customWidth="1"/>
    <col min="13521" max="13521" width="10.625" style="243" customWidth="1"/>
    <col min="13522" max="13530" width="10.875" style="243" customWidth="1"/>
    <col min="13531" max="13531" width="10.625" style="243" customWidth="1"/>
    <col min="13532" max="13540" width="10.875" style="243" customWidth="1"/>
    <col min="13541" max="13541" width="10.625" style="243" customWidth="1"/>
    <col min="13542" max="13550" width="10.875" style="243" customWidth="1"/>
    <col min="13551" max="13551" width="10.625" style="243" customWidth="1"/>
    <col min="13552" max="13560" width="10.875" style="243" customWidth="1"/>
    <col min="13561" max="13561" width="10.625" style="243" customWidth="1"/>
    <col min="13562" max="13570" width="10.875" style="243" customWidth="1"/>
    <col min="13571" max="13571" width="10.625" style="243" customWidth="1"/>
    <col min="13572" max="13580" width="10.875" style="243" customWidth="1"/>
    <col min="13581" max="13581" width="10.625" style="243" customWidth="1"/>
    <col min="13582" max="13590" width="10.875" style="243" customWidth="1"/>
    <col min="13591" max="13591" width="10.625" style="243" customWidth="1"/>
    <col min="13592" max="13600" width="10.875" style="243" customWidth="1"/>
    <col min="13601" max="13601" width="10.625" style="243" customWidth="1"/>
    <col min="13602" max="13609" width="10.875" style="243" customWidth="1"/>
    <col min="13610" max="13610" width="30.5" style="243" customWidth="1"/>
    <col min="13611" max="13611" width="10.375" style="243" customWidth="1"/>
    <col min="13612" max="13612" width="10.625" style="243" customWidth="1"/>
    <col min="13613" max="13613" width="10.75" style="243" customWidth="1"/>
    <col min="13614" max="13619" width="10.625" style="243" customWidth="1"/>
    <col min="13620" max="13620" width="10.875" style="243" customWidth="1"/>
    <col min="13621" max="13621" width="10.625" style="243" customWidth="1"/>
    <col min="13622" max="13630" width="10.875" style="243" customWidth="1"/>
    <col min="13631" max="13631" width="10.625" style="243" customWidth="1"/>
    <col min="13632" max="13640" width="10.875" style="243" customWidth="1"/>
    <col min="13641" max="13641" width="10.625" style="243" customWidth="1"/>
    <col min="13642" max="13650" width="10.875" style="243" customWidth="1"/>
    <col min="13651" max="13651" width="10.625" style="243" customWidth="1"/>
    <col min="13652" max="13660" width="10.875" style="243" customWidth="1"/>
    <col min="13661" max="13661" width="10.625" style="243" customWidth="1"/>
    <col min="13662" max="13670" width="10.875" style="243" customWidth="1"/>
    <col min="13671" max="13671" width="10.625" style="243" customWidth="1"/>
    <col min="13672" max="13680" width="10.875" style="243" customWidth="1"/>
    <col min="13681" max="13681" width="10.625" style="243" customWidth="1"/>
    <col min="13682" max="13690" width="10.875" style="243" customWidth="1"/>
    <col min="13691" max="13691" width="10.625" style="243" customWidth="1"/>
    <col min="13692" max="13700" width="10.875" style="243" customWidth="1"/>
    <col min="13701" max="13701" width="10.625" style="243" customWidth="1"/>
    <col min="13702" max="13709" width="10.875" style="243" customWidth="1"/>
    <col min="13710" max="13710" width="10.625" style="243" customWidth="1"/>
    <col min="13711" max="13711" width="10.375" style="243" customWidth="1"/>
    <col min="13712" max="13719" width="10.625" style="243" customWidth="1"/>
    <col min="13720" max="13720" width="10.875" style="243" customWidth="1"/>
    <col min="13721" max="13721" width="10.625" style="243" customWidth="1"/>
    <col min="13722" max="13730" width="10.875" style="243" customWidth="1"/>
    <col min="13731" max="13731" width="10.625" style="243" customWidth="1"/>
    <col min="13732" max="13740" width="10.875" style="243" customWidth="1"/>
    <col min="13741" max="13741" width="10.625" style="243" customWidth="1"/>
    <col min="13742" max="13750" width="10.875" style="243" customWidth="1"/>
    <col min="13751" max="13751" width="10.625" style="243" customWidth="1"/>
    <col min="13752" max="13760" width="10.875" style="243" customWidth="1"/>
    <col min="13761" max="13761" width="10.625" style="243" customWidth="1"/>
    <col min="13762" max="13770" width="10.875" style="243" customWidth="1"/>
    <col min="13771" max="13771" width="10.625" style="243" customWidth="1"/>
    <col min="13772" max="13780" width="10.875" style="243" customWidth="1"/>
    <col min="13781" max="13781" width="10.625" style="243" customWidth="1"/>
    <col min="13782" max="13790" width="10.875" style="243" customWidth="1"/>
    <col min="13791" max="13791" width="10.625" style="243" customWidth="1"/>
    <col min="13792" max="13800" width="10.875" style="243" customWidth="1"/>
    <col min="13801" max="13801" width="10.625" style="243" customWidth="1"/>
    <col min="13802" max="13809" width="10.875" style="243" customWidth="1"/>
    <col min="13810" max="13810" width="10.625" style="243" customWidth="1"/>
    <col min="13811" max="13811" width="10.375" style="243" customWidth="1"/>
    <col min="13812" max="13819" width="10.625" style="243" customWidth="1"/>
    <col min="13820" max="13820" width="10.875" style="243" customWidth="1"/>
    <col min="13821" max="13821" width="10.625" style="243" customWidth="1"/>
    <col min="13822" max="13830" width="10.875" style="243" customWidth="1"/>
    <col min="13831" max="13831" width="10.625" style="243" customWidth="1"/>
    <col min="13832" max="13840" width="10.875" style="243" customWidth="1"/>
    <col min="13841" max="13841" width="10.625" style="243" customWidth="1"/>
    <col min="13842" max="13850" width="10.875" style="243" customWidth="1"/>
    <col min="13851" max="13851" width="10.625" style="243" customWidth="1"/>
    <col min="13852" max="13860" width="10.875" style="243" customWidth="1"/>
    <col min="13861" max="13861" width="10.625" style="243" customWidth="1"/>
    <col min="13862" max="13865" width="10.875" style="243" customWidth="1"/>
    <col min="13866" max="13866" width="30.5" style="243" customWidth="1"/>
    <col min="13867" max="13870" width="10.875" style="243" customWidth="1"/>
    <col min="13871" max="13871" width="10.625" style="243" customWidth="1"/>
    <col min="13872" max="13880" width="10.875" style="243" customWidth="1"/>
    <col min="13881" max="13881" width="10.625" style="243" customWidth="1"/>
    <col min="13882" max="13890" width="10.875" style="243" customWidth="1"/>
    <col min="13891" max="13891" width="10.625" style="243" customWidth="1"/>
    <col min="13892" max="13900" width="10.875" style="243" customWidth="1"/>
    <col min="13901" max="13901" width="10.625" style="243" customWidth="1"/>
    <col min="13902" max="13909" width="10.875" style="243" customWidth="1"/>
    <col min="13910" max="13910" width="10.625" style="243" customWidth="1"/>
    <col min="13911" max="13911" width="10.375" style="243" customWidth="1"/>
    <col min="13912" max="13919" width="10.625" style="243" customWidth="1"/>
    <col min="13920" max="13920" width="10.875" style="243" customWidth="1"/>
    <col min="13921" max="13921" width="10.625" style="243" customWidth="1"/>
    <col min="13922" max="13930" width="10.875" style="243" customWidth="1"/>
    <col min="13931" max="13931" width="10.625" style="243" customWidth="1"/>
    <col min="13932" max="13940" width="10.875" style="243" customWidth="1"/>
    <col min="13941" max="13941" width="10.625" style="243" customWidth="1"/>
    <col min="13942" max="13950" width="10.875" style="243" customWidth="1"/>
    <col min="13951" max="13951" width="10.625" style="243" customWidth="1"/>
    <col min="13952" max="13960" width="10.875" style="243" customWidth="1"/>
    <col min="13961" max="13961" width="10.625" style="243" customWidth="1"/>
    <col min="13962" max="13970" width="10.875" style="243" customWidth="1"/>
    <col min="13971" max="13971" width="10.625" style="243" customWidth="1"/>
    <col min="13972" max="13980" width="10.875" style="243" customWidth="1"/>
    <col min="13981" max="13981" width="10.625" style="243" customWidth="1"/>
    <col min="13982" max="13990" width="10.875" style="243" customWidth="1"/>
    <col min="13991" max="13991" width="10.625" style="243" customWidth="1"/>
    <col min="13992" max="14000" width="10.875" style="243" customWidth="1"/>
    <col min="14001" max="14001" width="10.625" style="243" customWidth="1"/>
    <col min="14002" max="14009" width="10.875" style="243" customWidth="1"/>
    <col min="14010" max="14010" width="10.625" style="243" customWidth="1"/>
    <col min="14011" max="14011" width="10.375" style="243" customWidth="1"/>
    <col min="14012" max="14019" width="10.625" style="243" customWidth="1"/>
    <col min="14020" max="14020" width="10.875" style="243" customWidth="1"/>
    <col min="14021" max="14021" width="10.625" style="243" customWidth="1"/>
    <col min="14022" max="14030" width="10.875" style="243" customWidth="1"/>
    <col min="14031" max="14031" width="10.625" style="243" customWidth="1"/>
    <col min="14032" max="14040" width="10.875" style="243" customWidth="1"/>
    <col min="14041" max="14041" width="10.625" style="243" customWidth="1"/>
    <col min="14042" max="14050" width="10.875" style="243" customWidth="1"/>
    <col min="14051" max="14051" width="10.625" style="243" customWidth="1"/>
    <col min="14052" max="14060" width="10.875" style="243" customWidth="1"/>
    <col min="14061" max="14061" width="10.625" style="243" customWidth="1"/>
    <col min="14062" max="14070" width="10.875" style="243" customWidth="1"/>
    <col min="14071" max="14071" width="10.625" style="243" customWidth="1"/>
    <col min="14072" max="14080" width="10.875" style="243" customWidth="1"/>
    <col min="14081" max="14081" width="10.625" style="243" customWidth="1"/>
    <col min="14082" max="14090" width="10.875" style="243" customWidth="1"/>
    <col min="14091" max="14091" width="10.625" style="243" customWidth="1"/>
    <col min="14092" max="14099" width="10.875" style="243" customWidth="1"/>
    <col min="14100" max="14100" width="10.625" style="243" customWidth="1"/>
    <col min="14101" max="14101" width="10.375" style="243" customWidth="1"/>
    <col min="14102" max="14109" width="10.625" style="243" customWidth="1"/>
    <col min="14110" max="14110" width="10.375" style="243" customWidth="1"/>
    <col min="14111" max="14111" width="10.125" style="243" customWidth="1"/>
    <col min="14112" max="14119" width="10.375" style="243" customWidth="1"/>
    <col min="14120" max="14120" width="10.625" style="243" customWidth="1"/>
    <col min="14121" max="14121" width="10.375" style="243" customWidth="1"/>
    <col min="14122" max="14122" width="30.5" style="243" customWidth="1"/>
    <col min="14123" max="14124" width="10.625" style="243" customWidth="1"/>
    <col min="14125" max="14125" width="10.75" style="243" customWidth="1"/>
    <col min="14126" max="14130" width="10.625" style="243" customWidth="1"/>
    <col min="14131" max="14131" width="10.375" style="243" customWidth="1"/>
    <col min="14132" max="14140" width="10.625" style="243" customWidth="1"/>
    <col min="14141" max="14141" width="10.375" style="243" customWidth="1"/>
    <col min="14142" max="14150" width="10.625" style="243" customWidth="1"/>
    <col min="14151" max="14151" width="10.375" style="243" customWidth="1"/>
    <col min="14152" max="14160" width="10.625" style="243" customWidth="1"/>
    <col min="14161" max="14161" width="10.375" style="243" customWidth="1"/>
    <col min="14162" max="14170" width="10.625" style="243" customWidth="1"/>
    <col min="14171" max="14171" width="10.375" style="243" customWidth="1"/>
    <col min="14172" max="14180" width="10.625" style="243" customWidth="1"/>
    <col min="14181" max="14181" width="10.375" style="243" customWidth="1"/>
    <col min="14182" max="14190" width="10.625" style="243" customWidth="1"/>
    <col min="14191" max="14191" width="10.375" style="243" customWidth="1"/>
    <col min="14192" max="14199" width="10.625" style="243" customWidth="1"/>
    <col min="14200" max="14200" width="10.875" style="243" customWidth="1"/>
    <col min="14201" max="14201" width="10.625" style="243" customWidth="1"/>
    <col min="14202" max="14209" width="10.875" style="243" customWidth="1"/>
    <col min="14210" max="14210" width="10.625" style="243" customWidth="1"/>
    <col min="14211" max="14211" width="10.375" style="243" customWidth="1"/>
    <col min="14212" max="14219" width="10.625" style="243" customWidth="1"/>
    <col min="14220" max="14220" width="10.875" style="243" customWidth="1"/>
    <col min="14221" max="14221" width="10.625" style="243" customWidth="1"/>
    <col min="14222" max="14230" width="10.875" style="243" customWidth="1"/>
    <col min="14231" max="14231" width="10.625" style="243" customWidth="1"/>
    <col min="14232" max="14240" width="10.875" style="243" customWidth="1"/>
    <col min="14241" max="14241" width="10.625" style="243" customWidth="1"/>
    <col min="14242" max="14250" width="10.875" style="243" customWidth="1"/>
    <col min="14251" max="14251" width="10.625" style="243" customWidth="1"/>
    <col min="14252" max="14260" width="10.875" style="243" customWidth="1"/>
    <col min="14261" max="14261" width="10.625" style="243" customWidth="1"/>
    <col min="14262" max="14270" width="10.875" style="243" customWidth="1"/>
    <col min="14271" max="14271" width="10.625" style="243" customWidth="1"/>
    <col min="14272" max="14280" width="10.875" style="243" customWidth="1"/>
    <col min="14281" max="14281" width="10.625" style="243" customWidth="1"/>
    <col min="14282" max="14290" width="10.875" style="243" customWidth="1"/>
    <col min="14291" max="14291" width="10.625" style="243" customWidth="1"/>
    <col min="14292" max="14300" width="10.875" style="243" customWidth="1"/>
    <col min="14301" max="14301" width="10.625" style="243" customWidth="1"/>
    <col min="14302" max="14309" width="10.875" style="243" customWidth="1"/>
    <col min="14310" max="14310" width="10.625" style="243" customWidth="1"/>
    <col min="14311" max="14311" width="10.375" style="243" customWidth="1"/>
    <col min="14312" max="14319" width="10.625" style="243" customWidth="1"/>
    <col min="14320" max="14320" width="10.875" style="243" customWidth="1"/>
    <col min="14321" max="14321" width="10.625" style="243" customWidth="1"/>
    <col min="14322" max="14330" width="10.875" style="243" customWidth="1"/>
    <col min="14331" max="14331" width="10.625" style="243" customWidth="1"/>
    <col min="14332" max="14340" width="10.875" style="243" customWidth="1"/>
    <col min="14341" max="14341" width="10.625" style="243" customWidth="1"/>
    <col min="14342" max="14350" width="10.875" style="243" customWidth="1"/>
    <col min="14351" max="14351" width="10.625" style="243" customWidth="1"/>
    <col min="14352" max="14360" width="10.875" style="243" customWidth="1"/>
    <col min="14361" max="14361" width="10.625" style="243" customWidth="1"/>
    <col min="14362" max="14370" width="10.875" style="243" customWidth="1"/>
    <col min="14371" max="14371" width="10.625" style="243" customWidth="1"/>
    <col min="14372" max="14377" width="10.875" style="243" customWidth="1"/>
    <col min="14378" max="14378" width="30.5" style="243" customWidth="1"/>
    <col min="14379" max="14380" width="10.875" style="243" customWidth="1"/>
    <col min="14381" max="14381" width="10.75" style="243" customWidth="1"/>
    <col min="14382" max="14390" width="10.875" style="243" customWidth="1"/>
    <col min="14391" max="14391" width="10.625" style="243" customWidth="1"/>
    <col min="14392" max="14400" width="10.875" style="243" customWidth="1"/>
    <col min="14401" max="14401" width="10.625" style="243" customWidth="1"/>
    <col min="14402" max="14409" width="10.875" style="243" customWidth="1"/>
    <col min="14410" max="14410" width="10.625" style="243" customWidth="1"/>
    <col min="14411" max="14411" width="10.375" style="243" customWidth="1"/>
    <col min="14412" max="14419" width="10.625" style="243" customWidth="1"/>
    <col min="14420" max="14420" width="10.875" style="243" customWidth="1"/>
    <col min="14421" max="14421" width="10.625" style="243" customWidth="1"/>
    <col min="14422" max="14430" width="10.875" style="243" customWidth="1"/>
    <col min="14431" max="14431" width="10.625" style="243" customWidth="1"/>
    <col min="14432" max="14440" width="10.875" style="243" customWidth="1"/>
    <col min="14441" max="14441" width="10.625" style="243" customWidth="1"/>
    <col min="14442" max="14450" width="10.875" style="243" customWidth="1"/>
    <col min="14451" max="14451" width="10.625" style="243" customWidth="1"/>
    <col min="14452" max="14460" width="10.875" style="243" customWidth="1"/>
    <col min="14461" max="14461" width="10.625" style="243" customWidth="1"/>
    <col min="14462" max="14470" width="10.875" style="243" customWidth="1"/>
    <col min="14471" max="14471" width="10.625" style="243" customWidth="1"/>
    <col min="14472" max="14480" width="10.875" style="243" customWidth="1"/>
    <col min="14481" max="14481" width="10.625" style="243" customWidth="1"/>
    <col min="14482" max="14490" width="10.875" style="243" customWidth="1"/>
    <col min="14491" max="14491" width="10.625" style="243" customWidth="1"/>
    <col min="14492" max="14500" width="10.875" style="243" customWidth="1"/>
    <col min="14501" max="14501" width="10.625" style="243" customWidth="1"/>
    <col min="14502" max="14509" width="10.875" style="243" customWidth="1"/>
    <col min="14510" max="14510" width="10.625" style="243" customWidth="1"/>
    <col min="14511" max="14511" width="10.375" style="243" customWidth="1"/>
    <col min="14512" max="14519" width="10.625" style="243" customWidth="1"/>
    <col min="14520" max="14520" width="10.875" style="243" customWidth="1"/>
    <col min="14521" max="14521" width="10.625" style="243" customWidth="1"/>
    <col min="14522" max="14530" width="10.875" style="243" customWidth="1"/>
    <col min="14531" max="14531" width="10.625" style="243" customWidth="1"/>
    <col min="14532" max="14540" width="10.875" style="243" customWidth="1"/>
    <col min="14541" max="14541" width="10.625" style="243" customWidth="1"/>
    <col min="14542" max="14550" width="10.875" style="243" customWidth="1"/>
    <col min="14551" max="14551" width="10.625" style="243" customWidth="1"/>
    <col min="14552" max="14560" width="10.875" style="243" customWidth="1"/>
    <col min="14561" max="14561" width="10.625" style="243" customWidth="1"/>
    <col min="14562" max="14570" width="10.875" style="243" customWidth="1"/>
    <col min="14571" max="14571" width="10.625" style="243" customWidth="1"/>
    <col min="14572" max="14580" width="10.875" style="243" customWidth="1"/>
    <col min="14581" max="14581" width="10.625" style="243" customWidth="1"/>
    <col min="14582" max="14590" width="10.875" style="243" customWidth="1"/>
    <col min="14591" max="14591" width="10.625" style="243" customWidth="1"/>
    <col min="14592" max="14600" width="10.875" style="243" customWidth="1"/>
    <col min="14601" max="14601" width="10.625" style="243" customWidth="1"/>
    <col min="14602" max="14609" width="10.875" style="243" customWidth="1"/>
    <col min="14610" max="14610" width="10.625" style="243" customWidth="1"/>
    <col min="14611" max="14611" width="10.375" style="243" customWidth="1"/>
    <col min="14612" max="14619" width="10.625" style="243" customWidth="1"/>
    <col min="14620" max="14620" width="10.875" style="243" customWidth="1"/>
    <col min="14621" max="14621" width="10.625" style="243" customWidth="1"/>
    <col min="14622" max="14630" width="10.875" style="243" customWidth="1"/>
    <col min="14631" max="14631" width="10.625" style="243" customWidth="1"/>
    <col min="14632" max="14633" width="10.875" style="243" customWidth="1"/>
    <col min="14634" max="14634" width="30.5" style="243" customWidth="1"/>
    <col min="14635" max="14640" width="10.875" style="243" customWidth="1"/>
    <col min="14641" max="14641" width="10.625" style="243" customWidth="1"/>
    <col min="14642" max="14650" width="10.875" style="243" customWidth="1"/>
    <col min="14651" max="14651" width="10.625" style="243" customWidth="1"/>
    <col min="14652" max="14660" width="10.875" style="243" customWidth="1"/>
    <col min="14661" max="14661" width="10.625" style="243" customWidth="1"/>
    <col min="14662" max="14670" width="10.875" style="243" customWidth="1"/>
    <col min="14671" max="14671" width="10.625" style="243" customWidth="1"/>
    <col min="14672" max="14680" width="10.875" style="243" customWidth="1"/>
    <col min="14681" max="14681" width="10.625" style="243" customWidth="1"/>
    <col min="14682" max="14690" width="10.875" style="243" customWidth="1"/>
    <col min="14691" max="14691" width="10.625" style="243" customWidth="1"/>
    <col min="14692" max="14700" width="10.875" style="243" customWidth="1"/>
    <col min="14701" max="14701" width="10.625" style="243" customWidth="1"/>
    <col min="14702" max="14709" width="10.875" style="243" customWidth="1"/>
    <col min="14710" max="14710" width="10.625" style="243" customWidth="1"/>
    <col min="14711" max="14711" width="10.375" style="243" customWidth="1"/>
    <col min="14712" max="14719" width="10.625" style="243" customWidth="1"/>
    <col min="14720" max="14720" width="10.875" style="243" customWidth="1"/>
    <col min="14721" max="14721" width="10.625" style="243" customWidth="1"/>
    <col min="14722" max="14730" width="10.875" style="243" customWidth="1"/>
    <col min="14731" max="14731" width="10.625" style="243" customWidth="1"/>
    <col min="14732" max="14740" width="10.875" style="243" customWidth="1"/>
    <col min="14741" max="14741" width="10.625" style="243" customWidth="1"/>
    <col min="14742" max="14750" width="10.875" style="243" customWidth="1"/>
    <col min="14751" max="14751" width="10.625" style="243" customWidth="1"/>
    <col min="14752" max="14760" width="10.875" style="243" customWidth="1"/>
    <col min="14761" max="14761" width="10.625" style="243" customWidth="1"/>
    <col min="14762" max="14770" width="10.875" style="243" customWidth="1"/>
    <col min="14771" max="14771" width="10.625" style="243" customWidth="1"/>
    <col min="14772" max="14780" width="10.875" style="243" customWidth="1"/>
    <col min="14781" max="14781" width="10.625" style="243" customWidth="1"/>
    <col min="14782" max="14790" width="10.875" style="243" customWidth="1"/>
    <col min="14791" max="14791" width="10.625" style="243" customWidth="1"/>
    <col min="14792" max="14800" width="10.875" style="243" customWidth="1"/>
    <col min="14801" max="14801" width="10.625" style="243" customWidth="1"/>
    <col min="14802" max="14809" width="10.875" style="243" customWidth="1"/>
    <col min="14810" max="14810" width="10.625" style="243" customWidth="1"/>
    <col min="14811" max="14811" width="10.375" style="243" customWidth="1"/>
    <col min="14812" max="14819" width="10.625" style="243" customWidth="1"/>
    <col min="14820" max="14820" width="10.875" style="243" customWidth="1"/>
    <col min="14821" max="14821" width="10.625" style="243" customWidth="1"/>
    <col min="14822" max="14830" width="10.875" style="243" customWidth="1"/>
    <col min="14831" max="14831" width="10.625" style="243" customWidth="1"/>
    <col min="14832" max="14840" width="10.875" style="243" customWidth="1"/>
    <col min="14841" max="14841" width="10.625" style="243" customWidth="1"/>
    <col min="14842" max="14850" width="10.875" style="243" customWidth="1"/>
    <col min="14851" max="14851" width="10.625" style="243" customWidth="1"/>
    <col min="14852" max="14860" width="10.875" style="243" customWidth="1"/>
    <col min="14861" max="14861" width="10.625" style="243" customWidth="1"/>
    <col min="14862" max="14870" width="10.875" style="243" customWidth="1"/>
    <col min="14871" max="14871" width="10.625" style="243" customWidth="1"/>
    <col min="14872" max="14880" width="10.875" style="243" customWidth="1"/>
    <col min="14881" max="14881" width="10.625" style="243" customWidth="1"/>
    <col min="14882" max="14889" width="10.875" style="243" customWidth="1"/>
    <col min="14890" max="14890" width="30.5" style="243" customWidth="1"/>
    <col min="14891" max="14891" width="10.625" style="243" customWidth="1"/>
    <col min="14892" max="14900" width="10.875" style="243" customWidth="1"/>
    <col min="14901" max="14901" width="10.625" style="243" customWidth="1"/>
    <col min="14902" max="14909" width="10.875" style="243" customWidth="1"/>
    <col min="14910" max="14910" width="10.625" style="243" customWidth="1"/>
    <col min="14911" max="14911" width="10.375" style="243" customWidth="1"/>
    <col min="14912" max="14919" width="10.625" style="243" customWidth="1"/>
    <col min="14920" max="14920" width="10.875" style="243" customWidth="1"/>
    <col min="14921" max="14921" width="10.625" style="243" customWidth="1"/>
    <col min="14922" max="14930" width="10.875" style="243" customWidth="1"/>
    <col min="14931" max="14931" width="10.625" style="243" customWidth="1"/>
    <col min="14932" max="14940" width="10.875" style="243" customWidth="1"/>
    <col min="14941" max="14941" width="10.625" style="243" customWidth="1"/>
    <col min="14942" max="14950" width="10.875" style="243" customWidth="1"/>
    <col min="14951" max="14951" width="10.625" style="243" customWidth="1"/>
    <col min="14952" max="14960" width="10.875" style="243" customWidth="1"/>
    <col min="14961" max="14961" width="10.625" style="243" customWidth="1"/>
    <col min="14962" max="14970" width="10.875" style="243" customWidth="1"/>
    <col min="14971" max="14971" width="10.625" style="243" customWidth="1"/>
    <col min="14972" max="14980" width="10.875" style="243" customWidth="1"/>
    <col min="14981" max="14981" width="10.625" style="243" customWidth="1"/>
    <col min="14982" max="14990" width="10.875" style="243" customWidth="1"/>
    <col min="14991" max="14991" width="10.625" style="243" customWidth="1"/>
    <col min="14992" max="15000" width="10.875" style="243" customWidth="1"/>
    <col min="15001" max="15001" width="10.625" style="243" customWidth="1"/>
    <col min="15002" max="15009" width="10.875" style="243" customWidth="1"/>
    <col min="15010" max="15010" width="10.625" style="243" customWidth="1"/>
    <col min="15011" max="15011" width="10.375" style="243" customWidth="1"/>
    <col min="15012" max="15019" width="10.625" style="243" customWidth="1"/>
    <col min="15020" max="15020" width="10.875" style="243" customWidth="1"/>
    <col min="15021" max="15021" width="10.625" style="243" customWidth="1"/>
    <col min="15022" max="15030" width="10.875" style="243" customWidth="1"/>
    <col min="15031" max="15031" width="10.625" style="243" customWidth="1"/>
    <col min="15032" max="15040" width="10.875" style="243" customWidth="1"/>
    <col min="15041" max="15041" width="10.625" style="243" customWidth="1"/>
    <col min="15042" max="15050" width="10.875" style="243" customWidth="1"/>
    <col min="15051" max="15051" width="10.625" style="243" customWidth="1"/>
    <col min="15052" max="15060" width="10.875" style="243" customWidth="1"/>
    <col min="15061" max="15061" width="10.625" style="243" customWidth="1"/>
    <col min="15062" max="15070" width="10.875" style="243" customWidth="1"/>
    <col min="15071" max="15071" width="10.625" style="243" customWidth="1"/>
    <col min="15072" max="15080" width="10.875" style="243" customWidth="1"/>
    <col min="15081" max="15081" width="10.625" style="243" customWidth="1"/>
    <col min="15082" max="15090" width="10.875" style="243" customWidth="1"/>
    <col min="15091" max="15091" width="10.625" style="243" customWidth="1"/>
    <col min="15092" max="15099" width="10.875" style="243" customWidth="1"/>
    <col min="15100" max="15100" width="10.625" style="243" customWidth="1"/>
    <col min="15101" max="15101" width="10.375" style="243" customWidth="1"/>
    <col min="15102" max="15109" width="10.625" style="243" customWidth="1"/>
    <col min="15110" max="15110" width="10.375" style="243" customWidth="1"/>
    <col min="15111" max="15111" width="10.125" style="243" customWidth="1"/>
    <col min="15112" max="15119" width="10.375" style="243" customWidth="1"/>
    <col min="15120" max="15120" width="10.625" style="243" customWidth="1"/>
    <col min="15121" max="15121" width="10.375" style="243" customWidth="1"/>
    <col min="15122" max="15130" width="10.625" style="243" customWidth="1"/>
    <col min="15131" max="15131" width="10.375" style="243" customWidth="1"/>
    <col min="15132" max="15140" width="10.625" style="243" customWidth="1"/>
    <col min="15141" max="15141" width="10.375" style="243" customWidth="1"/>
    <col min="15142" max="15145" width="10.625" style="243" customWidth="1"/>
    <col min="15146" max="15146" width="30.5" style="243" customWidth="1"/>
    <col min="15147" max="15148" width="10.625" style="243" customWidth="1"/>
    <col min="15149" max="15149" width="10.75" style="243" customWidth="1"/>
    <col min="15150" max="15150" width="10.625" style="243" customWidth="1"/>
    <col min="15151" max="15151" width="10.375" style="243" customWidth="1"/>
    <col min="15152" max="15160" width="10.625" style="243" customWidth="1"/>
    <col min="15161" max="15161" width="10.375" style="243" customWidth="1"/>
    <col min="15162" max="15170" width="10.625" style="243" customWidth="1"/>
    <col min="15171" max="15171" width="10.375" style="243" customWidth="1"/>
    <col min="15172" max="15180" width="10.625" style="243" customWidth="1"/>
    <col min="15181" max="15181" width="10.375" style="243" customWidth="1"/>
    <col min="15182" max="15190" width="10.625" style="243" customWidth="1"/>
    <col min="15191" max="15191" width="10.375" style="243" customWidth="1"/>
    <col min="15192" max="15199" width="10.625" style="243" customWidth="1"/>
    <col min="15200" max="15200" width="10.875" style="243" customWidth="1"/>
    <col min="15201" max="15201" width="10.625" style="243" customWidth="1"/>
    <col min="15202" max="15209" width="10.875" style="243" customWidth="1"/>
    <col min="15210" max="15210" width="10.625" style="243" customWidth="1"/>
    <col min="15211" max="15211" width="10.375" style="243" customWidth="1"/>
    <col min="15212" max="15219" width="10.625" style="243" customWidth="1"/>
    <col min="15220" max="15220" width="10.875" style="243" customWidth="1"/>
    <col min="15221" max="15221" width="10.625" style="243" customWidth="1"/>
    <col min="15222" max="15230" width="10.875" style="243" customWidth="1"/>
    <col min="15231" max="15231" width="10.625" style="243" customWidth="1"/>
    <col min="15232" max="15240" width="10.875" style="243" customWidth="1"/>
    <col min="15241" max="15241" width="10.625" style="243" customWidth="1"/>
    <col min="15242" max="15250" width="10.875" style="243" customWidth="1"/>
    <col min="15251" max="15251" width="10.625" style="243" customWidth="1"/>
    <col min="15252" max="15260" width="10.875" style="243" customWidth="1"/>
    <col min="15261" max="15261" width="10.625" style="243" customWidth="1"/>
    <col min="15262" max="15270" width="10.875" style="243" customWidth="1"/>
    <col min="15271" max="15271" width="10.625" style="243" customWidth="1"/>
    <col min="15272" max="15280" width="10.875" style="243" customWidth="1"/>
    <col min="15281" max="15281" width="10.625" style="243" customWidth="1"/>
    <col min="15282" max="15290" width="10.875" style="243" customWidth="1"/>
    <col min="15291" max="15291" width="10.625" style="243" customWidth="1"/>
    <col min="15292" max="15300" width="10.875" style="243" customWidth="1"/>
    <col min="15301" max="15301" width="10.625" style="243" customWidth="1"/>
    <col min="15302" max="15309" width="10.875" style="243" customWidth="1"/>
    <col min="15310" max="15310" width="10.625" style="243" customWidth="1"/>
    <col min="15311" max="15311" width="10.375" style="243" customWidth="1"/>
    <col min="15312" max="15319" width="10.625" style="243" customWidth="1"/>
    <col min="15320" max="15320" width="10.875" style="243" customWidth="1"/>
    <col min="15321" max="15321" width="10.625" style="243" customWidth="1"/>
    <col min="15322" max="15330" width="10.875" style="243" customWidth="1"/>
    <col min="15331" max="15331" width="10.625" style="243" customWidth="1"/>
    <col min="15332" max="15340" width="10.875" style="243" customWidth="1"/>
    <col min="15341" max="15341" width="10.625" style="243" customWidth="1"/>
    <col min="15342" max="15350" width="10.875" style="243" customWidth="1"/>
    <col min="15351" max="15351" width="10.625" style="243" customWidth="1"/>
    <col min="15352" max="15360" width="10.875" style="243" customWidth="1"/>
    <col min="15361" max="15361" width="10.625" style="243" customWidth="1"/>
    <col min="15362" max="15370" width="10.875" style="243" customWidth="1"/>
    <col min="15371" max="15371" width="10.625" style="243" customWidth="1"/>
    <col min="15372" max="15380" width="10.875" style="243" customWidth="1"/>
    <col min="15381" max="15381" width="10.625" style="243" customWidth="1"/>
    <col min="15382" max="15390" width="10.875" style="243" customWidth="1"/>
    <col min="15391" max="15391" width="10.625" style="243" customWidth="1"/>
    <col min="15392" max="15400" width="10.875" style="243" customWidth="1"/>
    <col min="15401" max="15401" width="10.625" style="243" customWidth="1"/>
    <col min="15402" max="15402" width="30.5" style="243" customWidth="1"/>
    <col min="15403" max="15409" width="10.875" style="243" customWidth="1"/>
    <col min="15410" max="15410" width="10.625" style="243" customWidth="1"/>
    <col min="15411" max="15411" width="10.375" style="243" customWidth="1"/>
    <col min="15412" max="15419" width="10.625" style="243" customWidth="1"/>
    <col min="15420" max="15420" width="10.875" style="243" customWidth="1"/>
    <col min="15421" max="15421" width="10.625" style="243" customWidth="1"/>
    <col min="15422" max="15430" width="10.875" style="243" customWidth="1"/>
    <col min="15431" max="15431" width="10.625" style="243" customWidth="1"/>
    <col min="15432" max="15440" width="10.875" style="243" customWidth="1"/>
    <col min="15441" max="15441" width="10.625" style="243" customWidth="1"/>
    <col min="15442" max="15450" width="10.875" style="243" customWidth="1"/>
    <col min="15451" max="15451" width="10.625" style="243" customWidth="1"/>
    <col min="15452" max="15460" width="10.875" style="243" customWidth="1"/>
    <col min="15461" max="15461" width="10.625" style="243" customWidth="1"/>
    <col min="15462" max="15470" width="10.875" style="243" customWidth="1"/>
    <col min="15471" max="15471" width="10.625" style="243" customWidth="1"/>
    <col min="15472" max="15480" width="10.875" style="243" customWidth="1"/>
    <col min="15481" max="15481" width="10.625" style="243" customWidth="1"/>
    <col min="15482" max="15490" width="10.875" style="243" customWidth="1"/>
    <col min="15491" max="15491" width="10.625" style="243" customWidth="1"/>
    <col min="15492" max="15500" width="10.875" style="243" customWidth="1"/>
    <col min="15501" max="15501" width="10.625" style="243" customWidth="1"/>
    <col min="15502" max="15509" width="10.875" style="243" customWidth="1"/>
    <col min="15510" max="15510" width="10.625" style="243" customWidth="1"/>
    <col min="15511" max="15511" width="10.375" style="243" customWidth="1"/>
    <col min="15512" max="15519" width="10.625" style="243" customWidth="1"/>
    <col min="15520" max="15520" width="10.875" style="243" customWidth="1"/>
    <col min="15521" max="15521" width="10.625" style="243" customWidth="1"/>
    <col min="15522" max="15530" width="10.875" style="243" customWidth="1"/>
    <col min="15531" max="15531" width="10.625" style="243" customWidth="1"/>
    <col min="15532" max="15540" width="10.875" style="243" customWidth="1"/>
    <col min="15541" max="15541" width="10.625" style="243" customWidth="1"/>
    <col min="15542" max="15550" width="10.875" style="243" customWidth="1"/>
    <col min="15551" max="15551" width="10.625" style="243" customWidth="1"/>
    <col min="15552" max="15560" width="10.875" style="243" customWidth="1"/>
    <col min="15561" max="15561" width="10.625" style="243" customWidth="1"/>
    <col min="15562" max="15570" width="10.875" style="243" customWidth="1"/>
    <col min="15571" max="15571" width="10.625" style="243" customWidth="1"/>
    <col min="15572" max="15580" width="10.875" style="243" customWidth="1"/>
    <col min="15581" max="15581" width="10.625" style="243" customWidth="1"/>
    <col min="15582" max="15590" width="10.875" style="243" customWidth="1"/>
    <col min="15591" max="15591" width="10.625" style="243" customWidth="1"/>
    <col min="15592" max="15600" width="10.875" style="243" customWidth="1"/>
    <col min="15601" max="15601" width="10.625" style="243" customWidth="1"/>
    <col min="15602" max="15609" width="10.875" style="243" customWidth="1"/>
    <col min="15610" max="15610" width="10.625" style="243" customWidth="1"/>
    <col min="15611" max="15611" width="10.375" style="243" customWidth="1"/>
    <col min="15612" max="15619" width="10.625" style="243" customWidth="1"/>
    <col min="15620" max="15620" width="10.875" style="243" customWidth="1"/>
    <col min="15621" max="15621" width="10.625" style="243" customWidth="1"/>
    <col min="15622" max="15630" width="10.875" style="243" customWidth="1"/>
    <col min="15631" max="15631" width="10.625" style="243" customWidth="1"/>
    <col min="15632" max="15640" width="10.875" style="243" customWidth="1"/>
    <col min="15641" max="15641" width="10.625" style="243" customWidth="1"/>
    <col min="15642" max="15650" width="10.875" style="243" customWidth="1"/>
    <col min="15651" max="15651" width="10.625" style="243" customWidth="1"/>
    <col min="15652" max="15657" width="10.875" style="243" customWidth="1"/>
    <col min="15658" max="15658" width="30.5" style="243" customWidth="1"/>
    <col min="15659" max="15660" width="10.875" style="243" customWidth="1"/>
    <col min="15661" max="15661" width="10.75" style="243" customWidth="1"/>
    <col min="15662" max="15670" width="10.875" style="243" customWidth="1"/>
    <col min="15671" max="15671" width="10.625" style="243" customWidth="1"/>
    <col min="15672" max="15680" width="10.875" style="243" customWidth="1"/>
    <col min="15681" max="15681" width="10.625" style="243" customWidth="1"/>
    <col min="15682" max="15690" width="10.875" style="243" customWidth="1"/>
    <col min="15691" max="15691" width="10.625" style="243" customWidth="1"/>
    <col min="15692" max="15700" width="10.875" style="243" customWidth="1"/>
    <col min="15701" max="15701" width="10.625" style="243" customWidth="1"/>
    <col min="15702" max="15709" width="10.875" style="243" customWidth="1"/>
    <col min="15710" max="15710" width="10.625" style="243" customWidth="1"/>
    <col min="15711" max="15711" width="10.375" style="243" customWidth="1"/>
    <col min="15712" max="15719" width="10.625" style="243" customWidth="1"/>
    <col min="15720" max="15720" width="10.875" style="243" customWidth="1"/>
    <col min="15721" max="15721" width="10.625" style="243" customWidth="1"/>
    <col min="15722" max="15730" width="10.875" style="243" customWidth="1"/>
    <col min="15731" max="15731" width="10.625" style="243" customWidth="1"/>
    <col min="15732" max="15740" width="10.875" style="243" customWidth="1"/>
    <col min="15741" max="15741" width="10.625" style="243" customWidth="1"/>
    <col min="15742" max="15750" width="10.875" style="243" customWidth="1"/>
    <col min="15751" max="15751" width="10.625" style="243" customWidth="1"/>
    <col min="15752" max="15760" width="10.875" style="243" customWidth="1"/>
    <col min="15761" max="15761" width="10.625" style="243" customWidth="1"/>
    <col min="15762" max="15770" width="10.875" style="243" customWidth="1"/>
    <col min="15771" max="15771" width="10.625" style="243" customWidth="1"/>
    <col min="15772" max="15780" width="10.875" style="243" customWidth="1"/>
    <col min="15781" max="15781" width="10.625" style="243" customWidth="1"/>
    <col min="15782" max="15790" width="10.875" style="243" customWidth="1"/>
    <col min="15791" max="15791" width="10.625" style="243" customWidth="1"/>
    <col min="15792" max="15800" width="10.875" style="243" customWidth="1"/>
    <col min="15801" max="15801" width="10.625" style="243" customWidth="1"/>
    <col min="15802" max="15809" width="10.875" style="243" customWidth="1"/>
    <col min="15810" max="15810" width="10.625" style="243" customWidth="1"/>
    <col min="15811" max="15811" width="10.375" style="243" customWidth="1"/>
    <col min="15812" max="15819" width="10.625" style="243" customWidth="1"/>
    <col min="15820" max="15820" width="10.875" style="243" customWidth="1"/>
    <col min="15821" max="15821" width="10.625" style="243" customWidth="1"/>
    <col min="15822" max="15830" width="10.875" style="243" customWidth="1"/>
    <col min="15831" max="15831" width="10.625" style="243" customWidth="1"/>
    <col min="15832" max="15840" width="10.875" style="243" customWidth="1"/>
    <col min="15841" max="15841" width="10.625" style="243" customWidth="1"/>
    <col min="15842" max="15850" width="10.875" style="243" customWidth="1"/>
    <col min="15851" max="15851" width="10.625" style="243" customWidth="1"/>
    <col min="15852" max="15860" width="10.875" style="243" customWidth="1"/>
    <col min="15861" max="15861" width="10.625" style="243" customWidth="1"/>
    <col min="15862" max="15870" width="10.875" style="243" customWidth="1"/>
    <col min="15871" max="15871" width="10.625" style="243" customWidth="1"/>
    <col min="15872" max="15880" width="10.875" style="243" customWidth="1"/>
    <col min="15881" max="15881" width="10.625" style="243" customWidth="1"/>
    <col min="15882" max="15890" width="10.875" style="243" customWidth="1"/>
    <col min="15891" max="15891" width="10.625" style="243" customWidth="1"/>
    <col min="15892" max="15900" width="10.875" style="243" customWidth="1"/>
    <col min="15901" max="15901" width="10.625" style="243" customWidth="1"/>
    <col min="15902" max="15909" width="10.875" style="243" customWidth="1"/>
    <col min="15910" max="15910" width="10.625" style="243" customWidth="1"/>
    <col min="15911" max="15911" width="10.375" style="243" customWidth="1"/>
    <col min="15912" max="15913" width="10.625" style="243" customWidth="1"/>
    <col min="15914" max="15914" width="30.5" style="243" customWidth="1"/>
    <col min="15915" max="15916" width="10.625" style="243" customWidth="1"/>
    <col min="15917" max="15917" width="10.75" style="243" customWidth="1"/>
    <col min="15918" max="15919" width="10.625" style="243" customWidth="1"/>
    <col min="15920" max="15920" width="10.875" style="243" customWidth="1"/>
    <col min="15921" max="15921" width="10.625" style="243" customWidth="1"/>
    <col min="15922" max="15930" width="10.875" style="243" customWidth="1"/>
    <col min="15931" max="15931" width="10.625" style="243" customWidth="1"/>
    <col min="15932" max="15940" width="10.875" style="243" customWidth="1"/>
    <col min="15941" max="15941" width="10.625" style="243" customWidth="1"/>
    <col min="15942" max="15950" width="10.875" style="243" customWidth="1"/>
    <col min="15951" max="15951" width="10.625" style="243" customWidth="1"/>
    <col min="15952" max="15960" width="10.875" style="243" customWidth="1"/>
    <col min="15961" max="15961" width="10.625" style="243" customWidth="1"/>
    <col min="15962" max="15970" width="10.875" style="243" customWidth="1"/>
    <col min="15971" max="15971" width="10.625" style="243" customWidth="1"/>
    <col min="15972" max="15980" width="10.875" style="243" customWidth="1"/>
    <col min="15981" max="15981" width="10.625" style="243" customWidth="1"/>
    <col min="15982" max="15990" width="10.875" style="243" customWidth="1"/>
    <col min="15991" max="15991" width="10.625" style="243" customWidth="1"/>
    <col min="15992" max="16000" width="10.875" style="243" customWidth="1"/>
    <col min="16001" max="16001" width="10.625" style="243" customWidth="1"/>
    <col min="16002" max="16009" width="10.875" style="243" customWidth="1"/>
    <col min="16010" max="16010" width="10.625" style="243" customWidth="1"/>
    <col min="16011" max="16011" width="10.375" style="243" customWidth="1"/>
    <col min="16012" max="16019" width="10.625" style="243" customWidth="1"/>
    <col min="16020" max="16020" width="10.875" style="243" customWidth="1"/>
    <col min="16021" max="16021" width="10.625" style="243" customWidth="1"/>
    <col min="16022" max="16030" width="10.875" style="243" customWidth="1"/>
    <col min="16031" max="16031" width="10.625" style="243" customWidth="1"/>
    <col min="16032" max="16040" width="10.875" style="243" customWidth="1"/>
    <col min="16041" max="16041" width="10.625" style="243" customWidth="1"/>
    <col min="16042" max="16050" width="10.875" style="243" customWidth="1"/>
    <col min="16051" max="16051" width="10.625" style="243" customWidth="1"/>
    <col min="16052" max="16060" width="10.875" style="243" customWidth="1"/>
    <col min="16061" max="16061" width="10.625" style="243" customWidth="1"/>
    <col min="16062" max="16070" width="10.875" style="243" customWidth="1"/>
    <col min="16071" max="16071" width="10.625" style="243" customWidth="1"/>
    <col min="16072" max="16080" width="10.875" style="243" customWidth="1"/>
    <col min="16081" max="16081" width="10.625" style="243" customWidth="1"/>
    <col min="16082" max="16090" width="10.875" style="243" customWidth="1"/>
    <col min="16091" max="16091" width="10.625" style="243" customWidth="1"/>
    <col min="16092" max="16099" width="10.875" style="243" customWidth="1"/>
    <col min="16100" max="16100" width="10.625" style="243" customWidth="1"/>
    <col min="16101" max="16101" width="10.375" style="243" customWidth="1"/>
    <col min="16102" max="16109" width="10.625" style="243" customWidth="1"/>
    <col min="16110" max="16110" width="10.375" style="243" customWidth="1"/>
    <col min="16111" max="16111" width="10.125" style="243" customWidth="1"/>
    <col min="16112" max="16119" width="10.375" style="243" customWidth="1"/>
    <col min="16120" max="16120" width="10.625" style="243" customWidth="1"/>
    <col min="16121" max="16121" width="10.375" style="243" customWidth="1"/>
    <col min="16122" max="16130" width="10.625" style="243" customWidth="1"/>
    <col min="16131" max="16131" width="10.375" style="243" customWidth="1"/>
    <col min="16132" max="16140" width="10.625" style="243" customWidth="1"/>
    <col min="16141" max="16141" width="10.375" style="243" customWidth="1"/>
    <col min="16142" max="16150" width="10.625" style="243" customWidth="1"/>
    <col min="16151" max="16151" width="10.375" style="243" customWidth="1"/>
    <col min="16152" max="16160" width="10.625" style="243" customWidth="1"/>
    <col min="16161" max="16161" width="10.375" style="243" customWidth="1"/>
    <col min="16162" max="16169" width="10.625" style="243" customWidth="1"/>
    <col min="16170" max="16170" width="30.5" style="243" customWidth="1"/>
    <col min="16171" max="16171" width="10.375" style="243" customWidth="1"/>
    <col min="16172" max="16172" width="10.625" style="243" customWidth="1"/>
    <col min="16173" max="16173" width="10.75" style="243" customWidth="1"/>
    <col min="16174" max="16180" width="10.625" style="243" customWidth="1"/>
    <col min="16181" max="16181" width="10.375" style="243" customWidth="1"/>
    <col min="16182" max="16190" width="10.625" style="243" customWidth="1"/>
    <col min="16191" max="16191" width="10.375" style="243" customWidth="1"/>
    <col min="16192" max="16199" width="10.625" style="243" customWidth="1"/>
    <col min="16200" max="16200" width="10.875" style="243" customWidth="1"/>
    <col min="16201" max="16201" width="10.625" style="243" customWidth="1"/>
    <col min="16202" max="16209" width="10.875" style="243" customWidth="1"/>
    <col min="16210" max="16210" width="10.625" style="243" customWidth="1"/>
    <col min="16211" max="16211" width="10.375" style="243" customWidth="1"/>
    <col min="16212" max="16219" width="10.625" style="243" customWidth="1"/>
    <col min="16220" max="16220" width="10.875" style="243" customWidth="1"/>
    <col min="16221" max="16221" width="10.625" style="243" customWidth="1"/>
    <col min="16222" max="16230" width="10.875" style="243" customWidth="1"/>
    <col min="16231" max="16231" width="10.625" style="243" customWidth="1"/>
    <col min="16232" max="16240" width="10.875" style="243" customWidth="1"/>
    <col min="16241" max="16241" width="10.625" style="243" customWidth="1"/>
    <col min="16242" max="16250" width="10.875" style="243" customWidth="1"/>
    <col min="16251" max="16251" width="10.625" style="243" customWidth="1"/>
    <col min="16252" max="16260" width="10.875" style="243" customWidth="1"/>
    <col min="16261" max="16261" width="10.625" style="243" customWidth="1"/>
    <col min="16262" max="16270" width="10.875" style="243" customWidth="1"/>
    <col min="16271" max="16271" width="10.625" style="243" customWidth="1"/>
    <col min="16272" max="16280" width="10.875" style="243" customWidth="1"/>
    <col min="16281" max="16281" width="10.625" style="243" customWidth="1"/>
    <col min="16282" max="16290" width="10.875" style="243" customWidth="1"/>
    <col min="16291" max="16291" width="10.625" style="243" customWidth="1"/>
    <col min="16292" max="16300" width="10.875" style="243" customWidth="1"/>
    <col min="16301" max="16301" width="10.625" style="243" customWidth="1"/>
    <col min="16302" max="16309" width="10.875" style="243" customWidth="1"/>
    <col min="16310" max="16310" width="10.625" style="243" customWidth="1"/>
    <col min="16311" max="16311" width="10.375" style="243" customWidth="1"/>
    <col min="16312" max="16319" width="10.625" style="243" customWidth="1"/>
    <col min="16320" max="16320" width="10.875" style="243" customWidth="1"/>
    <col min="16321" max="16321" width="10.625" style="243" customWidth="1"/>
    <col min="16322" max="16330" width="10.875" style="243" customWidth="1"/>
    <col min="16331" max="16331" width="10.625" style="243" customWidth="1"/>
    <col min="16332" max="16340" width="10.875" style="243" customWidth="1"/>
    <col min="16341" max="16341" width="10.625" style="243" customWidth="1"/>
    <col min="16342" max="16350" width="10.875" style="243" customWidth="1"/>
    <col min="16351" max="16351" width="10.625" style="243" customWidth="1"/>
    <col min="16352" max="16360" width="10.875" style="243" customWidth="1"/>
    <col min="16361" max="16361" width="10.625" style="243" customWidth="1"/>
    <col min="16362" max="16370" width="10.875" style="243" customWidth="1"/>
    <col min="16371" max="16371" width="10.625" style="243" customWidth="1"/>
    <col min="16372" max="16380" width="10.875" style="243" customWidth="1"/>
    <col min="16381" max="16381" width="10.625" style="243" customWidth="1"/>
    <col min="16382" max="16384" width="10.875" style="243" customWidth="1"/>
  </cols>
  <sheetData>
    <row r="1" spans="1:16384" x14ac:dyDescent="0.2">
      <c r="G1" s="240"/>
      <c r="H1" s="241"/>
      <c r="I1" s="241"/>
      <c r="S1" s="240"/>
      <c r="T1" s="241"/>
      <c r="U1" s="241"/>
      <c r="AA1" s="240"/>
      <c r="AB1" s="241"/>
      <c r="AC1" s="241"/>
      <c r="AE1" s="240"/>
      <c r="AF1" s="241"/>
      <c r="AG1" s="241"/>
      <c r="AQ1" s="240"/>
      <c r="AR1" s="241"/>
      <c r="AS1" s="241"/>
      <c r="AY1" s="240"/>
      <c r="AZ1" s="241"/>
      <c r="BA1" s="241"/>
    </row>
    <row r="2" spans="1:16384" ht="15" x14ac:dyDescent="0.2">
      <c r="A2" s="244"/>
    </row>
    <row r="3" spans="1:16384" ht="15.75" thickBot="1" x14ac:dyDescent="0.25">
      <c r="A3" s="244"/>
    </row>
    <row r="4" spans="1:16384" s="247" customFormat="1" ht="13.5" thickBot="1" x14ac:dyDescent="0.25">
      <c r="A4" s="245" t="s">
        <v>1979</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D4" s="248"/>
      <c r="BE4" s="249"/>
    </row>
    <row r="5" spans="1:16384" s="259" customFormat="1" ht="13.5" thickBot="1" x14ac:dyDescent="0.25">
      <c r="A5" s="250" t="s">
        <v>1938</v>
      </c>
      <c r="B5" s="251" t="str">
        <f>PLO!B17</f>
        <v>Sesc Criciúma</v>
      </c>
      <c r="C5" s="252"/>
      <c r="D5" s="253"/>
      <c r="E5" s="253"/>
      <c r="F5" s="254"/>
      <c r="G5" s="255"/>
      <c r="H5" s="256" t="s">
        <v>1980</v>
      </c>
      <c r="I5" s="257"/>
      <c r="J5" s="258">
        <v>1</v>
      </c>
      <c r="K5" s="255"/>
      <c r="L5" s="256" t="s">
        <v>1980</v>
      </c>
      <c r="M5" s="257"/>
      <c r="N5" s="258">
        <f>J5+1</f>
        <v>2</v>
      </c>
      <c r="O5" s="255"/>
      <c r="P5" s="256" t="s">
        <v>1980</v>
      </c>
      <c r="Q5" s="257"/>
      <c r="R5" s="258">
        <f>N5+1</f>
        <v>3</v>
      </c>
      <c r="S5" s="255"/>
      <c r="T5" s="256" t="s">
        <v>1980</v>
      </c>
      <c r="U5" s="257"/>
      <c r="V5" s="258">
        <f>R5+1</f>
        <v>4</v>
      </c>
      <c r="W5" s="255"/>
      <c r="X5" s="256" t="s">
        <v>1980</v>
      </c>
      <c r="Y5" s="257"/>
      <c r="Z5" s="258">
        <f>V5+1</f>
        <v>5</v>
      </c>
      <c r="AA5" s="255"/>
      <c r="AB5" s="256" t="s">
        <v>1980</v>
      </c>
      <c r="AC5" s="257"/>
      <c r="AD5" s="258">
        <f>Z5+1</f>
        <v>6</v>
      </c>
      <c r="AE5" s="255"/>
      <c r="AF5" s="256" t="s">
        <v>1980</v>
      </c>
      <c r="AG5" s="257"/>
      <c r="AH5" s="258">
        <f>AD5+1</f>
        <v>7</v>
      </c>
      <c r="AI5" s="255"/>
      <c r="AJ5" s="256" t="s">
        <v>1980</v>
      </c>
      <c r="AK5" s="257"/>
      <c r="AL5" s="258">
        <f>AH5+1</f>
        <v>8</v>
      </c>
      <c r="AM5" s="255"/>
      <c r="AN5" s="256" t="s">
        <v>1980</v>
      </c>
      <c r="AO5" s="257"/>
      <c r="AP5" s="258">
        <f>AL5+1</f>
        <v>9</v>
      </c>
      <c r="AQ5" s="255"/>
      <c r="AR5" s="256" t="s">
        <v>1980</v>
      </c>
      <c r="AS5" s="257"/>
      <c r="AT5" s="258">
        <f>AP5+1</f>
        <v>10</v>
      </c>
      <c r="AU5" s="255"/>
      <c r="AV5" s="256" t="s">
        <v>1980</v>
      </c>
      <c r="AW5" s="257"/>
      <c r="AX5" s="258">
        <f>AT5+1</f>
        <v>11</v>
      </c>
      <c r="AY5" s="255"/>
      <c r="AZ5" s="256" t="s">
        <v>1980</v>
      </c>
      <c r="BA5" s="257"/>
      <c r="BB5" s="258">
        <f>AX5+1</f>
        <v>12</v>
      </c>
      <c r="BD5" s="260"/>
      <c r="BE5" s="261"/>
    </row>
    <row r="6" spans="1:16384" s="247" customFormat="1" thickBot="1" x14ac:dyDescent="0.2">
      <c r="A6" s="262" t="s">
        <v>1939</v>
      </c>
      <c r="B6" s="251" t="str">
        <f>PLO!B18</f>
        <v>Reforma Sesc Criciúma</v>
      </c>
      <c r="C6" s="263"/>
      <c r="D6" s="264"/>
      <c r="E6" s="264"/>
      <c r="F6" s="265"/>
      <c r="G6" s="266" t="s">
        <v>1981</v>
      </c>
      <c r="H6" s="267"/>
      <c r="I6" s="268" t="s">
        <v>1982</v>
      </c>
      <c r="J6" s="269"/>
      <c r="K6" s="266" t="s">
        <v>1981</v>
      </c>
      <c r="L6" s="267"/>
      <c r="M6" s="268" t="s">
        <v>1982</v>
      </c>
      <c r="N6" s="269"/>
      <c r="O6" s="266" t="s">
        <v>1981</v>
      </c>
      <c r="P6" s="267"/>
      <c r="Q6" s="268" t="s">
        <v>1982</v>
      </c>
      <c r="R6" s="269"/>
      <c r="S6" s="266" t="s">
        <v>1981</v>
      </c>
      <c r="T6" s="267"/>
      <c r="U6" s="268" t="s">
        <v>1982</v>
      </c>
      <c r="V6" s="269"/>
      <c r="W6" s="266" t="s">
        <v>1981</v>
      </c>
      <c r="X6" s="267"/>
      <c r="Y6" s="268" t="s">
        <v>1982</v>
      </c>
      <c r="Z6" s="269"/>
      <c r="AA6" s="266" t="s">
        <v>1981</v>
      </c>
      <c r="AB6" s="267"/>
      <c r="AC6" s="268" t="s">
        <v>1982</v>
      </c>
      <c r="AD6" s="269"/>
      <c r="AE6" s="266" t="s">
        <v>1981</v>
      </c>
      <c r="AF6" s="267"/>
      <c r="AG6" s="268" t="s">
        <v>1982</v>
      </c>
      <c r="AH6" s="269"/>
      <c r="AI6" s="266" t="s">
        <v>1981</v>
      </c>
      <c r="AJ6" s="267"/>
      <c r="AK6" s="268" t="s">
        <v>1982</v>
      </c>
      <c r="AL6" s="269"/>
      <c r="AM6" s="266" t="s">
        <v>1981</v>
      </c>
      <c r="AN6" s="267"/>
      <c r="AO6" s="268" t="s">
        <v>1982</v>
      </c>
      <c r="AP6" s="269"/>
      <c r="AQ6" s="266" t="s">
        <v>1981</v>
      </c>
      <c r="AR6" s="267"/>
      <c r="AS6" s="268" t="s">
        <v>1982</v>
      </c>
      <c r="AT6" s="269"/>
      <c r="AU6" s="266" t="s">
        <v>1981</v>
      </c>
      <c r="AV6" s="267"/>
      <c r="AW6" s="268" t="s">
        <v>1982</v>
      </c>
      <c r="AX6" s="269"/>
      <c r="AY6" s="266" t="s">
        <v>1981</v>
      </c>
      <c r="AZ6" s="267"/>
      <c r="BA6" s="268" t="s">
        <v>1982</v>
      </c>
      <c r="BB6" s="269"/>
      <c r="BD6" s="270" t="s">
        <v>1983</v>
      </c>
      <c r="BE6" s="271"/>
    </row>
    <row r="7" spans="1:16384" s="247" customFormat="1" ht="18.75" thickBot="1" x14ac:dyDescent="0.2">
      <c r="A7" s="272" t="s">
        <v>1984</v>
      </c>
      <c r="B7" s="273" t="s">
        <v>1985</v>
      </c>
      <c r="C7" s="274" t="s">
        <v>1945</v>
      </c>
      <c r="D7" s="274" t="s">
        <v>1946</v>
      </c>
      <c r="E7" s="275" t="s">
        <v>1947</v>
      </c>
      <c r="F7" s="276" t="s">
        <v>1986</v>
      </c>
      <c r="G7" s="277" t="s">
        <v>1987</v>
      </c>
      <c r="H7" s="278" t="s">
        <v>1986</v>
      </c>
      <c r="I7" s="274" t="s">
        <v>1987</v>
      </c>
      <c r="J7" s="276" t="s">
        <v>1986</v>
      </c>
      <c r="K7" s="277" t="s">
        <v>1987</v>
      </c>
      <c r="L7" s="278" t="s">
        <v>1986</v>
      </c>
      <c r="M7" s="274" t="s">
        <v>1987</v>
      </c>
      <c r="N7" s="276" t="s">
        <v>1986</v>
      </c>
      <c r="O7" s="277" t="s">
        <v>1987</v>
      </c>
      <c r="P7" s="278" t="s">
        <v>1986</v>
      </c>
      <c r="Q7" s="274" t="s">
        <v>1987</v>
      </c>
      <c r="R7" s="276" t="s">
        <v>1986</v>
      </c>
      <c r="S7" s="277" t="s">
        <v>1987</v>
      </c>
      <c r="T7" s="278" t="s">
        <v>1986</v>
      </c>
      <c r="U7" s="274" t="s">
        <v>1987</v>
      </c>
      <c r="V7" s="276" t="s">
        <v>1986</v>
      </c>
      <c r="W7" s="277" t="s">
        <v>1987</v>
      </c>
      <c r="X7" s="278" t="s">
        <v>1986</v>
      </c>
      <c r="Y7" s="274" t="s">
        <v>1987</v>
      </c>
      <c r="Z7" s="276" t="s">
        <v>1986</v>
      </c>
      <c r="AA7" s="277" t="s">
        <v>1987</v>
      </c>
      <c r="AB7" s="278" t="s">
        <v>1986</v>
      </c>
      <c r="AC7" s="274" t="s">
        <v>1987</v>
      </c>
      <c r="AD7" s="276" t="s">
        <v>1986</v>
      </c>
      <c r="AE7" s="277" t="s">
        <v>1987</v>
      </c>
      <c r="AF7" s="278" t="s">
        <v>1986</v>
      </c>
      <c r="AG7" s="274" t="s">
        <v>1987</v>
      </c>
      <c r="AH7" s="276" t="s">
        <v>1986</v>
      </c>
      <c r="AI7" s="277" t="s">
        <v>1987</v>
      </c>
      <c r="AJ7" s="278" t="s">
        <v>1986</v>
      </c>
      <c r="AK7" s="274" t="s">
        <v>1987</v>
      </c>
      <c r="AL7" s="276" t="s">
        <v>1986</v>
      </c>
      <c r="AM7" s="277" t="s">
        <v>1987</v>
      </c>
      <c r="AN7" s="278" t="s">
        <v>1986</v>
      </c>
      <c r="AO7" s="274" t="s">
        <v>1987</v>
      </c>
      <c r="AP7" s="276" t="s">
        <v>1986</v>
      </c>
      <c r="AQ7" s="277" t="s">
        <v>1987</v>
      </c>
      <c r="AR7" s="278" t="s">
        <v>1986</v>
      </c>
      <c r="AS7" s="274" t="s">
        <v>1987</v>
      </c>
      <c r="AT7" s="276" t="s">
        <v>1986</v>
      </c>
      <c r="AU7" s="277" t="s">
        <v>1987</v>
      </c>
      <c r="AV7" s="278" t="s">
        <v>1986</v>
      </c>
      <c r="AW7" s="274" t="s">
        <v>1987</v>
      </c>
      <c r="AX7" s="276" t="s">
        <v>1986</v>
      </c>
      <c r="AY7" s="277" t="s">
        <v>1987</v>
      </c>
      <c r="AZ7" s="278" t="s">
        <v>1986</v>
      </c>
      <c r="BA7" s="274" t="s">
        <v>1987</v>
      </c>
      <c r="BB7" s="276" t="s">
        <v>1986</v>
      </c>
      <c r="BD7" s="279" t="s">
        <v>1988</v>
      </c>
      <c r="BE7" s="280" t="s">
        <v>1989</v>
      </c>
    </row>
    <row r="8" spans="1:16384" s="247" customFormat="1" ht="9.75" thickBot="1" x14ac:dyDescent="0.2">
      <c r="A8" s="281"/>
      <c r="B8" s="282"/>
      <c r="C8" s="283"/>
      <c r="D8" s="283"/>
      <c r="E8" s="284"/>
      <c r="F8" s="285"/>
      <c r="G8" s="286"/>
      <c r="H8" s="287"/>
      <c r="I8" s="283"/>
      <c r="J8" s="285"/>
      <c r="K8" s="286"/>
      <c r="L8" s="287"/>
      <c r="M8" s="283"/>
      <c r="N8" s="285"/>
      <c r="O8" s="286"/>
      <c r="P8" s="287"/>
      <c r="Q8" s="283"/>
      <c r="R8" s="285"/>
      <c r="S8" s="286"/>
      <c r="T8" s="287"/>
      <c r="U8" s="283"/>
      <c r="V8" s="285"/>
      <c r="W8" s="286"/>
      <c r="X8" s="287"/>
      <c r="Y8" s="283"/>
      <c r="Z8" s="285"/>
      <c r="AA8" s="286"/>
      <c r="AB8" s="287"/>
      <c r="AC8" s="283"/>
      <c r="AD8" s="285"/>
      <c r="AE8" s="286"/>
      <c r="AF8" s="287"/>
      <c r="AG8" s="283"/>
      <c r="AH8" s="285"/>
      <c r="AI8" s="286"/>
      <c r="AJ8" s="287"/>
      <c r="AK8" s="283"/>
      <c r="AL8" s="285"/>
      <c r="AM8" s="286"/>
      <c r="AN8" s="287"/>
      <c r="AO8" s="283"/>
      <c r="AP8" s="285"/>
      <c r="AQ8" s="286"/>
      <c r="AR8" s="287"/>
      <c r="AS8" s="283"/>
      <c r="AT8" s="285"/>
      <c r="AU8" s="286"/>
      <c r="AV8" s="287"/>
      <c r="AW8" s="283"/>
      <c r="AX8" s="285"/>
      <c r="AY8" s="286"/>
      <c r="AZ8" s="287"/>
      <c r="BA8" s="283"/>
      <c r="BB8" s="285"/>
      <c r="BD8" s="288"/>
      <c r="BE8" s="289"/>
    </row>
    <row r="9" spans="1:16384" s="297" customFormat="1" ht="18" customHeight="1" x14ac:dyDescent="0.15">
      <c r="A9" s="362" t="s">
        <v>2001</v>
      </c>
      <c r="B9" s="290" t="s">
        <v>2002</v>
      </c>
      <c r="C9" s="291" t="s">
        <v>2003</v>
      </c>
      <c r="D9" s="291" t="s">
        <v>2004</v>
      </c>
      <c r="E9" s="292" t="s">
        <v>2005</v>
      </c>
      <c r="F9" s="293" t="s">
        <v>2006</v>
      </c>
      <c r="G9" s="294" t="s">
        <v>2007</v>
      </c>
      <c r="H9" s="295" t="s">
        <v>2008</v>
      </c>
      <c r="I9" s="291" t="s">
        <v>2009</v>
      </c>
      <c r="J9" s="296" t="s">
        <v>2010</v>
      </c>
      <c r="K9" s="294" t="s">
        <v>2011</v>
      </c>
      <c r="L9" s="295" t="s">
        <v>2012</v>
      </c>
      <c r="M9" s="291" t="s">
        <v>2013</v>
      </c>
      <c r="N9" s="296" t="s">
        <v>2014</v>
      </c>
      <c r="O9" s="294" t="s">
        <v>2015</v>
      </c>
      <c r="P9" s="295" t="s">
        <v>2016</v>
      </c>
      <c r="Q9" s="291" t="s">
        <v>2017</v>
      </c>
      <c r="R9" s="296" t="s">
        <v>2018</v>
      </c>
      <c r="S9" s="294" t="s">
        <v>2019</v>
      </c>
      <c r="T9" s="295" t="s">
        <v>2020</v>
      </c>
      <c r="U9" s="291" t="s">
        <v>2021</v>
      </c>
      <c r="V9" s="296" t="s">
        <v>2022</v>
      </c>
      <c r="W9" s="294" t="s">
        <v>2023</v>
      </c>
      <c r="X9" s="295" t="s">
        <v>2024</v>
      </c>
      <c r="Y9" s="291" t="s">
        <v>2025</v>
      </c>
      <c r="Z9" s="296" t="s">
        <v>2026</v>
      </c>
      <c r="AA9" s="294" t="s">
        <v>2027</v>
      </c>
      <c r="AB9" s="295" t="s">
        <v>2028</v>
      </c>
      <c r="AC9" s="291" t="s">
        <v>2029</v>
      </c>
      <c r="AD9" s="296" t="s">
        <v>2030</v>
      </c>
      <c r="AE9" s="294" t="s">
        <v>2031</v>
      </c>
      <c r="AF9" s="295" t="s">
        <v>2032</v>
      </c>
      <c r="AG9" s="291" t="s">
        <v>2033</v>
      </c>
      <c r="AH9" s="296" t="s">
        <v>2034</v>
      </c>
      <c r="AI9" s="294" t="s">
        <v>2035</v>
      </c>
      <c r="AJ9" s="295" t="s">
        <v>2036</v>
      </c>
      <c r="AK9" s="291" t="s">
        <v>2037</v>
      </c>
      <c r="AL9" s="296" t="s">
        <v>2038</v>
      </c>
      <c r="AM9" s="294" t="s">
        <v>2039</v>
      </c>
      <c r="AN9" s="295" t="s">
        <v>2040</v>
      </c>
      <c r="AO9" s="291" t="s">
        <v>2041</v>
      </c>
      <c r="AP9" s="296" t="s">
        <v>2042</v>
      </c>
      <c r="AQ9" s="294" t="s">
        <v>2043</v>
      </c>
      <c r="AR9" s="295" t="s">
        <v>2044</v>
      </c>
      <c r="AS9" s="291" t="s">
        <v>2045</v>
      </c>
      <c r="AT9" s="296" t="s">
        <v>2046</v>
      </c>
      <c r="AU9" s="294" t="s">
        <v>2047</v>
      </c>
      <c r="AV9" s="295" t="s">
        <v>2048</v>
      </c>
      <c r="AW9" s="291" t="s">
        <v>2049</v>
      </c>
      <c r="AX9" s="296" t="s">
        <v>2050</v>
      </c>
      <c r="AY9" s="294" t="s">
        <v>2051</v>
      </c>
      <c r="AZ9" s="295" t="s">
        <v>2052</v>
      </c>
      <c r="BA9" s="291" t="s">
        <v>2053</v>
      </c>
      <c r="BB9" s="296" t="s">
        <v>2054</v>
      </c>
      <c r="BC9" s="297" t="s">
        <v>2055</v>
      </c>
      <c r="BD9" s="298" t="s">
        <v>2056</v>
      </c>
      <c r="BE9" s="299" t="s">
        <v>2057</v>
      </c>
      <c r="BF9" s="297" t="s">
        <v>2058</v>
      </c>
      <c r="BG9" s="297" t="s">
        <v>2059</v>
      </c>
      <c r="BH9" s="297" t="s">
        <v>2060</v>
      </c>
      <c r="BI9" s="297" t="s">
        <v>2061</v>
      </c>
      <c r="BJ9" s="297" t="s">
        <v>2062</v>
      </c>
      <c r="BK9" s="297" t="s">
        <v>2063</v>
      </c>
      <c r="BL9" s="297" t="s">
        <v>2064</v>
      </c>
      <c r="BM9" s="297" t="s">
        <v>2065</v>
      </c>
      <c r="BN9" s="297" t="s">
        <v>2066</v>
      </c>
      <c r="BO9" s="297" t="s">
        <v>2067</v>
      </c>
      <c r="BP9" s="297" t="s">
        <v>2068</v>
      </c>
      <c r="BQ9" s="297" t="s">
        <v>2069</v>
      </c>
      <c r="BR9" s="297" t="s">
        <v>2070</v>
      </c>
      <c r="BS9" s="297" t="s">
        <v>2071</v>
      </c>
      <c r="BT9" s="297" t="s">
        <v>2072</v>
      </c>
      <c r="BU9" s="297" t="s">
        <v>2073</v>
      </c>
      <c r="BV9" s="297" t="s">
        <v>2074</v>
      </c>
      <c r="BW9" s="297" t="s">
        <v>2075</v>
      </c>
      <c r="BX9" s="297" t="s">
        <v>2076</v>
      </c>
      <c r="BY9" s="297" t="s">
        <v>2077</v>
      </c>
      <c r="BZ9" s="297" t="s">
        <v>2078</v>
      </c>
      <c r="CA9" s="297" t="s">
        <v>2079</v>
      </c>
      <c r="CB9" s="297" t="s">
        <v>2080</v>
      </c>
      <c r="CC9" s="297" t="s">
        <v>2081</v>
      </c>
      <c r="CD9" s="297" t="s">
        <v>2082</v>
      </c>
      <c r="CE9" s="297" t="s">
        <v>2083</v>
      </c>
      <c r="CF9" s="297" t="s">
        <v>2084</v>
      </c>
      <c r="CG9" s="297" t="s">
        <v>2085</v>
      </c>
      <c r="CH9" s="297" t="s">
        <v>2086</v>
      </c>
      <c r="CI9" s="297" t="s">
        <v>2087</v>
      </c>
      <c r="CJ9" s="297" t="s">
        <v>2088</v>
      </c>
      <c r="CK9" s="297" t="s">
        <v>2089</v>
      </c>
      <c r="CL9" s="297" t="s">
        <v>2090</v>
      </c>
      <c r="CM9" s="297" t="s">
        <v>2091</v>
      </c>
      <c r="CN9" s="297" t="s">
        <v>2092</v>
      </c>
      <c r="CO9" s="297" t="s">
        <v>2093</v>
      </c>
      <c r="CP9" s="297" t="s">
        <v>2094</v>
      </c>
      <c r="CQ9" s="297" t="s">
        <v>2095</v>
      </c>
      <c r="CR9" s="297" t="s">
        <v>2096</v>
      </c>
      <c r="CS9" s="297" t="s">
        <v>2097</v>
      </c>
      <c r="CT9" s="297" t="s">
        <v>2098</v>
      </c>
      <c r="CU9" s="297" t="s">
        <v>2099</v>
      </c>
      <c r="CV9" s="297" t="s">
        <v>2100</v>
      </c>
      <c r="CW9" s="297" t="s">
        <v>2101</v>
      </c>
      <c r="CX9" s="297" t="s">
        <v>2102</v>
      </c>
      <c r="CY9" s="297" t="s">
        <v>2103</v>
      </c>
      <c r="CZ9" s="297" t="s">
        <v>2104</v>
      </c>
      <c r="DA9" s="297" t="s">
        <v>2105</v>
      </c>
      <c r="DB9" s="297" t="s">
        <v>2106</v>
      </c>
      <c r="DC9" s="297" t="s">
        <v>2107</v>
      </c>
      <c r="DD9" s="297" t="s">
        <v>2108</v>
      </c>
      <c r="DE9" s="297" t="s">
        <v>2109</v>
      </c>
      <c r="DF9" s="297" t="s">
        <v>2110</v>
      </c>
      <c r="DG9" s="297" t="s">
        <v>2111</v>
      </c>
      <c r="DH9" s="297" t="s">
        <v>2112</v>
      </c>
      <c r="DI9" s="297" t="s">
        <v>2113</v>
      </c>
      <c r="DJ9" s="297" t="s">
        <v>2114</v>
      </c>
      <c r="DK9" s="297" t="s">
        <v>2115</v>
      </c>
      <c r="DL9" s="297" t="s">
        <v>2116</v>
      </c>
      <c r="DM9" s="297" t="s">
        <v>2117</v>
      </c>
      <c r="DN9" s="297" t="s">
        <v>2118</v>
      </c>
      <c r="DO9" s="297" t="s">
        <v>2119</v>
      </c>
      <c r="DP9" s="297" t="s">
        <v>2120</v>
      </c>
      <c r="DQ9" s="297" t="s">
        <v>2121</v>
      </c>
      <c r="DR9" s="297" t="s">
        <v>2122</v>
      </c>
      <c r="DS9" s="297" t="s">
        <v>2123</v>
      </c>
      <c r="DT9" s="297" t="s">
        <v>2124</v>
      </c>
      <c r="DU9" s="297" t="s">
        <v>2125</v>
      </c>
      <c r="DV9" s="297" t="s">
        <v>2126</v>
      </c>
      <c r="DW9" s="297" t="s">
        <v>2127</v>
      </c>
      <c r="DX9" s="297" t="s">
        <v>2128</v>
      </c>
      <c r="DY9" s="297" t="s">
        <v>2129</v>
      </c>
      <c r="DZ9" s="297" t="s">
        <v>2130</v>
      </c>
      <c r="EA9" s="297" t="s">
        <v>2131</v>
      </c>
      <c r="EB9" s="297" t="s">
        <v>2132</v>
      </c>
      <c r="EC9" s="297" t="s">
        <v>2133</v>
      </c>
      <c r="ED9" s="297" t="s">
        <v>2134</v>
      </c>
      <c r="EE9" s="297" t="s">
        <v>2135</v>
      </c>
      <c r="EF9" s="297" t="s">
        <v>2136</v>
      </c>
      <c r="EG9" s="297" t="s">
        <v>2137</v>
      </c>
      <c r="EH9" s="297" t="s">
        <v>2138</v>
      </c>
      <c r="EI9" s="297" t="s">
        <v>2139</v>
      </c>
      <c r="EJ9" s="297" t="s">
        <v>2140</v>
      </c>
      <c r="EK9" s="297" t="s">
        <v>2141</v>
      </c>
      <c r="EL9" s="297" t="s">
        <v>2142</v>
      </c>
      <c r="EM9" s="297" t="s">
        <v>2143</v>
      </c>
      <c r="EN9" s="297" t="s">
        <v>2144</v>
      </c>
      <c r="EO9" s="297" t="s">
        <v>2145</v>
      </c>
      <c r="EP9" s="297" t="s">
        <v>2146</v>
      </c>
      <c r="EQ9" s="297" t="s">
        <v>2147</v>
      </c>
      <c r="ER9" s="297" t="s">
        <v>2148</v>
      </c>
      <c r="ES9" s="297" t="s">
        <v>2149</v>
      </c>
      <c r="ET9" s="297" t="s">
        <v>2150</v>
      </c>
      <c r="EU9" s="297" t="s">
        <v>2151</v>
      </c>
      <c r="EV9" s="297" t="s">
        <v>2152</v>
      </c>
      <c r="EW9" s="297" t="s">
        <v>2153</v>
      </c>
      <c r="EX9" s="297" t="s">
        <v>2154</v>
      </c>
      <c r="EY9" s="297" t="s">
        <v>2155</v>
      </c>
      <c r="EZ9" s="297" t="s">
        <v>2156</v>
      </c>
      <c r="FA9" s="297" t="s">
        <v>2157</v>
      </c>
      <c r="FB9" s="297" t="s">
        <v>2158</v>
      </c>
      <c r="FC9" s="297" t="s">
        <v>2159</v>
      </c>
      <c r="FD9" s="297" t="s">
        <v>2160</v>
      </c>
      <c r="FE9" s="297" t="s">
        <v>2161</v>
      </c>
      <c r="FF9" s="297" t="s">
        <v>2162</v>
      </c>
      <c r="FG9" s="297" t="s">
        <v>2163</v>
      </c>
      <c r="FH9" s="297" t="s">
        <v>2164</v>
      </c>
      <c r="FI9" s="297" t="s">
        <v>2165</v>
      </c>
      <c r="FJ9" s="297" t="s">
        <v>2166</v>
      </c>
      <c r="FK9" s="297" t="s">
        <v>2167</v>
      </c>
      <c r="FL9" s="297" t="s">
        <v>2168</v>
      </c>
      <c r="FM9" s="297" t="s">
        <v>2169</v>
      </c>
      <c r="FN9" s="297" t="s">
        <v>2170</v>
      </c>
      <c r="FO9" s="297" t="s">
        <v>2171</v>
      </c>
      <c r="FP9" s="297" t="s">
        <v>2172</v>
      </c>
      <c r="FQ9" s="297" t="s">
        <v>2173</v>
      </c>
      <c r="FR9" s="297" t="s">
        <v>2174</v>
      </c>
      <c r="FS9" s="297" t="s">
        <v>2175</v>
      </c>
      <c r="FT9" s="297" t="s">
        <v>2176</v>
      </c>
      <c r="FU9" s="297" t="s">
        <v>2177</v>
      </c>
      <c r="FV9" s="297" t="s">
        <v>2178</v>
      </c>
      <c r="FW9" s="297" t="s">
        <v>2179</v>
      </c>
      <c r="FX9" s="297" t="s">
        <v>2180</v>
      </c>
      <c r="FY9" s="297" t="s">
        <v>2181</v>
      </c>
      <c r="FZ9" s="297" t="s">
        <v>2182</v>
      </c>
      <c r="GA9" s="297" t="s">
        <v>2183</v>
      </c>
      <c r="GB9" s="297" t="s">
        <v>2184</v>
      </c>
      <c r="GC9" s="297" t="s">
        <v>2185</v>
      </c>
      <c r="GD9" s="297" t="s">
        <v>2186</v>
      </c>
      <c r="GE9" s="297" t="s">
        <v>2187</v>
      </c>
      <c r="GF9" s="297" t="s">
        <v>2188</v>
      </c>
      <c r="GG9" s="297" t="s">
        <v>2189</v>
      </c>
      <c r="GH9" s="297" t="s">
        <v>2190</v>
      </c>
      <c r="GI9" s="297" t="s">
        <v>2191</v>
      </c>
      <c r="GJ9" s="297" t="s">
        <v>2192</v>
      </c>
      <c r="GK9" s="297" t="s">
        <v>2193</v>
      </c>
      <c r="GL9" s="297" t="s">
        <v>2194</v>
      </c>
      <c r="GM9" s="297" t="s">
        <v>2195</v>
      </c>
      <c r="GN9" s="297" t="s">
        <v>2196</v>
      </c>
      <c r="GO9" s="297" t="s">
        <v>2197</v>
      </c>
      <c r="GP9" s="297" t="s">
        <v>2198</v>
      </c>
      <c r="GQ9" s="297" t="s">
        <v>2199</v>
      </c>
      <c r="GR9" s="297" t="s">
        <v>2200</v>
      </c>
      <c r="GS9" s="297" t="s">
        <v>2201</v>
      </c>
      <c r="GT9" s="297" t="s">
        <v>2202</v>
      </c>
      <c r="GU9" s="297" t="s">
        <v>2203</v>
      </c>
      <c r="GV9" s="297" t="s">
        <v>2204</v>
      </c>
      <c r="GW9" s="297" t="s">
        <v>2205</v>
      </c>
      <c r="GX9" s="297" t="s">
        <v>2206</v>
      </c>
      <c r="GY9" s="297" t="s">
        <v>2207</v>
      </c>
      <c r="GZ9" s="297" t="s">
        <v>2208</v>
      </c>
      <c r="HA9" s="297" t="s">
        <v>2209</v>
      </c>
      <c r="HB9" s="297" t="s">
        <v>2210</v>
      </c>
      <c r="HC9" s="297" t="s">
        <v>2211</v>
      </c>
      <c r="HD9" s="297" t="s">
        <v>2212</v>
      </c>
      <c r="HE9" s="297" t="s">
        <v>2213</v>
      </c>
      <c r="HF9" s="297" t="s">
        <v>2214</v>
      </c>
      <c r="HG9" s="297" t="s">
        <v>2215</v>
      </c>
      <c r="HH9" s="297" t="s">
        <v>2216</v>
      </c>
      <c r="HI9" s="297" t="s">
        <v>2217</v>
      </c>
      <c r="HJ9" s="297" t="s">
        <v>2218</v>
      </c>
      <c r="HK9" s="297" t="s">
        <v>2219</v>
      </c>
      <c r="HL9" s="297" t="s">
        <v>2220</v>
      </c>
      <c r="HM9" s="297" t="s">
        <v>2221</v>
      </c>
      <c r="HN9" s="297" t="s">
        <v>2222</v>
      </c>
      <c r="HO9" s="297" t="s">
        <v>2223</v>
      </c>
      <c r="HP9" s="297" t="s">
        <v>2224</v>
      </c>
      <c r="HQ9" s="297" t="s">
        <v>2225</v>
      </c>
      <c r="HR9" s="297" t="s">
        <v>2226</v>
      </c>
      <c r="HS9" s="297" t="s">
        <v>2227</v>
      </c>
      <c r="HT9" s="297" t="s">
        <v>2228</v>
      </c>
      <c r="HU9" s="297" t="s">
        <v>2229</v>
      </c>
      <c r="HV9" s="297" t="s">
        <v>2230</v>
      </c>
      <c r="HW9" s="297" t="s">
        <v>2231</v>
      </c>
      <c r="HX9" s="297" t="s">
        <v>2232</v>
      </c>
      <c r="HY9" s="297" t="s">
        <v>2233</v>
      </c>
      <c r="HZ9" s="297" t="s">
        <v>2234</v>
      </c>
      <c r="IA9" s="297" t="s">
        <v>2235</v>
      </c>
      <c r="IB9" s="297" t="s">
        <v>2236</v>
      </c>
      <c r="IC9" s="297" t="s">
        <v>2237</v>
      </c>
      <c r="ID9" s="297" t="s">
        <v>2238</v>
      </c>
      <c r="IE9" s="297" t="s">
        <v>2239</v>
      </c>
      <c r="IF9" s="297" t="s">
        <v>2240</v>
      </c>
      <c r="IG9" s="297" t="s">
        <v>2241</v>
      </c>
      <c r="IH9" s="297" t="s">
        <v>2242</v>
      </c>
      <c r="II9" s="297" t="s">
        <v>2243</v>
      </c>
      <c r="IJ9" s="297" t="s">
        <v>2244</v>
      </c>
      <c r="IK9" s="297" t="s">
        <v>2245</v>
      </c>
      <c r="IL9" s="297" t="s">
        <v>2246</v>
      </c>
      <c r="IM9" s="297" t="s">
        <v>2247</v>
      </c>
      <c r="IN9" s="297" t="s">
        <v>2248</v>
      </c>
      <c r="IO9" s="297" t="s">
        <v>2249</v>
      </c>
      <c r="IP9" s="297" t="s">
        <v>2250</v>
      </c>
      <c r="IQ9" s="297" t="s">
        <v>2251</v>
      </c>
      <c r="IR9" s="297" t="s">
        <v>2252</v>
      </c>
      <c r="IS9" s="297" t="s">
        <v>2253</v>
      </c>
      <c r="IT9" s="297" t="s">
        <v>2254</v>
      </c>
      <c r="IU9" s="297" t="s">
        <v>2255</v>
      </c>
      <c r="IV9" s="297" t="s">
        <v>2256</v>
      </c>
      <c r="IW9" s="297" t="s">
        <v>2257</v>
      </c>
      <c r="IX9" s="297" t="s">
        <v>2258</v>
      </c>
      <c r="IY9" s="297" t="s">
        <v>2259</v>
      </c>
      <c r="IZ9" s="297" t="s">
        <v>2260</v>
      </c>
      <c r="JA9" s="297" t="s">
        <v>2261</v>
      </c>
      <c r="JB9" s="297" t="s">
        <v>2262</v>
      </c>
      <c r="JC9" s="297" t="s">
        <v>2263</v>
      </c>
      <c r="JD9" s="297" t="s">
        <v>2264</v>
      </c>
      <c r="JE9" s="297" t="s">
        <v>2265</v>
      </c>
      <c r="JF9" s="297" t="s">
        <v>2266</v>
      </c>
      <c r="JG9" s="297" t="s">
        <v>2267</v>
      </c>
      <c r="JH9" s="297" t="s">
        <v>2268</v>
      </c>
      <c r="JI9" s="297" t="s">
        <v>2269</v>
      </c>
      <c r="JJ9" s="297" t="s">
        <v>2270</v>
      </c>
      <c r="JK9" s="297" t="s">
        <v>2271</v>
      </c>
      <c r="JL9" s="297" t="s">
        <v>2272</v>
      </c>
      <c r="JM9" s="297" t="s">
        <v>2273</v>
      </c>
      <c r="JN9" s="297" t="s">
        <v>2274</v>
      </c>
      <c r="JO9" s="297" t="s">
        <v>2275</v>
      </c>
      <c r="JP9" s="297" t="s">
        <v>2276</v>
      </c>
      <c r="JQ9" s="297" t="s">
        <v>2277</v>
      </c>
      <c r="JR9" s="297" t="s">
        <v>2278</v>
      </c>
      <c r="JS9" s="297" t="s">
        <v>2279</v>
      </c>
      <c r="JT9" s="297" t="s">
        <v>2280</v>
      </c>
      <c r="JU9" s="297" t="s">
        <v>2281</v>
      </c>
      <c r="JV9" s="297" t="s">
        <v>2282</v>
      </c>
      <c r="JW9" s="297" t="s">
        <v>2283</v>
      </c>
      <c r="JX9" s="297" t="s">
        <v>2284</v>
      </c>
      <c r="JY9" s="297" t="s">
        <v>2285</v>
      </c>
      <c r="JZ9" s="297" t="s">
        <v>2286</v>
      </c>
      <c r="KA9" s="297" t="s">
        <v>2287</v>
      </c>
      <c r="KB9" s="297" t="s">
        <v>2288</v>
      </c>
      <c r="KC9" s="297" t="s">
        <v>2289</v>
      </c>
      <c r="KD9" s="297" t="s">
        <v>2290</v>
      </c>
      <c r="KE9" s="297" t="s">
        <v>2291</v>
      </c>
      <c r="KF9" s="297" t="s">
        <v>2292</v>
      </c>
      <c r="KG9" s="297" t="s">
        <v>2293</v>
      </c>
      <c r="KH9" s="297" t="s">
        <v>2294</v>
      </c>
      <c r="KI9" s="297" t="s">
        <v>2295</v>
      </c>
      <c r="KJ9" s="297" t="s">
        <v>2296</v>
      </c>
      <c r="KK9" s="297" t="s">
        <v>2297</v>
      </c>
      <c r="KL9" s="297" t="s">
        <v>2298</v>
      </c>
      <c r="KM9" s="297" t="s">
        <v>2299</v>
      </c>
      <c r="KN9" s="297" t="s">
        <v>2300</v>
      </c>
      <c r="KO9" s="297" t="s">
        <v>2301</v>
      </c>
      <c r="KP9" s="297" t="s">
        <v>2302</v>
      </c>
      <c r="KQ9" s="297" t="s">
        <v>2303</v>
      </c>
      <c r="KR9" s="297" t="s">
        <v>2304</v>
      </c>
      <c r="KS9" s="297" t="s">
        <v>2305</v>
      </c>
      <c r="KT9" s="297" t="s">
        <v>2306</v>
      </c>
      <c r="KU9" s="297" t="s">
        <v>2307</v>
      </c>
      <c r="KV9" s="297" t="s">
        <v>2308</v>
      </c>
      <c r="KW9" s="297" t="s">
        <v>2309</v>
      </c>
      <c r="KX9" s="297" t="s">
        <v>2310</v>
      </c>
      <c r="KY9" s="297" t="s">
        <v>2311</v>
      </c>
      <c r="KZ9" s="297" t="s">
        <v>2312</v>
      </c>
      <c r="LA9" s="297" t="s">
        <v>2313</v>
      </c>
      <c r="LB9" s="297" t="s">
        <v>2314</v>
      </c>
      <c r="LC9" s="297" t="s">
        <v>2315</v>
      </c>
      <c r="LD9" s="297" t="s">
        <v>2316</v>
      </c>
      <c r="LE9" s="297" t="s">
        <v>2317</v>
      </c>
      <c r="LF9" s="297" t="s">
        <v>2318</v>
      </c>
      <c r="LG9" s="297" t="s">
        <v>2319</v>
      </c>
      <c r="LH9" s="297" t="s">
        <v>2320</v>
      </c>
      <c r="LI9" s="297" t="s">
        <v>2321</v>
      </c>
      <c r="LJ9" s="297" t="s">
        <v>2322</v>
      </c>
      <c r="LK9" s="297" t="s">
        <v>2323</v>
      </c>
      <c r="LL9" s="297" t="s">
        <v>2324</v>
      </c>
      <c r="LM9" s="297" t="s">
        <v>2325</v>
      </c>
      <c r="LN9" s="297" t="s">
        <v>2326</v>
      </c>
      <c r="LO9" s="297" t="s">
        <v>2327</v>
      </c>
      <c r="LP9" s="297" t="s">
        <v>2328</v>
      </c>
      <c r="LQ9" s="297" t="s">
        <v>2329</v>
      </c>
      <c r="LR9" s="297" t="s">
        <v>2330</v>
      </c>
      <c r="LS9" s="297" t="s">
        <v>2331</v>
      </c>
      <c r="LT9" s="297" t="s">
        <v>2332</v>
      </c>
      <c r="LU9" s="297" t="s">
        <v>2333</v>
      </c>
      <c r="LV9" s="297" t="s">
        <v>2334</v>
      </c>
      <c r="LW9" s="297" t="s">
        <v>2335</v>
      </c>
      <c r="LX9" s="297" t="s">
        <v>2336</v>
      </c>
      <c r="LY9" s="297" t="s">
        <v>2337</v>
      </c>
      <c r="LZ9" s="297" t="s">
        <v>2338</v>
      </c>
      <c r="MA9" s="297" t="s">
        <v>2339</v>
      </c>
      <c r="MB9" s="297" t="s">
        <v>2340</v>
      </c>
      <c r="MC9" s="297" t="s">
        <v>2341</v>
      </c>
      <c r="MD9" s="297" t="s">
        <v>2342</v>
      </c>
      <c r="ME9" s="297" t="s">
        <v>2343</v>
      </c>
      <c r="MF9" s="297" t="s">
        <v>2344</v>
      </c>
      <c r="MG9" s="297" t="s">
        <v>2345</v>
      </c>
      <c r="MH9" s="297" t="s">
        <v>2346</v>
      </c>
      <c r="MI9" s="297" t="s">
        <v>2347</v>
      </c>
      <c r="MJ9" s="297" t="s">
        <v>2348</v>
      </c>
      <c r="MK9" s="297" t="s">
        <v>2349</v>
      </c>
      <c r="ML9" s="297" t="s">
        <v>2350</v>
      </c>
      <c r="MM9" s="297" t="s">
        <v>2351</v>
      </c>
      <c r="MN9" s="297" t="s">
        <v>2352</v>
      </c>
      <c r="MO9" s="297" t="s">
        <v>2353</v>
      </c>
      <c r="MP9" s="297" t="s">
        <v>2354</v>
      </c>
      <c r="MQ9" s="297" t="s">
        <v>2355</v>
      </c>
      <c r="MR9" s="297" t="s">
        <v>2356</v>
      </c>
      <c r="MS9" s="297" t="s">
        <v>2357</v>
      </c>
      <c r="MT9" s="297" t="s">
        <v>2358</v>
      </c>
      <c r="MU9" s="297" t="s">
        <v>2359</v>
      </c>
      <c r="MV9" s="297" t="s">
        <v>2360</v>
      </c>
      <c r="MW9" s="297" t="s">
        <v>2361</v>
      </c>
      <c r="MX9" s="297" t="s">
        <v>2362</v>
      </c>
      <c r="MY9" s="297" t="s">
        <v>2363</v>
      </c>
      <c r="MZ9" s="297" t="s">
        <v>2364</v>
      </c>
      <c r="NA9" s="297" t="s">
        <v>2365</v>
      </c>
      <c r="NB9" s="297" t="s">
        <v>2366</v>
      </c>
      <c r="NC9" s="297" t="s">
        <v>2367</v>
      </c>
      <c r="ND9" s="297" t="s">
        <v>2368</v>
      </c>
      <c r="NE9" s="297" t="s">
        <v>2369</v>
      </c>
      <c r="NF9" s="297" t="s">
        <v>2370</v>
      </c>
      <c r="NG9" s="297" t="s">
        <v>2371</v>
      </c>
      <c r="NH9" s="297" t="s">
        <v>2372</v>
      </c>
      <c r="NI9" s="297" t="s">
        <v>2373</v>
      </c>
      <c r="NJ9" s="297" t="s">
        <v>2374</v>
      </c>
      <c r="NK9" s="297" t="s">
        <v>2375</v>
      </c>
      <c r="NL9" s="297" t="s">
        <v>2376</v>
      </c>
      <c r="NM9" s="297" t="s">
        <v>2377</v>
      </c>
      <c r="NN9" s="297" t="s">
        <v>2378</v>
      </c>
      <c r="NO9" s="297" t="s">
        <v>2379</v>
      </c>
      <c r="NP9" s="297" t="s">
        <v>2380</v>
      </c>
      <c r="NQ9" s="297" t="s">
        <v>2381</v>
      </c>
      <c r="NR9" s="297" t="s">
        <v>2382</v>
      </c>
      <c r="NS9" s="297" t="s">
        <v>2383</v>
      </c>
      <c r="NT9" s="297" t="s">
        <v>2384</v>
      </c>
      <c r="NU9" s="297" t="s">
        <v>2385</v>
      </c>
      <c r="NV9" s="297" t="s">
        <v>2386</v>
      </c>
      <c r="NW9" s="297" t="s">
        <v>2387</v>
      </c>
      <c r="NX9" s="297" t="s">
        <v>2388</v>
      </c>
      <c r="NY9" s="297" t="s">
        <v>2389</v>
      </c>
      <c r="NZ9" s="297" t="s">
        <v>2390</v>
      </c>
      <c r="OA9" s="297" t="s">
        <v>2391</v>
      </c>
      <c r="OB9" s="297" t="s">
        <v>2392</v>
      </c>
      <c r="OC9" s="297" t="s">
        <v>2393</v>
      </c>
      <c r="OD9" s="297" t="s">
        <v>2394</v>
      </c>
      <c r="OE9" s="297" t="s">
        <v>2395</v>
      </c>
      <c r="OF9" s="297" t="s">
        <v>2396</v>
      </c>
      <c r="OG9" s="297" t="s">
        <v>2397</v>
      </c>
      <c r="OH9" s="297" t="s">
        <v>2398</v>
      </c>
      <c r="OI9" s="297" t="s">
        <v>2399</v>
      </c>
      <c r="OJ9" s="297" t="s">
        <v>2400</v>
      </c>
      <c r="OK9" s="297" t="s">
        <v>2401</v>
      </c>
      <c r="OL9" s="297" t="s">
        <v>2402</v>
      </c>
      <c r="OM9" s="297" t="s">
        <v>2403</v>
      </c>
      <c r="ON9" s="297" t="s">
        <v>2404</v>
      </c>
      <c r="OO9" s="297" t="s">
        <v>2405</v>
      </c>
      <c r="OP9" s="297" t="s">
        <v>2406</v>
      </c>
      <c r="OQ9" s="297" t="s">
        <v>2407</v>
      </c>
      <c r="OR9" s="297" t="s">
        <v>2408</v>
      </c>
      <c r="OS9" s="297" t="s">
        <v>2409</v>
      </c>
      <c r="OT9" s="297" t="s">
        <v>2410</v>
      </c>
      <c r="OU9" s="297" t="s">
        <v>2411</v>
      </c>
      <c r="OV9" s="297" t="s">
        <v>2412</v>
      </c>
      <c r="OW9" s="297" t="s">
        <v>2413</v>
      </c>
      <c r="OX9" s="297" t="s">
        <v>2414</v>
      </c>
      <c r="OY9" s="297" t="s">
        <v>2415</v>
      </c>
      <c r="OZ9" s="297" t="s">
        <v>2416</v>
      </c>
      <c r="PA9" s="297" t="s">
        <v>2417</v>
      </c>
      <c r="PB9" s="297" t="s">
        <v>2418</v>
      </c>
      <c r="PC9" s="297" t="s">
        <v>2419</v>
      </c>
      <c r="PD9" s="297" t="s">
        <v>2420</v>
      </c>
      <c r="PE9" s="297" t="s">
        <v>2421</v>
      </c>
      <c r="PF9" s="297" t="s">
        <v>2422</v>
      </c>
      <c r="PG9" s="297" t="s">
        <v>2423</v>
      </c>
      <c r="PH9" s="297" t="s">
        <v>2424</v>
      </c>
      <c r="PI9" s="297" t="s">
        <v>2425</v>
      </c>
      <c r="PJ9" s="297" t="s">
        <v>2426</v>
      </c>
      <c r="PK9" s="297" t="s">
        <v>2427</v>
      </c>
      <c r="PL9" s="297" t="s">
        <v>2428</v>
      </c>
      <c r="PM9" s="297" t="s">
        <v>2429</v>
      </c>
      <c r="PN9" s="297" t="s">
        <v>2430</v>
      </c>
      <c r="PO9" s="297" t="s">
        <v>2431</v>
      </c>
      <c r="PP9" s="297" t="s">
        <v>2432</v>
      </c>
      <c r="PQ9" s="297" t="s">
        <v>2433</v>
      </c>
      <c r="PR9" s="297" t="s">
        <v>2434</v>
      </c>
      <c r="PS9" s="297" t="s">
        <v>2435</v>
      </c>
      <c r="PT9" s="297" t="s">
        <v>2436</v>
      </c>
      <c r="PU9" s="297" t="s">
        <v>2437</v>
      </c>
      <c r="PV9" s="297" t="s">
        <v>2438</v>
      </c>
      <c r="PW9" s="297" t="s">
        <v>2439</v>
      </c>
      <c r="PX9" s="297" t="s">
        <v>2440</v>
      </c>
      <c r="PY9" s="297" t="s">
        <v>2441</v>
      </c>
      <c r="PZ9" s="297" t="s">
        <v>2442</v>
      </c>
      <c r="QA9" s="297" t="s">
        <v>2443</v>
      </c>
      <c r="QB9" s="297" t="s">
        <v>2444</v>
      </c>
      <c r="QC9" s="297" t="s">
        <v>2445</v>
      </c>
      <c r="QD9" s="297" t="s">
        <v>2446</v>
      </c>
      <c r="QE9" s="297" t="s">
        <v>2447</v>
      </c>
      <c r="QF9" s="297" t="s">
        <v>2448</v>
      </c>
      <c r="QG9" s="297" t="s">
        <v>2449</v>
      </c>
      <c r="QH9" s="297" t="s">
        <v>2450</v>
      </c>
      <c r="QI9" s="297" t="s">
        <v>2451</v>
      </c>
      <c r="QJ9" s="297" t="s">
        <v>2452</v>
      </c>
      <c r="QK9" s="297" t="s">
        <v>2453</v>
      </c>
      <c r="QL9" s="297" t="s">
        <v>2454</v>
      </c>
      <c r="QM9" s="297" t="s">
        <v>2455</v>
      </c>
      <c r="QN9" s="297" t="s">
        <v>2456</v>
      </c>
      <c r="QO9" s="297" t="s">
        <v>2457</v>
      </c>
      <c r="QP9" s="297" t="s">
        <v>2458</v>
      </c>
      <c r="QQ9" s="297" t="s">
        <v>2459</v>
      </c>
      <c r="QR9" s="297" t="s">
        <v>2460</v>
      </c>
      <c r="QS9" s="297" t="s">
        <v>2461</v>
      </c>
      <c r="QT9" s="297" t="s">
        <v>2462</v>
      </c>
      <c r="QU9" s="297" t="s">
        <v>2463</v>
      </c>
      <c r="QV9" s="297" t="s">
        <v>2464</v>
      </c>
      <c r="QW9" s="297" t="s">
        <v>2465</v>
      </c>
      <c r="QX9" s="297" t="s">
        <v>2466</v>
      </c>
      <c r="QY9" s="297" t="s">
        <v>2467</v>
      </c>
      <c r="QZ9" s="297" t="s">
        <v>2468</v>
      </c>
      <c r="RA9" s="297" t="s">
        <v>2469</v>
      </c>
      <c r="RB9" s="297" t="s">
        <v>2470</v>
      </c>
      <c r="RC9" s="297" t="s">
        <v>2471</v>
      </c>
      <c r="RD9" s="297" t="s">
        <v>2472</v>
      </c>
      <c r="RE9" s="297" t="s">
        <v>2473</v>
      </c>
      <c r="RF9" s="297" t="s">
        <v>2474</v>
      </c>
      <c r="RG9" s="297" t="s">
        <v>2475</v>
      </c>
      <c r="RH9" s="297" t="s">
        <v>2476</v>
      </c>
      <c r="RI9" s="297" t="s">
        <v>2477</v>
      </c>
      <c r="RJ9" s="297" t="s">
        <v>2478</v>
      </c>
      <c r="RK9" s="297" t="s">
        <v>2479</v>
      </c>
      <c r="RL9" s="297" t="s">
        <v>2480</v>
      </c>
      <c r="RM9" s="297" t="s">
        <v>2481</v>
      </c>
      <c r="RN9" s="297" t="s">
        <v>2482</v>
      </c>
      <c r="RO9" s="297" t="s">
        <v>2483</v>
      </c>
      <c r="RP9" s="297" t="s">
        <v>2484</v>
      </c>
      <c r="RQ9" s="297" t="s">
        <v>2485</v>
      </c>
      <c r="RR9" s="297" t="s">
        <v>2486</v>
      </c>
      <c r="RS9" s="297" t="s">
        <v>2487</v>
      </c>
      <c r="RT9" s="297" t="s">
        <v>2488</v>
      </c>
      <c r="RU9" s="297" t="s">
        <v>2489</v>
      </c>
      <c r="RV9" s="297" t="s">
        <v>2490</v>
      </c>
      <c r="RW9" s="297" t="s">
        <v>2491</v>
      </c>
      <c r="RX9" s="297" t="s">
        <v>2492</v>
      </c>
      <c r="RY9" s="297" t="s">
        <v>2493</v>
      </c>
      <c r="RZ9" s="297" t="s">
        <v>2494</v>
      </c>
      <c r="SA9" s="297" t="s">
        <v>2495</v>
      </c>
      <c r="SB9" s="297" t="s">
        <v>2496</v>
      </c>
      <c r="SC9" s="297" t="s">
        <v>2497</v>
      </c>
      <c r="SD9" s="297" t="s">
        <v>2498</v>
      </c>
      <c r="SE9" s="297" t="s">
        <v>2499</v>
      </c>
      <c r="SF9" s="297" t="s">
        <v>2500</v>
      </c>
      <c r="SG9" s="297" t="s">
        <v>2501</v>
      </c>
      <c r="SH9" s="297" t="s">
        <v>2502</v>
      </c>
      <c r="SI9" s="297" t="s">
        <v>2503</v>
      </c>
      <c r="SJ9" s="297" t="s">
        <v>2504</v>
      </c>
      <c r="SK9" s="297" t="s">
        <v>2505</v>
      </c>
      <c r="SL9" s="297" t="s">
        <v>2506</v>
      </c>
      <c r="SM9" s="297" t="s">
        <v>2507</v>
      </c>
      <c r="SN9" s="297" t="s">
        <v>2508</v>
      </c>
      <c r="SO9" s="297" t="s">
        <v>2509</v>
      </c>
      <c r="SP9" s="297" t="s">
        <v>2510</v>
      </c>
      <c r="SQ9" s="297" t="s">
        <v>2511</v>
      </c>
      <c r="SR9" s="297" t="s">
        <v>2512</v>
      </c>
      <c r="SS9" s="297" t="s">
        <v>2513</v>
      </c>
      <c r="ST9" s="297" t="s">
        <v>2514</v>
      </c>
      <c r="SU9" s="297" t="s">
        <v>2515</v>
      </c>
      <c r="SV9" s="297" t="s">
        <v>2516</v>
      </c>
      <c r="SW9" s="297" t="s">
        <v>2517</v>
      </c>
      <c r="SX9" s="297" t="s">
        <v>2518</v>
      </c>
      <c r="SY9" s="297" t="s">
        <v>2519</v>
      </c>
      <c r="SZ9" s="297" t="s">
        <v>2520</v>
      </c>
      <c r="TA9" s="297" t="s">
        <v>2521</v>
      </c>
      <c r="TB9" s="297" t="s">
        <v>2522</v>
      </c>
      <c r="TC9" s="297" t="s">
        <v>2523</v>
      </c>
      <c r="TD9" s="297" t="s">
        <v>2524</v>
      </c>
      <c r="TE9" s="297" t="s">
        <v>2525</v>
      </c>
      <c r="TF9" s="297" t="s">
        <v>2526</v>
      </c>
      <c r="TG9" s="297" t="s">
        <v>2527</v>
      </c>
      <c r="TH9" s="297" t="s">
        <v>2528</v>
      </c>
      <c r="TI9" s="297" t="s">
        <v>2529</v>
      </c>
      <c r="TJ9" s="297" t="s">
        <v>2530</v>
      </c>
      <c r="TK9" s="297" t="s">
        <v>2531</v>
      </c>
      <c r="TL9" s="297" t="s">
        <v>2532</v>
      </c>
      <c r="TM9" s="297" t="s">
        <v>2533</v>
      </c>
      <c r="TN9" s="297" t="s">
        <v>2534</v>
      </c>
      <c r="TO9" s="297" t="s">
        <v>2535</v>
      </c>
      <c r="TP9" s="297" t="s">
        <v>2536</v>
      </c>
      <c r="TQ9" s="297" t="s">
        <v>2537</v>
      </c>
      <c r="TR9" s="297" t="s">
        <v>2538</v>
      </c>
      <c r="TS9" s="297" t="s">
        <v>2539</v>
      </c>
      <c r="TT9" s="297" t="s">
        <v>2540</v>
      </c>
      <c r="TU9" s="297" t="s">
        <v>2541</v>
      </c>
      <c r="TV9" s="297" t="s">
        <v>2542</v>
      </c>
      <c r="TW9" s="297" t="s">
        <v>2543</v>
      </c>
      <c r="TX9" s="297" t="s">
        <v>2544</v>
      </c>
      <c r="TY9" s="297" t="s">
        <v>2545</v>
      </c>
      <c r="TZ9" s="297" t="s">
        <v>2546</v>
      </c>
      <c r="UA9" s="297" t="s">
        <v>2547</v>
      </c>
      <c r="UB9" s="297" t="s">
        <v>2548</v>
      </c>
      <c r="UC9" s="297" t="s">
        <v>2549</v>
      </c>
      <c r="UD9" s="297" t="s">
        <v>2550</v>
      </c>
      <c r="UE9" s="297" t="s">
        <v>2551</v>
      </c>
      <c r="UF9" s="297" t="s">
        <v>2552</v>
      </c>
      <c r="UG9" s="297" t="s">
        <v>2553</v>
      </c>
      <c r="UH9" s="297" t="s">
        <v>2554</v>
      </c>
      <c r="UI9" s="297" t="s">
        <v>2555</v>
      </c>
      <c r="UJ9" s="297" t="s">
        <v>2556</v>
      </c>
      <c r="UK9" s="297" t="s">
        <v>2557</v>
      </c>
      <c r="UL9" s="297" t="s">
        <v>2558</v>
      </c>
      <c r="UM9" s="297" t="s">
        <v>2559</v>
      </c>
      <c r="UN9" s="297" t="s">
        <v>2560</v>
      </c>
      <c r="UO9" s="297" t="s">
        <v>2561</v>
      </c>
      <c r="UP9" s="297" t="s">
        <v>2562</v>
      </c>
      <c r="UQ9" s="297" t="s">
        <v>2563</v>
      </c>
      <c r="UR9" s="297" t="s">
        <v>2564</v>
      </c>
      <c r="US9" s="297" t="s">
        <v>2565</v>
      </c>
      <c r="UT9" s="297" t="s">
        <v>2566</v>
      </c>
      <c r="UU9" s="297" t="s">
        <v>2567</v>
      </c>
      <c r="UV9" s="297" t="s">
        <v>2568</v>
      </c>
      <c r="UW9" s="297" t="s">
        <v>2569</v>
      </c>
      <c r="UX9" s="297" t="s">
        <v>2570</v>
      </c>
      <c r="UY9" s="297" t="s">
        <v>2571</v>
      </c>
      <c r="UZ9" s="297" t="s">
        <v>2572</v>
      </c>
      <c r="VA9" s="297" t="s">
        <v>2573</v>
      </c>
      <c r="VB9" s="297" t="s">
        <v>2574</v>
      </c>
      <c r="VC9" s="297" t="s">
        <v>2575</v>
      </c>
      <c r="VD9" s="297" t="s">
        <v>2576</v>
      </c>
      <c r="VE9" s="297" t="s">
        <v>2577</v>
      </c>
      <c r="VF9" s="297" t="s">
        <v>2578</v>
      </c>
      <c r="VG9" s="297" t="s">
        <v>2579</v>
      </c>
      <c r="VH9" s="297" t="s">
        <v>2580</v>
      </c>
      <c r="VI9" s="297" t="s">
        <v>2581</v>
      </c>
      <c r="VJ9" s="297" t="s">
        <v>2582</v>
      </c>
      <c r="VK9" s="297" t="s">
        <v>2583</v>
      </c>
      <c r="VL9" s="297" t="s">
        <v>2584</v>
      </c>
      <c r="VM9" s="297" t="s">
        <v>2585</v>
      </c>
      <c r="VN9" s="297" t="s">
        <v>2586</v>
      </c>
      <c r="VO9" s="297" t="s">
        <v>2587</v>
      </c>
      <c r="VP9" s="297" t="s">
        <v>2588</v>
      </c>
      <c r="VQ9" s="297" t="s">
        <v>2589</v>
      </c>
      <c r="VR9" s="297" t="s">
        <v>2590</v>
      </c>
      <c r="VS9" s="297" t="s">
        <v>2591</v>
      </c>
      <c r="VT9" s="297" t="s">
        <v>2592</v>
      </c>
      <c r="VU9" s="297" t="s">
        <v>2593</v>
      </c>
      <c r="VV9" s="297" t="s">
        <v>2594</v>
      </c>
      <c r="VW9" s="297" t="s">
        <v>2595</v>
      </c>
      <c r="VX9" s="297" t="s">
        <v>2596</v>
      </c>
      <c r="VY9" s="297" t="s">
        <v>2597</v>
      </c>
      <c r="VZ9" s="297" t="s">
        <v>2598</v>
      </c>
      <c r="WA9" s="297" t="s">
        <v>2599</v>
      </c>
      <c r="WB9" s="297" t="s">
        <v>2600</v>
      </c>
      <c r="WC9" s="297" t="s">
        <v>2601</v>
      </c>
      <c r="WD9" s="297" t="s">
        <v>2602</v>
      </c>
      <c r="WE9" s="297" t="s">
        <v>2603</v>
      </c>
      <c r="WF9" s="297" t="s">
        <v>2604</v>
      </c>
      <c r="WG9" s="297" t="s">
        <v>2605</v>
      </c>
      <c r="WH9" s="297" t="s">
        <v>2606</v>
      </c>
      <c r="WI9" s="297" t="s">
        <v>2607</v>
      </c>
      <c r="WJ9" s="297" t="s">
        <v>2608</v>
      </c>
      <c r="WK9" s="297" t="s">
        <v>2609</v>
      </c>
      <c r="WL9" s="297" t="s">
        <v>2610</v>
      </c>
      <c r="WM9" s="297" t="s">
        <v>2611</v>
      </c>
      <c r="WN9" s="297" t="s">
        <v>2612</v>
      </c>
      <c r="WO9" s="297" t="s">
        <v>2613</v>
      </c>
      <c r="WP9" s="297" t="s">
        <v>2614</v>
      </c>
      <c r="WQ9" s="297" t="s">
        <v>2615</v>
      </c>
      <c r="WR9" s="297" t="s">
        <v>2616</v>
      </c>
      <c r="WS9" s="297" t="s">
        <v>2617</v>
      </c>
      <c r="WT9" s="297" t="s">
        <v>2618</v>
      </c>
      <c r="WU9" s="297" t="s">
        <v>2619</v>
      </c>
      <c r="WV9" s="297" t="s">
        <v>2620</v>
      </c>
      <c r="WW9" s="297" t="s">
        <v>2621</v>
      </c>
      <c r="WX9" s="297" t="s">
        <v>2622</v>
      </c>
      <c r="WY9" s="297" t="s">
        <v>2623</v>
      </c>
      <c r="WZ9" s="297" t="s">
        <v>2624</v>
      </c>
      <c r="XA9" s="297" t="s">
        <v>2625</v>
      </c>
      <c r="XB9" s="297" t="s">
        <v>2626</v>
      </c>
      <c r="XC9" s="297" t="s">
        <v>2627</v>
      </c>
      <c r="XD9" s="297" t="s">
        <v>2628</v>
      </c>
      <c r="XE9" s="297" t="s">
        <v>2629</v>
      </c>
      <c r="XF9" s="297" t="s">
        <v>2630</v>
      </c>
      <c r="XG9" s="297" t="s">
        <v>2631</v>
      </c>
      <c r="XH9" s="297" t="s">
        <v>2632</v>
      </c>
      <c r="XI9" s="297" t="s">
        <v>2633</v>
      </c>
      <c r="XJ9" s="297" t="s">
        <v>2634</v>
      </c>
      <c r="XK9" s="297" t="s">
        <v>2635</v>
      </c>
      <c r="XL9" s="297" t="s">
        <v>2636</v>
      </c>
      <c r="XM9" s="297" t="s">
        <v>2637</v>
      </c>
      <c r="XN9" s="297" t="s">
        <v>2638</v>
      </c>
      <c r="XO9" s="297" t="s">
        <v>2639</v>
      </c>
      <c r="XP9" s="297" t="s">
        <v>2640</v>
      </c>
      <c r="XQ9" s="297" t="s">
        <v>2641</v>
      </c>
      <c r="XR9" s="297" t="s">
        <v>2642</v>
      </c>
      <c r="XS9" s="297" t="s">
        <v>2643</v>
      </c>
      <c r="XT9" s="297" t="s">
        <v>2644</v>
      </c>
      <c r="XU9" s="297" t="s">
        <v>2645</v>
      </c>
      <c r="XV9" s="297" t="s">
        <v>2646</v>
      </c>
      <c r="XW9" s="297" t="s">
        <v>2647</v>
      </c>
      <c r="XX9" s="297" t="s">
        <v>2648</v>
      </c>
      <c r="XY9" s="297" t="s">
        <v>2649</v>
      </c>
      <c r="XZ9" s="297" t="s">
        <v>2650</v>
      </c>
      <c r="YA9" s="297" t="s">
        <v>2651</v>
      </c>
      <c r="YB9" s="297" t="s">
        <v>2652</v>
      </c>
      <c r="YC9" s="297" t="s">
        <v>2653</v>
      </c>
      <c r="YD9" s="297" t="s">
        <v>2654</v>
      </c>
      <c r="YE9" s="297" t="s">
        <v>2655</v>
      </c>
      <c r="YF9" s="297" t="s">
        <v>2656</v>
      </c>
      <c r="YG9" s="297" t="s">
        <v>2657</v>
      </c>
      <c r="YH9" s="297" t="s">
        <v>2658</v>
      </c>
      <c r="YI9" s="297" t="s">
        <v>2659</v>
      </c>
      <c r="YJ9" s="297" t="s">
        <v>2660</v>
      </c>
      <c r="YK9" s="297" t="s">
        <v>2661</v>
      </c>
      <c r="YL9" s="297" t="s">
        <v>2662</v>
      </c>
      <c r="YM9" s="297" t="s">
        <v>2663</v>
      </c>
      <c r="YN9" s="297" t="s">
        <v>2664</v>
      </c>
      <c r="YO9" s="297" t="s">
        <v>2665</v>
      </c>
      <c r="YP9" s="297" t="s">
        <v>2666</v>
      </c>
      <c r="YQ9" s="297" t="s">
        <v>2667</v>
      </c>
      <c r="YR9" s="297" t="s">
        <v>2668</v>
      </c>
      <c r="YS9" s="297" t="s">
        <v>2669</v>
      </c>
      <c r="YT9" s="297" t="s">
        <v>2670</v>
      </c>
      <c r="YU9" s="297" t="s">
        <v>2671</v>
      </c>
      <c r="YV9" s="297" t="s">
        <v>2672</v>
      </c>
      <c r="YW9" s="297" t="s">
        <v>2673</v>
      </c>
      <c r="YX9" s="297" t="s">
        <v>2674</v>
      </c>
      <c r="YY9" s="297" t="s">
        <v>2675</v>
      </c>
      <c r="YZ9" s="297" t="s">
        <v>2676</v>
      </c>
      <c r="ZA9" s="297" t="s">
        <v>2677</v>
      </c>
      <c r="ZB9" s="297" t="s">
        <v>2678</v>
      </c>
      <c r="ZC9" s="297" t="s">
        <v>2679</v>
      </c>
      <c r="ZD9" s="297" t="s">
        <v>2680</v>
      </c>
      <c r="ZE9" s="297" t="s">
        <v>2681</v>
      </c>
      <c r="ZF9" s="297" t="s">
        <v>2682</v>
      </c>
      <c r="ZG9" s="297" t="s">
        <v>2683</v>
      </c>
      <c r="ZH9" s="297" t="s">
        <v>2684</v>
      </c>
      <c r="ZI9" s="297" t="s">
        <v>2685</v>
      </c>
      <c r="ZJ9" s="297" t="s">
        <v>2686</v>
      </c>
      <c r="ZK9" s="297" t="s">
        <v>2687</v>
      </c>
      <c r="ZL9" s="297" t="s">
        <v>2688</v>
      </c>
      <c r="ZM9" s="297" t="s">
        <v>2689</v>
      </c>
      <c r="ZN9" s="297" t="s">
        <v>2690</v>
      </c>
      <c r="ZO9" s="297" t="s">
        <v>2691</v>
      </c>
      <c r="ZP9" s="297" t="s">
        <v>2692</v>
      </c>
      <c r="ZQ9" s="297" t="s">
        <v>2693</v>
      </c>
      <c r="ZR9" s="297" t="s">
        <v>2694</v>
      </c>
      <c r="ZS9" s="297" t="s">
        <v>2695</v>
      </c>
      <c r="ZT9" s="297" t="s">
        <v>2696</v>
      </c>
      <c r="ZU9" s="297" t="s">
        <v>2697</v>
      </c>
      <c r="ZV9" s="297" t="s">
        <v>2698</v>
      </c>
      <c r="ZW9" s="297" t="s">
        <v>2699</v>
      </c>
      <c r="ZX9" s="297" t="s">
        <v>2700</v>
      </c>
      <c r="ZY9" s="297" t="s">
        <v>2701</v>
      </c>
      <c r="ZZ9" s="297" t="s">
        <v>2702</v>
      </c>
      <c r="AAA9" s="297" t="s">
        <v>2703</v>
      </c>
      <c r="AAB9" s="297" t="s">
        <v>2704</v>
      </c>
      <c r="AAC9" s="297" t="s">
        <v>2705</v>
      </c>
      <c r="AAD9" s="297" t="s">
        <v>2706</v>
      </c>
      <c r="AAE9" s="297" t="s">
        <v>2707</v>
      </c>
      <c r="AAF9" s="297" t="s">
        <v>2708</v>
      </c>
      <c r="AAG9" s="297" t="s">
        <v>2709</v>
      </c>
      <c r="AAH9" s="297" t="s">
        <v>2710</v>
      </c>
      <c r="AAI9" s="297" t="s">
        <v>2711</v>
      </c>
      <c r="AAJ9" s="297" t="s">
        <v>2712</v>
      </c>
      <c r="AAK9" s="297" t="s">
        <v>2713</v>
      </c>
      <c r="AAL9" s="297" t="s">
        <v>2714</v>
      </c>
      <c r="AAM9" s="297" t="s">
        <v>2715</v>
      </c>
      <c r="AAN9" s="297" t="s">
        <v>2716</v>
      </c>
      <c r="AAO9" s="297" t="s">
        <v>2717</v>
      </c>
      <c r="AAP9" s="297" t="s">
        <v>2718</v>
      </c>
      <c r="AAQ9" s="297" t="s">
        <v>2719</v>
      </c>
      <c r="AAR9" s="297" t="s">
        <v>2720</v>
      </c>
      <c r="AAS9" s="297" t="s">
        <v>2721</v>
      </c>
      <c r="AAT9" s="297" t="s">
        <v>2722</v>
      </c>
      <c r="AAU9" s="297" t="s">
        <v>2723</v>
      </c>
      <c r="AAV9" s="297" t="s">
        <v>2724</v>
      </c>
      <c r="AAW9" s="297" t="s">
        <v>2725</v>
      </c>
      <c r="AAX9" s="297" t="s">
        <v>2726</v>
      </c>
      <c r="AAY9" s="297" t="s">
        <v>2727</v>
      </c>
      <c r="AAZ9" s="297" t="s">
        <v>2728</v>
      </c>
      <c r="ABA9" s="297" t="s">
        <v>2729</v>
      </c>
      <c r="ABB9" s="297" t="s">
        <v>2730</v>
      </c>
      <c r="ABC9" s="297" t="s">
        <v>2731</v>
      </c>
      <c r="ABD9" s="297" t="s">
        <v>2732</v>
      </c>
      <c r="ABE9" s="297" t="s">
        <v>2733</v>
      </c>
      <c r="ABF9" s="297" t="s">
        <v>2734</v>
      </c>
      <c r="ABG9" s="297" t="s">
        <v>2735</v>
      </c>
      <c r="ABH9" s="297" t="s">
        <v>2736</v>
      </c>
      <c r="ABI9" s="297" t="s">
        <v>2737</v>
      </c>
      <c r="ABJ9" s="297" t="s">
        <v>2738</v>
      </c>
      <c r="ABK9" s="297" t="s">
        <v>2739</v>
      </c>
      <c r="ABL9" s="297" t="s">
        <v>2740</v>
      </c>
      <c r="ABM9" s="297" t="s">
        <v>2741</v>
      </c>
      <c r="ABN9" s="297" t="s">
        <v>2742</v>
      </c>
      <c r="ABO9" s="297" t="s">
        <v>2743</v>
      </c>
      <c r="ABP9" s="297" t="s">
        <v>2744</v>
      </c>
      <c r="ABQ9" s="297" t="s">
        <v>2745</v>
      </c>
      <c r="ABR9" s="297" t="s">
        <v>2746</v>
      </c>
      <c r="ABS9" s="297" t="s">
        <v>2747</v>
      </c>
      <c r="ABT9" s="297" t="s">
        <v>2748</v>
      </c>
      <c r="ABU9" s="297" t="s">
        <v>2749</v>
      </c>
      <c r="ABV9" s="297" t="s">
        <v>2750</v>
      </c>
      <c r="ABW9" s="297" t="s">
        <v>2751</v>
      </c>
      <c r="ABX9" s="297" t="s">
        <v>2752</v>
      </c>
      <c r="ABY9" s="297" t="s">
        <v>2753</v>
      </c>
      <c r="ABZ9" s="297" t="s">
        <v>2754</v>
      </c>
      <c r="ACA9" s="297" t="s">
        <v>2755</v>
      </c>
      <c r="ACB9" s="297" t="s">
        <v>2756</v>
      </c>
      <c r="ACC9" s="297" t="s">
        <v>2757</v>
      </c>
      <c r="ACD9" s="297" t="s">
        <v>2758</v>
      </c>
      <c r="ACE9" s="297" t="s">
        <v>2759</v>
      </c>
      <c r="ACF9" s="297" t="s">
        <v>2760</v>
      </c>
      <c r="ACG9" s="297" t="s">
        <v>2761</v>
      </c>
      <c r="ACH9" s="297" t="s">
        <v>2762</v>
      </c>
      <c r="ACI9" s="297" t="s">
        <v>2763</v>
      </c>
      <c r="ACJ9" s="297" t="s">
        <v>2764</v>
      </c>
      <c r="ACK9" s="297" t="s">
        <v>2765</v>
      </c>
      <c r="ACL9" s="297" t="s">
        <v>2766</v>
      </c>
      <c r="ACM9" s="297" t="s">
        <v>2767</v>
      </c>
      <c r="ACN9" s="297" t="s">
        <v>2768</v>
      </c>
      <c r="ACO9" s="297" t="s">
        <v>2769</v>
      </c>
      <c r="ACP9" s="297" t="s">
        <v>2770</v>
      </c>
      <c r="ACQ9" s="297" t="s">
        <v>2771</v>
      </c>
      <c r="ACR9" s="297" t="s">
        <v>2772</v>
      </c>
      <c r="ACS9" s="297" t="s">
        <v>2773</v>
      </c>
      <c r="ACT9" s="297" t="s">
        <v>2774</v>
      </c>
      <c r="ACU9" s="297" t="s">
        <v>2775</v>
      </c>
      <c r="ACV9" s="297" t="s">
        <v>2776</v>
      </c>
      <c r="ACW9" s="297" t="s">
        <v>2777</v>
      </c>
      <c r="ACX9" s="297" t="s">
        <v>2778</v>
      </c>
      <c r="ACY9" s="297" t="s">
        <v>2779</v>
      </c>
      <c r="ACZ9" s="297" t="s">
        <v>2780</v>
      </c>
      <c r="ADA9" s="297" t="s">
        <v>2781</v>
      </c>
      <c r="ADB9" s="297" t="s">
        <v>2782</v>
      </c>
      <c r="ADC9" s="297" t="s">
        <v>2783</v>
      </c>
      <c r="ADD9" s="297" t="s">
        <v>2784</v>
      </c>
      <c r="ADE9" s="297" t="s">
        <v>2785</v>
      </c>
      <c r="ADF9" s="297" t="s">
        <v>2786</v>
      </c>
      <c r="ADG9" s="297" t="s">
        <v>2787</v>
      </c>
      <c r="ADH9" s="297" t="s">
        <v>2788</v>
      </c>
      <c r="ADI9" s="297" t="s">
        <v>2789</v>
      </c>
      <c r="ADJ9" s="297" t="s">
        <v>2790</v>
      </c>
      <c r="ADK9" s="297" t="s">
        <v>2791</v>
      </c>
      <c r="ADL9" s="297" t="s">
        <v>2792</v>
      </c>
      <c r="ADM9" s="297" t="s">
        <v>2793</v>
      </c>
      <c r="ADN9" s="297" t="s">
        <v>2794</v>
      </c>
      <c r="ADO9" s="297" t="s">
        <v>2795</v>
      </c>
      <c r="ADP9" s="297" t="s">
        <v>2796</v>
      </c>
      <c r="ADQ9" s="297" t="s">
        <v>2797</v>
      </c>
      <c r="ADR9" s="297" t="s">
        <v>2798</v>
      </c>
      <c r="ADS9" s="297" t="s">
        <v>2799</v>
      </c>
      <c r="ADT9" s="297" t="s">
        <v>2800</v>
      </c>
      <c r="ADU9" s="297" t="s">
        <v>2801</v>
      </c>
      <c r="ADV9" s="297" t="s">
        <v>2802</v>
      </c>
      <c r="ADW9" s="297" t="s">
        <v>2803</v>
      </c>
      <c r="ADX9" s="297" t="s">
        <v>2804</v>
      </c>
      <c r="ADY9" s="297" t="s">
        <v>2805</v>
      </c>
      <c r="ADZ9" s="297" t="s">
        <v>2806</v>
      </c>
      <c r="AEA9" s="297" t="s">
        <v>2807</v>
      </c>
      <c r="AEB9" s="297" t="s">
        <v>2808</v>
      </c>
      <c r="AEC9" s="297" t="s">
        <v>2809</v>
      </c>
      <c r="AED9" s="297" t="s">
        <v>2810</v>
      </c>
      <c r="AEE9" s="297" t="s">
        <v>2811</v>
      </c>
      <c r="AEF9" s="297" t="s">
        <v>2812</v>
      </c>
      <c r="AEG9" s="297" t="s">
        <v>2813</v>
      </c>
      <c r="AEH9" s="297" t="s">
        <v>2814</v>
      </c>
      <c r="AEI9" s="297" t="s">
        <v>2815</v>
      </c>
      <c r="AEJ9" s="297" t="s">
        <v>2816</v>
      </c>
      <c r="AEK9" s="297" t="s">
        <v>2817</v>
      </c>
      <c r="AEL9" s="297" t="s">
        <v>2818</v>
      </c>
      <c r="AEM9" s="297" t="s">
        <v>2819</v>
      </c>
      <c r="AEN9" s="297" t="s">
        <v>2820</v>
      </c>
      <c r="AEO9" s="297" t="s">
        <v>2821</v>
      </c>
      <c r="AEP9" s="297" t="s">
        <v>2822</v>
      </c>
      <c r="AEQ9" s="297" t="s">
        <v>2823</v>
      </c>
      <c r="AER9" s="297" t="s">
        <v>2824</v>
      </c>
      <c r="AES9" s="297" t="s">
        <v>2825</v>
      </c>
      <c r="AET9" s="297" t="s">
        <v>2826</v>
      </c>
      <c r="AEU9" s="297" t="s">
        <v>2827</v>
      </c>
      <c r="AEV9" s="297" t="s">
        <v>2828</v>
      </c>
      <c r="AEW9" s="297" t="s">
        <v>2829</v>
      </c>
      <c r="AEX9" s="297" t="s">
        <v>2830</v>
      </c>
      <c r="AEY9" s="297" t="s">
        <v>2831</v>
      </c>
      <c r="AEZ9" s="297" t="s">
        <v>2832</v>
      </c>
      <c r="AFA9" s="297" t="s">
        <v>2833</v>
      </c>
      <c r="AFB9" s="297" t="s">
        <v>2834</v>
      </c>
      <c r="AFC9" s="297" t="s">
        <v>2835</v>
      </c>
      <c r="AFD9" s="297" t="s">
        <v>2836</v>
      </c>
      <c r="AFE9" s="297" t="s">
        <v>2837</v>
      </c>
      <c r="AFF9" s="297" t="s">
        <v>2838</v>
      </c>
      <c r="AFG9" s="297" t="s">
        <v>2839</v>
      </c>
      <c r="AFH9" s="297" t="s">
        <v>2840</v>
      </c>
      <c r="AFI9" s="297" t="s">
        <v>2841</v>
      </c>
      <c r="AFJ9" s="297" t="s">
        <v>2842</v>
      </c>
      <c r="AFK9" s="297" t="s">
        <v>2843</v>
      </c>
      <c r="AFL9" s="297" t="s">
        <v>2844</v>
      </c>
      <c r="AFM9" s="297" t="s">
        <v>2845</v>
      </c>
      <c r="AFN9" s="297" t="s">
        <v>2846</v>
      </c>
      <c r="AFO9" s="297" t="s">
        <v>2847</v>
      </c>
      <c r="AFP9" s="297" t="s">
        <v>2848</v>
      </c>
      <c r="AFQ9" s="297" t="s">
        <v>2849</v>
      </c>
      <c r="AFR9" s="297" t="s">
        <v>2850</v>
      </c>
      <c r="AFS9" s="297" t="s">
        <v>2851</v>
      </c>
      <c r="AFT9" s="297" t="s">
        <v>2852</v>
      </c>
      <c r="AFU9" s="297" t="s">
        <v>2853</v>
      </c>
      <c r="AFV9" s="297" t="s">
        <v>2854</v>
      </c>
      <c r="AFW9" s="297" t="s">
        <v>2855</v>
      </c>
      <c r="AFX9" s="297" t="s">
        <v>2856</v>
      </c>
      <c r="AFY9" s="297" t="s">
        <v>2857</v>
      </c>
      <c r="AFZ9" s="297" t="s">
        <v>2858</v>
      </c>
      <c r="AGA9" s="297" t="s">
        <v>2859</v>
      </c>
      <c r="AGB9" s="297" t="s">
        <v>2860</v>
      </c>
      <c r="AGC9" s="297" t="s">
        <v>2861</v>
      </c>
      <c r="AGD9" s="297" t="s">
        <v>2862</v>
      </c>
      <c r="AGE9" s="297" t="s">
        <v>2863</v>
      </c>
      <c r="AGF9" s="297" t="s">
        <v>2864</v>
      </c>
      <c r="AGG9" s="297" t="s">
        <v>2865</v>
      </c>
      <c r="AGH9" s="297" t="s">
        <v>2866</v>
      </c>
      <c r="AGI9" s="297" t="s">
        <v>2867</v>
      </c>
      <c r="AGJ9" s="297" t="s">
        <v>2868</v>
      </c>
      <c r="AGK9" s="297" t="s">
        <v>2869</v>
      </c>
      <c r="AGL9" s="297" t="s">
        <v>2870</v>
      </c>
      <c r="AGM9" s="297" t="s">
        <v>2871</v>
      </c>
      <c r="AGN9" s="297" t="s">
        <v>2872</v>
      </c>
      <c r="AGO9" s="297" t="s">
        <v>2873</v>
      </c>
      <c r="AGP9" s="297" t="s">
        <v>2874</v>
      </c>
      <c r="AGQ9" s="297" t="s">
        <v>2875</v>
      </c>
      <c r="AGR9" s="297" t="s">
        <v>2876</v>
      </c>
      <c r="AGS9" s="297" t="s">
        <v>2877</v>
      </c>
      <c r="AGT9" s="297" t="s">
        <v>2878</v>
      </c>
      <c r="AGU9" s="297" t="s">
        <v>2879</v>
      </c>
      <c r="AGV9" s="297" t="s">
        <v>2880</v>
      </c>
      <c r="AGW9" s="297" t="s">
        <v>2881</v>
      </c>
      <c r="AGX9" s="297" t="s">
        <v>2882</v>
      </c>
      <c r="AGY9" s="297" t="s">
        <v>2883</v>
      </c>
      <c r="AGZ9" s="297" t="s">
        <v>2884</v>
      </c>
      <c r="AHA9" s="297" t="s">
        <v>2885</v>
      </c>
      <c r="AHB9" s="297" t="s">
        <v>2886</v>
      </c>
      <c r="AHC9" s="297" t="s">
        <v>2887</v>
      </c>
      <c r="AHD9" s="297" t="s">
        <v>2888</v>
      </c>
      <c r="AHE9" s="297" t="s">
        <v>2889</v>
      </c>
      <c r="AHF9" s="297" t="s">
        <v>2890</v>
      </c>
      <c r="AHG9" s="297" t="s">
        <v>2891</v>
      </c>
      <c r="AHH9" s="297" t="s">
        <v>2892</v>
      </c>
      <c r="AHI9" s="297" t="s">
        <v>2893</v>
      </c>
      <c r="AHJ9" s="297" t="s">
        <v>2894</v>
      </c>
      <c r="AHK9" s="297" t="s">
        <v>2895</v>
      </c>
      <c r="AHL9" s="297" t="s">
        <v>2896</v>
      </c>
      <c r="AHM9" s="297" t="s">
        <v>2897</v>
      </c>
      <c r="AHN9" s="297" t="s">
        <v>2898</v>
      </c>
      <c r="AHO9" s="297" t="s">
        <v>2899</v>
      </c>
      <c r="AHP9" s="297" t="s">
        <v>2900</v>
      </c>
      <c r="AHQ9" s="297" t="s">
        <v>2901</v>
      </c>
      <c r="AHR9" s="297" t="s">
        <v>2902</v>
      </c>
      <c r="AHS9" s="297" t="s">
        <v>2903</v>
      </c>
      <c r="AHT9" s="297" t="s">
        <v>2904</v>
      </c>
      <c r="AHU9" s="297" t="s">
        <v>2905</v>
      </c>
      <c r="AHV9" s="297" t="s">
        <v>2906</v>
      </c>
      <c r="AHW9" s="297" t="s">
        <v>2907</v>
      </c>
      <c r="AHX9" s="297" t="s">
        <v>2908</v>
      </c>
      <c r="AHY9" s="297" t="s">
        <v>2909</v>
      </c>
      <c r="AHZ9" s="297" t="s">
        <v>2910</v>
      </c>
      <c r="AIA9" s="297" t="s">
        <v>2911</v>
      </c>
      <c r="AIB9" s="297" t="s">
        <v>2912</v>
      </c>
      <c r="AIC9" s="297" t="s">
        <v>2913</v>
      </c>
      <c r="AID9" s="297" t="s">
        <v>2914</v>
      </c>
      <c r="AIE9" s="297" t="s">
        <v>2915</v>
      </c>
      <c r="AIF9" s="297" t="s">
        <v>2916</v>
      </c>
      <c r="AIG9" s="297" t="s">
        <v>2917</v>
      </c>
      <c r="AIH9" s="297" t="s">
        <v>2918</v>
      </c>
      <c r="AII9" s="297" t="s">
        <v>2919</v>
      </c>
      <c r="AIJ9" s="297" t="s">
        <v>2920</v>
      </c>
      <c r="AIK9" s="297" t="s">
        <v>2921</v>
      </c>
      <c r="AIL9" s="297" t="s">
        <v>2922</v>
      </c>
      <c r="AIM9" s="297" t="s">
        <v>2923</v>
      </c>
      <c r="AIN9" s="297" t="s">
        <v>2924</v>
      </c>
      <c r="AIO9" s="297" t="s">
        <v>2925</v>
      </c>
      <c r="AIP9" s="297" t="s">
        <v>2926</v>
      </c>
      <c r="AIQ9" s="297" t="s">
        <v>2927</v>
      </c>
      <c r="AIR9" s="297" t="s">
        <v>2928</v>
      </c>
      <c r="AIS9" s="297" t="s">
        <v>2929</v>
      </c>
      <c r="AIT9" s="297" t="s">
        <v>2930</v>
      </c>
      <c r="AIU9" s="297" t="s">
        <v>2931</v>
      </c>
      <c r="AIV9" s="297" t="s">
        <v>2932</v>
      </c>
      <c r="AIW9" s="297" t="s">
        <v>2933</v>
      </c>
      <c r="AIX9" s="297" t="s">
        <v>2934</v>
      </c>
      <c r="AIY9" s="297" t="s">
        <v>2935</v>
      </c>
      <c r="AIZ9" s="297" t="s">
        <v>2936</v>
      </c>
      <c r="AJA9" s="297" t="s">
        <v>2937</v>
      </c>
      <c r="AJB9" s="297" t="s">
        <v>2938</v>
      </c>
      <c r="AJC9" s="297" t="s">
        <v>2939</v>
      </c>
      <c r="AJD9" s="297" t="s">
        <v>2940</v>
      </c>
      <c r="AJE9" s="297" t="s">
        <v>2941</v>
      </c>
      <c r="AJF9" s="297" t="s">
        <v>2942</v>
      </c>
      <c r="AJG9" s="297" t="s">
        <v>2943</v>
      </c>
      <c r="AJH9" s="297" t="s">
        <v>2944</v>
      </c>
      <c r="AJI9" s="297" t="s">
        <v>2945</v>
      </c>
      <c r="AJJ9" s="297" t="s">
        <v>2946</v>
      </c>
      <c r="AJK9" s="297" t="s">
        <v>2947</v>
      </c>
      <c r="AJL9" s="297" t="s">
        <v>2948</v>
      </c>
      <c r="AJM9" s="297" t="s">
        <v>2949</v>
      </c>
      <c r="AJN9" s="297" t="s">
        <v>2950</v>
      </c>
      <c r="AJO9" s="297" t="s">
        <v>2951</v>
      </c>
      <c r="AJP9" s="297" t="s">
        <v>2952</v>
      </c>
      <c r="AJQ9" s="297" t="s">
        <v>2953</v>
      </c>
      <c r="AJR9" s="297" t="s">
        <v>2954</v>
      </c>
      <c r="AJS9" s="297" t="s">
        <v>2955</v>
      </c>
      <c r="AJT9" s="297" t="s">
        <v>2956</v>
      </c>
      <c r="AJU9" s="297" t="s">
        <v>2957</v>
      </c>
      <c r="AJV9" s="297" t="s">
        <v>2958</v>
      </c>
      <c r="AJW9" s="297" t="s">
        <v>2959</v>
      </c>
      <c r="AJX9" s="297" t="s">
        <v>2960</v>
      </c>
      <c r="AJY9" s="297" t="s">
        <v>2961</v>
      </c>
      <c r="AJZ9" s="297" t="s">
        <v>2962</v>
      </c>
      <c r="AKA9" s="297" t="s">
        <v>2963</v>
      </c>
      <c r="AKB9" s="297" t="s">
        <v>2964</v>
      </c>
      <c r="AKC9" s="297" t="s">
        <v>2965</v>
      </c>
      <c r="AKD9" s="297" t="s">
        <v>2966</v>
      </c>
      <c r="AKE9" s="297" t="s">
        <v>2967</v>
      </c>
      <c r="AKF9" s="297" t="s">
        <v>2968</v>
      </c>
      <c r="AKG9" s="297" t="s">
        <v>2969</v>
      </c>
      <c r="AKH9" s="297" t="s">
        <v>2970</v>
      </c>
      <c r="AKI9" s="297" t="s">
        <v>2971</v>
      </c>
      <c r="AKJ9" s="297" t="s">
        <v>2972</v>
      </c>
      <c r="AKK9" s="297" t="s">
        <v>2973</v>
      </c>
      <c r="AKL9" s="297" t="s">
        <v>2974</v>
      </c>
      <c r="AKM9" s="297" t="s">
        <v>2975</v>
      </c>
      <c r="AKN9" s="297" t="s">
        <v>2976</v>
      </c>
      <c r="AKO9" s="297" t="s">
        <v>2977</v>
      </c>
      <c r="AKP9" s="297" t="s">
        <v>2978</v>
      </c>
      <c r="AKQ9" s="297" t="s">
        <v>2979</v>
      </c>
      <c r="AKR9" s="297" t="s">
        <v>2980</v>
      </c>
      <c r="AKS9" s="297" t="s">
        <v>2981</v>
      </c>
      <c r="AKT9" s="297" t="s">
        <v>2982</v>
      </c>
      <c r="AKU9" s="297" t="s">
        <v>2983</v>
      </c>
      <c r="AKV9" s="297" t="s">
        <v>2984</v>
      </c>
      <c r="AKW9" s="297" t="s">
        <v>2985</v>
      </c>
      <c r="AKX9" s="297" t="s">
        <v>2986</v>
      </c>
      <c r="AKY9" s="297" t="s">
        <v>2987</v>
      </c>
      <c r="AKZ9" s="297" t="s">
        <v>2988</v>
      </c>
      <c r="ALA9" s="297" t="s">
        <v>2989</v>
      </c>
      <c r="ALB9" s="297" t="s">
        <v>2990</v>
      </c>
      <c r="ALC9" s="297" t="s">
        <v>2991</v>
      </c>
      <c r="ALD9" s="297" t="s">
        <v>2992</v>
      </c>
      <c r="ALE9" s="297" t="s">
        <v>2993</v>
      </c>
      <c r="ALF9" s="297" t="s">
        <v>2994</v>
      </c>
      <c r="ALG9" s="297" t="s">
        <v>2995</v>
      </c>
      <c r="ALH9" s="297" t="s">
        <v>2996</v>
      </c>
      <c r="ALI9" s="297" t="s">
        <v>2997</v>
      </c>
      <c r="ALJ9" s="297" t="s">
        <v>2998</v>
      </c>
      <c r="ALK9" s="297" t="s">
        <v>2999</v>
      </c>
      <c r="ALL9" s="297" t="s">
        <v>3000</v>
      </c>
      <c r="ALM9" s="297" t="s">
        <v>3001</v>
      </c>
      <c r="ALN9" s="297" t="s">
        <v>3002</v>
      </c>
      <c r="ALO9" s="297" t="s">
        <v>3003</v>
      </c>
      <c r="ALP9" s="297" t="s">
        <v>3004</v>
      </c>
      <c r="ALQ9" s="297" t="s">
        <v>3005</v>
      </c>
      <c r="ALR9" s="297" t="s">
        <v>3006</v>
      </c>
      <c r="ALS9" s="297" t="s">
        <v>3007</v>
      </c>
      <c r="ALT9" s="297" t="s">
        <v>3008</v>
      </c>
      <c r="ALU9" s="297" t="s">
        <v>3009</v>
      </c>
      <c r="ALV9" s="297" t="s">
        <v>3010</v>
      </c>
      <c r="ALW9" s="297" t="s">
        <v>3011</v>
      </c>
      <c r="ALX9" s="297" t="s">
        <v>3012</v>
      </c>
      <c r="ALY9" s="297" t="s">
        <v>3013</v>
      </c>
      <c r="ALZ9" s="297" t="s">
        <v>3014</v>
      </c>
      <c r="AMA9" s="297" t="s">
        <v>3015</v>
      </c>
      <c r="AMB9" s="297" t="s">
        <v>3016</v>
      </c>
      <c r="AMC9" s="297" t="s">
        <v>3017</v>
      </c>
      <c r="AMD9" s="297" t="s">
        <v>3018</v>
      </c>
      <c r="AME9" s="297" t="s">
        <v>3019</v>
      </c>
      <c r="AMF9" s="297" t="s">
        <v>3020</v>
      </c>
      <c r="AMG9" s="297" t="s">
        <v>3021</v>
      </c>
      <c r="AMH9" s="297" t="s">
        <v>3022</v>
      </c>
      <c r="AMI9" s="297" t="s">
        <v>3023</v>
      </c>
      <c r="AMJ9" s="297" t="s">
        <v>3024</v>
      </c>
      <c r="AMK9" s="297" t="s">
        <v>3025</v>
      </c>
      <c r="AML9" s="297" t="s">
        <v>3026</v>
      </c>
      <c r="AMM9" s="297" t="s">
        <v>3027</v>
      </c>
      <c r="AMN9" s="297" t="s">
        <v>3028</v>
      </c>
      <c r="AMO9" s="297" t="s">
        <v>3029</v>
      </c>
      <c r="AMP9" s="297" t="s">
        <v>3030</v>
      </c>
      <c r="AMQ9" s="297" t="s">
        <v>3031</v>
      </c>
      <c r="AMR9" s="297" t="s">
        <v>3032</v>
      </c>
      <c r="AMS9" s="297" t="s">
        <v>3033</v>
      </c>
      <c r="AMT9" s="297" t="s">
        <v>3034</v>
      </c>
      <c r="AMU9" s="297" t="s">
        <v>3035</v>
      </c>
      <c r="AMV9" s="297" t="s">
        <v>3036</v>
      </c>
      <c r="AMW9" s="297" t="s">
        <v>3037</v>
      </c>
      <c r="AMX9" s="297" t="s">
        <v>3038</v>
      </c>
      <c r="AMY9" s="297" t="s">
        <v>3039</v>
      </c>
      <c r="AMZ9" s="297" t="s">
        <v>3040</v>
      </c>
      <c r="ANA9" s="297" t="s">
        <v>3041</v>
      </c>
      <c r="ANB9" s="297" t="s">
        <v>3042</v>
      </c>
      <c r="ANC9" s="297" t="s">
        <v>3043</v>
      </c>
      <c r="AND9" s="297" t="s">
        <v>3044</v>
      </c>
      <c r="ANE9" s="297" t="s">
        <v>3045</v>
      </c>
      <c r="ANF9" s="297" t="s">
        <v>3046</v>
      </c>
      <c r="ANG9" s="297" t="s">
        <v>3047</v>
      </c>
      <c r="ANH9" s="297" t="s">
        <v>3048</v>
      </c>
      <c r="ANI9" s="297" t="s">
        <v>3049</v>
      </c>
      <c r="ANJ9" s="297" t="s">
        <v>3050</v>
      </c>
      <c r="ANK9" s="297" t="s">
        <v>3051</v>
      </c>
      <c r="ANL9" s="297" t="s">
        <v>3052</v>
      </c>
      <c r="ANM9" s="297" t="s">
        <v>3053</v>
      </c>
      <c r="ANN9" s="297" t="s">
        <v>3054</v>
      </c>
      <c r="ANO9" s="297" t="s">
        <v>3055</v>
      </c>
      <c r="ANP9" s="297" t="s">
        <v>3056</v>
      </c>
      <c r="ANQ9" s="297" t="s">
        <v>3057</v>
      </c>
      <c r="ANR9" s="297" t="s">
        <v>3058</v>
      </c>
      <c r="ANS9" s="297" t="s">
        <v>3059</v>
      </c>
      <c r="ANT9" s="297" t="s">
        <v>3060</v>
      </c>
      <c r="ANU9" s="297" t="s">
        <v>3061</v>
      </c>
      <c r="ANV9" s="297" t="s">
        <v>3062</v>
      </c>
      <c r="ANW9" s="297" t="s">
        <v>3063</v>
      </c>
      <c r="ANX9" s="297" t="s">
        <v>3064</v>
      </c>
      <c r="ANY9" s="297" t="s">
        <v>3065</v>
      </c>
      <c r="ANZ9" s="297" t="s">
        <v>3066</v>
      </c>
      <c r="AOA9" s="297" t="s">
        <v>3067</v>
      </c>
      <c r="AOB9" s="297" t="s">
        <v>3068</v>
      </c>
      <c r="AOC9" s="297" t="s">
        <v>3069</v>
      </c>
      <c r="AOD9" s="297" t="s">
        <v>3070</v>
      </c>
      <c r="AOE9" s="297" t="s">
        <v>3071</v>
      </c>
      <c r="AOF9" s="297" t="s">
        <v>3072</v>
      </c>
      <c r="AOG9" s="297" t="s">
        <v>3073</v>
      </c>
      <c r="AOH9" s="297" t="s">
        <v>3074</v>
      </c>
      <c r="AOI9" s="297" t="s">
        <v>3075</v>
      </c>
      <c r="AOJ9" s="297" t="s">
        <v>3076</v>
      </c>
      <c r="AOK9" s="297" t="s">
        <v>3077</v>
      </c>
      <c r="AOL9" s="297" t="s">
        <v>3078</v>
      </c>
      <c r="AOM9" s="297" t="s">
        <v>3079</v>
      </c>
      <c r="AON9" s="297" t="s">
        <v>3080</v>
      </c>
      <c r="AOO9" s="297" t="s">
        <v>3081</v>
      </c>
      <c r="AOP9" s="297" t="s">
        <v>3082</v>
      </c>
      <c r="AOQ9" s="297" t="s">
        <v>3083</v>
      </c>
      <c r="AOR9" s="297" t="s">
        <v>3084</v>
      </c>
      <c r="AOS9" s="297" t="s">
        <v>3085</v>
      </c>
      <c r="AOT9" s="297" t="s">
        <v>3086</v>
      </c>
      <c r="AOU9" s="297" t="s">
        <v>3087</v>
      </c>
      <c r="AOV9" s="297" t="s">
        <v>3088</v>
      </c>
      <c r="AOW9" s="297" t="s">
        <v>3089</v>
      </c>
      <c r="AOX9" s="297" t="s">
        <v>3090</v>
      </c>
      <c r="AOY9" s="297" t="s">
        <v>3091</v>
      </c>
      <c r="AOZ9" s="297" t="s">
        <v>3092</v>
      </c>
      <c r="APA9" s="297" t="s">
        <v>3093</v>
      </c>
      <c r="APB9" s="297" t="s">
        <v>3094</v>
      </c>
      <c r="APC9" s="297" t="s">
        <v>3095</v>
      </c>
      <c r="APD9" s="297" t="s">
        <v>3096</v>
      </c>
      <c r="APE9" s="297" t="s">
        <v>3097</v>
      </c>
      <c r="APF9" s="297" t="s">
        <v>3098</v>
      </c>
      <c r="APG9" s="297" t="s">
        <v>3099</v>
      </c>
      <c r="APH9" s="297" t="s">
        <v>3100</v>
      </c>
      <c r="API9" s="297" t="s">
        <v>3101</v>
      </c>
      <c r="APJ9" s="297" t="s">
        <v>3102</v>
      </c>
      <c r="APK9" s="297" t="s">
        <v>3103</v>
      </c>
      <c r="APL9" s="297" t="s">
        <v>3104</v>
      </c>
      <c r="APM9" s="297" t="s">
        <v>3105</v>
      </c>
      <c r="APN9" s="297" t="s">
        <v>3106</v>
      </c>
      <c r="APO9" s="297" t="s">
        <v>3107</v>
      </c>
      <c r="APP9" s="297" t="s">
        <v>3108</v>
      </c>
      <c r="APQ9" s="297" t="s">
        <v>3109</v>
      </c>
      <c r="APR9" s="297" t="s">
        <v>3110</v>
      </c>
      <c r="APS9" s="297" t="s">
        <v>3111</v>
      </c>
      <c r="APT9" s="297" t="s">
        <v>3112</v>
      </c>
      <c r="APU9" s="297" t="s">
        <v>3113</v>
      </c>
      <c r="APV9" s="297" t="s">
        <v>3114</v>
      </c>
      <c r="APW9" s="297" t="s">
        <v>3115</v>
      </c>
      <c r="APX9" s="297" t="s">
        <v>3116</v>
      </c>
      <c r="APY9" s="297" t="s">
        <v>3117</v>
      </c>
      <c r="APZ9" s="297" t="s">
        <v>3118</v>
      </c>
      <c r="AQA9" s="297" t="s">
        <v>3119</v>
      </c>
      <c r="AQB9" s="297" t="s">
        <v>3120</v>
      </c>
      <c r="AQC9" s="297" t="s">
        <v>3121</v>
      </c>
      <c r="AQD9" s="297" t="s">
        <v>3122</v>
      </c>
      <c r="AQE9" s="297" t="s">
        <v>3123</v>
      </c>
      <c r="AQF9" s="297" t="s">
        <v>3124</v>
      </c>
      <c r="AQG9" s="297" t="s">
        <v>3125</v>
      </c>
      <c r="AQH9" s="297" t="s">
        <v>3126</v>
      </c>
      <c r="AQI9" s="297" t="s">
        <v>3127</v>
      </c>
      <c r="AQJ9" s="297" t="s">
        <v>3128</v>
      </c>
      <c r="AQK9" s="297" t="s">
        <v>3129</v>
      </c>
      <c r="AQL9" s="297" t="s">
        <v>3130</v>
      </c>
      <c r="AQM9" s="297" t="s">
        <v>3131</v>
      </c>
      <c r="AQN9" s="297" t="s">
        <v>3132</v>
      </c>
      <c r="AQO9" s="297" t="s">
        <v>3133</v>
      </c>
      <c r="AQP9" s="297" t="s">
        <v>3134</v>
      </c>
      <c r="AQQ9" s="297" t="s">
        <v>3135</v>
      </c>
      <c r="AQR9" s="297" t="s">
        <v>3136</v>
      </c>
      <c r="AQS9" s="297" t="s">
        <v>3137</v>
      </c>
      <c r="AQT9" s="297" t="s">
        <v>3138</v>
      </c>
      <c r="AQU9" s="297" t="s">
        <v>3139</v>
      </c>
      <c r="AQV9" s="297" t="s">
        <v>3140</v>
      </c>
      <c r="AQW9" s="297" t="s">
        <v>3141</v>
      </c>
      <c r="AQX9" s="297" t="s">
        <v>3142</v>
      </c>
      <c r="AQY9" s="297" t="s">
        <v>3143</v>
      </c>
      <c r="AQZ9" s="297" t="s">
        <v>3144</v>
      </c>
      <c r="ARA9" s="297" t="s">
        <v>3145</v>
      </c>
      <c r="ARB9" s="297" t="s">
        <v>3146</v>
      </c>
      <c r="ARC9" s="297" t="s">
        <v>3147</v>
      </c>
      <c r="ARD9" s="297" t="s">
        <v>3148</v>
      </c>
      <c r="ARE9" s="297" t="s">
        <v>3149</v>
      </c>
      <c r="ARF9" s="297" t="s">
        <v>3150</v>
      </c>
      <c r="ARG9" s="297" t="s">
        <v>3151</v>
      </c>
      <c r="ARH9" s="297" t="s">
        <v>3152</v>
      </c>
      <c r="ARI9" s="297" t="s">
        <v>3153</v>
      </c>
      <c r="ARJ9" s="297" t="s">
        <v>3154</v>
      </c>
      <c r="ARK9" s="297" t="s">
        <v>3155</v>
      </c>
      <c r="ARL9" s="297" t="s">
        <v>3156</v>
      </c>
      <c r="ARM9" s="297" t="s">
        <v>3157</v>
      </c>
      <c r="ARN9" s="297" t="s">
        <v>3158</v>
      </c>
      <c r="ARO9" s="297" t="s">
        <v>3159</v>
      </c>
      <c r="ARP9" s="297" t="s">
        <v>3160</v>
      </c>
      <c r="ARQ9" s="297" t="s">
        <v>3161</v>
      </c>
      <c r="ARR9" s="297" t="s">
        <v>3162</v>
      </c>
      <c r="ARS9" s="297" t="s">
        <v>3163</v>
      </c>
      <c r="ART9" s="297" t="s">
        <v>3164</v>
      </c>
      <c r="ARU9" s="297" t="s">
        <v>3165</v>
      </c>
      <c r="ARV9" s="297" t="s">
        <v>3166</v>
      </c>
      <c r="ARW9" s="297" t="s">
        <v>3167</v>
      </c>
      <c r="ARX9" s="297" t="s">
        <v>3168</v>
      </c>
      <c r="ARY9" s="297" t="s">
        <v>3169</v>
      </c>
      <c r="ARZ9" s="297" t="s">
        <v>3170</v>
      </c>
      <c r="ASA9" s="297" t="s">
        <v>3171</v>
      </c>
      <c r="ASB9" s="297" t="s">
        <v>3172</v>
      </c>
      <c r="ASC9" s="297" t="s">
        <v>3173</v>
      </c>
      <c r="ASD9" s="297" t="s">
        <v>3174</v>
      </c>
      <c r="ASE9" s="297" t="s">
        <v>3175</v>
      </c>
      <c r="ASF9" s="297" t="s">
        <v>3176</v>
      </c>
      <c r="ASG9" s="297" t="s">
        <v>3177</v>
      </c>
      <c r="ASH9" s="297" t="s">
        <v>3178</v>
      </c>
      <c r="ASI9" s="297" t="s">
        <v>3179</v>
      </c>
      <c r="ASJ9" s="297" t="s">
        <v>3180</v>
      </c>
      <c r="ASK9" s="297" t="s">
        <v>3181</v>
      </c>
      <c r="ASL9" s="297" t="s">
        <v>3182</v>
      </c>
      <c r="ASM9" s="297" t="s">
        <v>3183</v>
      </c>
      <c r="ASN9" s="297" t="s">
        <v>3184</v>
      </c>
      <c r="ASO9" s="297" t="s">
        <v>3185</v>
      </c>
      <c r="ASP9" s="297" t="s">
        <v>3186</v>
      </c>
      <c r="ASQ9" s="297" t="s">
        <v>3187</v>
      </c>
      <c r="ASR9" s="297" t="s">
        <v>3188</v>
      </c>
      <c r="ASS9" s="297" t="s">
        <v>3189</v>
      </c>
      <c r="AST9" s="297" t="s">
        <v>3190</v>
      </c>
      <c r="ASU9" s="297" t="s">
        <v>3191</v>
      </c>
      <c r="ASV9" s="297" t="s">
        <v>3192</v>
      </c>
      <c r="ASW9" s="297" t="s">
        <v>3193</v>
      </c>
      <c r="ASX9" s="297" t="s">
        <v>3194</v>
      </c>
      <c r="ASY9" s="297" t="s">
        <v>3195</v>
      </c>
      <c r="ASZ9" s="297" t="s">
        <v>3196</v>
      </c>
      <c r="ATA9" s="297" t="s">
        <v>3197</v>
      </c>
      <c r="ATB9" s="297" t="s">
        <v>3198</v>
      </c>
      <c r="ATC9" s="297" t="s">
        <v>3199</v>
      </c>
      <c r="ATD9" s="297" t="s">
        <v>3200</v>
      </c>
      <c r="ATE9" s="297" t="s">
        <v>3201</v>
      </c>
      <c r="ATF9" s="297" t="s">
        <v>3202</v>
      </c>
      <c r="ATG9" s="297" t="s">
        <v>3203</v>
      </c>
      <c r="ATH9" s="297" t="s">
        <v>3204</v>
      </c>
      <c r="ATI9" s="297" t="s">
        <v>3205</v>
      </c>
      <c r="ATJ9" s="297" t="s">
        <v>3206</v>
      </c>
      <c r="ATK9" s="297" t="s">
        <v>3207</v>
      </c>
      <c r="ATL9" s="297" t="s">
        <v>3208</v>
      </c>
      <c r="ATM9" s="297" t="s">
        <v>3209</v>
      </c>
      <c r="ATN9" s="297" t="s">
        <v>3210</v>
      </c>
      <c r="ATO9" s="297" t="s">
        <v>3211</v>
      </c>
      <c r="ATP9" s="297" t="s">
        <v>3212</v>
      </c>
      <c r="ATQ9" s="297" t="s">
        <v>3213</v>
      </c>
      <c r="ATR9" s="297" t="s">
        <v>3214</v>
      </c>
      <c r="ATS9" s="297" t="s">
        <v>3215</v>
      </c>
      <c r="ATT9" s="297" t="s">
        <v>3216</v>
      </c>
      <c r="ATU9" s="297" t="s">
        <v>3217</v>
      </c>
      <c r="ATV9" s="297" t="s">
        <v>3218</v>
      </c>
      <c r="ATW9" s="297" t="s">
        <v>3219</v>
      </c>
      <c r="ATX9" s="297" t="s">
        <v>3220</v>
      </c>
      <c r="ATY9" s="297" t="s">
        <v>3221</v>
      </c>
      <c r="ATZ9" s="297" t="s">
        <v>3222</v>
      </c>
      <c r="AUA9" s="297" t="s">
        <v>3223</v>
      </c>
      <c r="AUB9" s="297" t="s">
        <v>3224</v>
      </c>
      <c r="AUC9" s="297" t="s">
        <v>3225</v>
      </c>
      <c r="AUD9" s="297" t="s">
        <v>3226</v>
      </c>
      <c r="AUE9" s="297" t="s">
        <v>3227</v>
      </c>
      <c r="AUF9" s="297" t="s">
        <v>3228</v>
      </c>
      <c r="AUG9" s="297" t="s">
        <v>3229</v>
      </c>
      <c r="AUH9" s="297" t="s">
        <v>3230</v>
      </c>
      <c r="AUI9" s="297" t="s">
        <v>3231</v>
      </c>
      <c r="AUJ9" s="297" t="s">
        <v>3232</v>
      </c>
      <c r="AUK9" s="297" t="s">
        <v>3233</v>
      </c>
      <c r="AUL9" s="297" t="s">
        <v>3234</v>
      </c>
      <c r="AUM9" s="297" t="s">
        <v>3235</v>
      </c>
      <c r="AUN9" s="297" t="s">
        <v>3236</v>
      </c>
      <c r="AUO9" s="297" t="s">
        <v>3237</v>
      </c>
      <c r="AUP9" s="297" t="s">
        <v>3238</v>
      </c>
      <c r="AUQ9" s="297" t="s">
        <v>3239</v>
      </c>
      <c r="AUR9" s="297" t="s">
        <v>3240</v>
      </c>
      <c r="AUS9" s="297" t="s">
        <v>3241</v>
      </c>
      <c r="AUT9" s="297" t="s">
        <v>3242</v>
      </c>
      <c r="AUU9" s="297" t="s">
        <v>3243</v>
      </c>
      <c r="AUV9" s="297" t="s">
        <v>3244</v>
      </c>
      <c r="AUW9" s="297" t="s">
        <v>3245</v>
      </c>
      <c r="AUX9" s="297" t="s">
        <v>3246</v>
      </c>
      <c r="AUY9" s="297" t="s">
        <v>3247</v>
      </c>
      <c r="AUZ9" s="297" t="s">
        <v>3248</v>
      </c>
      <c r="AVA9" s="297" t="s">
        <v>3249</v>
      </c>
      <c r="AVB9" s="297" t="s">
        <v>3250</v>
      </c>
      <c r="AVC9" s="297" t="s">
        <v>3251</v>
      </c>
      <c r="AVD9" s="297" t="s">
        <v>3252</v>
      </c>
      <c r="AVE9" s="297" t="s">
        <v>3253</v>
      </c>
      <c r="AVF9" s="297" t="s">
        <v>3254</v>
      </c>
      <c r="AVG9" s="297" t="s">
        <v>3255</v>
      </c>
      <c r="AVH9" s="297" t="s">
        <v>3256</v>
      </c>
      <c r="AVI9" s="297" t="s">
        <v>3257</v>
      </c>
      <c r="AVJ9" s="297" t="s">
        <v>3258</v>
      </c>
      <c r="AVK9" s="297" t="s">
        <v>3259</v>
      </c>
      <c r="AVL9" s="297" t="s">
        <v>3260</v>
      </c>
      <c r="AVM9" s="297" t="s">
        <v>3261</v>
      </c>
      <c r="AVN9" s="297" t="s">
        <v>3262</v>
      </c>
      <c r="AVO9" s="297" t="s">
        <v>3263</v>
      </c>
      <c r="AVP9" s="297" t="s">
        <v>3264</v>
      </c>
      <c r="AVQ9" s="297" t="s">
        <v>3265</v>
      </c>
      <c r="AVR9" s="297" t="s">
        <v>3266</v>
      </c>
      <c r="AVS9" s="297" t="s">
        <v>3267</v>
      </c>
      <c r="AVT9" s="297" t="s">
        <v>3268</v>
      </c>
      <c r="AVU9" s="297" t="s">
        <v>3269</v>
      </c>
      <c r="AVV9" s="297" t="s">
        <v>3270</v>
      </c>
      <c r="AVW9" s="297" t="s">
        <v>3271</v>
      </c>
      <c r="AVX9" s="297" t="s">
        <v>3272</v>
      </c>
      <c r="AVY9" s="297" t="s">
        <v>3273</v>
      </c>
      <c r="AVZ9" s="297" t="s">
        <v>3274</v>
      </c>
      <c r="AWA9" s="297" t="s">
        <v>3275</v>
      </c>
      <c r="AWB9" s="297" t="s">
        <v>3276</v>
      </c>
      <c r="AWC9" s="297" t="s">
        <v>3277</v>
      </c>
      <c r="AWD9" s="297" t="s">
        <v>3278</v>
      </c>
      <c r="AWE9" s="297" t="s">
        <v>3279</v>
      </c>
      <c r="AWF9" s="297" t="s">
        <v>3280</v>
      </c>
      <c r="AWG9" s="297" t="s">
        <v>3281</v>
      </c>
      <c r="AWH9" s="297" t="s">
        <v>3282</v>
      </c>
      <c r="AWI9" s="297" t="s">
        <v>3283</v>
      </c>
      <c r="AWJ9" s="297" t="s">
        <v>3284</v>
      </c>
      <c r="AWK9" s="297" t="s">
        <v>3285</v>
      </c>
      <c r="AWL9" s="297" t="s">
        <v>3286</v>
      </c>
      <c r="AWM9" s="297" t="s">
        <v>3287</v>
      </c>
      <c r="AWN9" s="297" t="s">
        <v>3288</v>
      </c>
      <c r="AWO9" s="297" t="s">
        <v>3289</v>
      </c>
      <c r="AWP9" s="297" t="s">
        <v>3290</v>
      </c>
      <c r="AWQ9" s="297" t="s">
        <v>3291</v>
      </c>
      <c r="AWR9" s="297" t="s">
        <v>3292</v>
      </c>
      <c r="AWS9" s="297" t="s">
        <v>3293</v>
      </c>
      <c r="AWT9" s="297" t="s">
        <v>3294</v>
      </c>
      <c r="AWU9" s="297" t="s">
        <v>3295</v>
      </c>
      <c r="AWV9" s="297" t="s">
        <v>3296</v>
      </c>
      <c r="AWW9" s="297" t="s">
        <v>3297</v>
      </c>
      <c r="AWX9" s="297" t="s">
        <v>3298</v>
      </c>
      <c r="AWY9" s="297" t="s">
        <v>3299</v>
      </c>
      <c r="AWZ9" s="297" t="s">
        <v>3300</v>
      </c>
      <c r="AXA9" s="297" t="s">
        <v>3301</v>
      </c>
      <c r="AXB9" s="297" t="s">
        <v>3302</v>
      </c>
      <c r="AXC9" s="297" t="s">
        <v>3303</v>
      </c>
      <c r="AXD9" s="297" t="s">
        <v>3304</v>
      </c>
      <c r="AXE9" s="297" t="s">
        <v>3305</v>
      </c>
      <c r="AXF9" s="297" t="s">
        <v>3306</v>
      </c>
      <c r="AXG9" s="297" t="s">
        <v>3307</v>
      </c>
      <c r="AXH9" s="297" t="s">
        <v>3308</v>
      </c>
      <c r="AXI9" s="297" t="s">
        <v>3309</v>
      </c>
      <c r="AXJ9" s="297" t="s">
        <v>3310</v>
      </c>
      <c r="AXK9" s="297" t="s">
        <v>3311</v>
      </c>
      <c r="AXL9" s="297" t="s">
        <v>3312</v>
      </c>
      <c r="AXM9" s="297" t="s">
        <v>3313</v>
      </c>
      <c r="AXN9" s="297" t="s">
        <v>3314</v>
      </c>
      <c r="AXO9" s="297" t="s">
        <v>3315</v>
      </c>
      <c r="AXP9" s="297" t="s">
        <v>3316</v>
      </c>
      <c r="AXQ9" s="297" t="s">
        <v>3317</v>
      </c>
      <c r="AXR9" s="297" t="s">
        <v>3318</v>
      </c>
      <c r="AXS9" s="297" t="s">
        <v>3319</v>
      </c>
      <c r="AXT9" s="297" t="s">
        <v>3320</v>
      </c>
      <c r="AXU9" s="297" t="s">
        <v>3321</v>
      </c>
      <c r="AXV9" s="297" t="s">
        <v>3322</v>
      </c>
      <c r="AXW9" s="297" t="s">
        <v>3323</v>
      </c>
      <c r="AXX9" s="297" t="s">
        <v>3324</v>
      </c>
      <c r="AXY9" s="297" t="s">
        <v>3325</v>
      </c>
      <c r="AXZ9" s="297" t="s">
        <v>3326</v>
      </c>
      <c r="AYA9" s="297" t="s">
        <v>3327</v>
      </c>
      <c r="AYB9" s="297" t="s">
        <v>3328</v>
      </c>
      <c r="AYC9" s="297" t="s">
        <v>3329</v>
      </c>
      <c r="AYD9" s="297" t="s">
        <v>3330</v>
      </c>
      <c r="AYE9" s="297" t="s">
        <v>3331</v>
      </c>
      <c r="AYF9" s="297" t="s">
        <v>3332</v>
      </c>
      <c r="AYG9" s="297" t="s">
        <v>3333</v>
      </c>
      <c r="AYH9" s="297" t="s">
        <v>3334</v>
      </c>
      <c r="AYI9" s="297" t="s">
        <v>3335</v>
      </c>
      <c r="AYJ9" s="297" t="s">
        <v>3336</v>
      </c>
      <c r="AYK9" s="297" t="s">
        <v>3337</v>
      </c>
      <c r="AYL9" s="297" t="s">
        <v>3338</v>
      </c>
      <c r="AYM9" s="297" t="s">
        <v>3339</v>
      </c>
      <c r="AYN9" s="297" t="s">
        <v>3340</v>
      </c>
      <c r="AYO9" s="297" t="s">
        <v>3341</v>
      </c>
      <c r="AYP9" s="297" t="s">
        <v>3342</v>
      </c>
      <c r="AYQ9" s="297" t="s">
        <v>3343</v>
      </c>
      <c r="AYR9" s="297" t="s">
        <v>3344</v>
      </c>
      <c r="AYS9" s="297" t="s">
        <v>3345</v>
      </c>
      <c r="AYT9" s="297" t="s">
        <v>3346</v>
      </c>
      <c r="AYU9" s="297" t="s">
        <v>3347</v>
      </c>
      <c r="AYV9" s="297" t="s">
        <v>3348</v>
      </c>
      <c r="AYW9" s="297" t="s">
        <v>3349</v>
      </c>
      <c r="AYX9" s="297" t="s">
        <v>3350</v>
      </c>
      <c r="AYY9" s="297" t="s">
        <v>3351</v>
      </c>
      <c r="AYZ9" s="297" t="s">
        <v>3352</v>
      </c>
      <c r="AZA9" s="297" t="s">
        <v>3353</v>
      </c>
      <c r="AZB9" s="297" t="s">
        <v>3354</v>
      </c>
      <c r="AZC9" s="297" t="s">
        <v>3355</v>
      </c>
      <c r="AZD9" s="297" t="s">
        <v>3356</v>
      </c>
      <c r="AZE9" s="297" t="s">
        <v>3357</v>
      </c>
      <c r="AZF9" s="297" t="s">
        <v>3358</v>
      </c>
      <c r="AZG9" s="297" t="s">
        <v>3359</v>
      </c>
      <c r="AZH9" s="297" t="s">
        <v>3360</v>
      </c>
      <c r="AZI9" s="297" t="s">
        <v>3361</v>
      </c>
      <c r="AZJ9" s="297" t="s">
        <v>3362</v>
      </c>
      <c r="AZK9" s="297" t="s">
        <v>3363</v>
      </c>
      <c r="AZL9" s="297" t="s">
        <v>3364</v>
      </c>
      <c r="AZM9" s="297" t="s">
        <v>3365</v>
      </c>
      <c r="AZN9" s="297" t="s">
        <v>3366</v>
      </c>
      <c r="AZO9" s="297" t="s">
        <v>3367</v>
      </c>
      <c r="AZP9" s="297" t="s">
        <v>3368</v>
      </c>
      <c r="AZQ9" s="297" t="s">
        <v>3369</v>
      </c>
      <c r="AZR9" s="297" t="s">
        <v>3370</v>
      </c>
      <c r="AZS9" s="297" t="s">
        <v>3371</v>
      </c>
      <c r="AZT9" s="297" t="s">
        <v>3372</v>
      </c>
      <c r="AZU9" s="297" t="s">
        <v>3373</v>
      </c>
      <c r="AZV9" s="297" t="s">
        <v>3374</v>
      </c>
      <c r="AZW9" s="297" t="s">
        <v>3375</v>
      </c>
      <c r="AZX9" s="297" t="s">
        <v>3376</v>
      </c>
      <c r="AZY9" s="297" t="s">
        <v>3377</v>
      </c>
      <c r="AZZ9" s="297" t="s">
        <v>3378</v>
      </c>
      <c r="BAA9" s="297" t="s">
        <v>3379</v>
      </c>
      <c r="BAB9" s="297" t="s">
        <v>3380</v>
      </c>
      <c r="BAC9" s="297" t="s">
        <v>3381</v>
      </c>
      <c r="BAD9" s="297" t="s">
        <v>3382</v>
      </c>
      <c r="BAE9" s="297" t="s">
        <v>3383</v>
      </c>
      <c r="BAF9" s="297" t="s">
        <v>3384</v>
      </c>
      <c r="BAG9" s="297" t="s">
        <v>3385</v>
      </c>
      <c r="BAH9" s="297" t="s">
        <v>3386</v>
      </c>
      <c r="BAI9" s="297" t="s">
        <v>3387</v>
      </c>
      <c r="BAJ9" s="297" t="s">
        <v>3388</v>
      </c>
      <c r="BAK9" s="297" t="s">
        <v>3389</v>
      </c>
      <c r="BAL9" s="297" t="s">
        <v>3390</v>
      </c>
      <c r="BAM9" s="297" t="s">
        <v>3391</v>
      </c>
      <c r="BAN9" s="297" t="s">
        <v>3392</v>
      </c>
      <c r="BAO9" s="297" t="s">
        <v>3393</v>
      </c>
      <c r="BAP9" s="297" t="s">
        <v>3394</v>
      </c>
      <c r="BAQ9" s="297" t="s">
        <v>3395</v>
      </c>
      <c r="BAR9" s="297" t="s">
        <v>3396</v>
      </c>
      <c r="BAS9" s="297" t="s">
        <v>3397</v>
      </c>
      <c r="BAT9" s="297" t="s">
        <v>3398</v>
      </c>
      <c r="BAU9" s="297" t="s">
        <v>3399</v>
      </c>
      <c r="BAV9" s="297" t="s">
        <v>3400</v>
      </c>
      <c r="BAW9" s="297" t="s">
        <v>3401</v>
      </c>
      <c r="BAX9" s="297" t="s">
        <v>3402</v>
      </c>
      <c r="BAY9" s="297" t="s">
        <v>3403</v>
      </c>
      <c r="BAZ9" s="297" t="s">
        <v>3404</v>
      </c>
      <c r="BBA9" s="297" t="s">
        <v>3405</v>
      </c>
      <c r="BBB9" s="297" t="s">
        <v>3406</v>
      </c>
      <c r="BBC9" s="297" t="s">
        <v>3407</v>
      </c>
      <c r="BBD9" s="297" t="s">
        <v>3408</v>
      </c>
      <c r="BBE9" s="297" t="s">
        <v>3409</v>
      </c>
      <c r="BBF9" s="297" t="s">
        <v>3410</v>
      </c>
      <c r="BBG9" s="297" t="s">
        <v>3411</v>
      </c>
      <c r="BBH9" s="297" t="s">
        <v>3412</v>
      </c>
      <c r="BBI9" s="297" t="s">
        <v>3413</v>
      </c>
      <c r="BBJ9" s="297" t="s">
        <v>3414</v>
      </c>
      <c r="BBK9" s="297" t="s">
        <v>3415</v>
      </c>
      <c r="BBL9" s="297" t="s">
        <v>3416</v>
      </c>
      <c r="BBM9" s="297" t="s">
        <v>3417</v>
      </c>
      <c r="BBN9" s="297" t="s">
        <v>3418</v>
      </c>
      <c r="BBO9" s="297" t="s">
        <v>3419</v>
      </c>
      <c r="BBP9" s="297" t="s">
        <v>3420</v>
      </c>
      <c r="BBQ9" s="297" t="s">
        <v>3421</v>
      </c>
      <c r="BBR9" s="297" t="s">
        <v>3422</v>
      </c>
      <c r="BBS9" s="297" t="s">
        <v>3423</v>
      </c>
      <c r="BBT9" s="297" t="s">
        <v>3424</v>
      </c>
      <c r="BBU9" s="297" t="s">
        <v>3425</v>
      </c>
      <c r="BBV9" s="297" t="s">
        <v>3426</v>
      </c>
      <c r="BBW9" s="297" t="s">
        <v>3427</v>
      </c>
      <c r="BBX9" s="297" t="s">
        <v>3428</v>
      </c>
      <c r="BBY9" s="297" t="s">
        <v>3429</v>
      </c>
      <c r="BBZ9" s="297" t="s">
        <v>3430</v>
      </c>
      <c r="BCA9" s="297" t="s">
        <v>3431</v>
      </c>
      <c r="BCB9" s="297" t="s">
        <v>3432</v>
      </c>
      <c r="BCC9" s="297" t="s">
        <v>3433</v>
      </c>
      <c r="BCD9" s="297" t="s">
        <v>3434</v>
      </c>
      <c r="BCE9" s="297" t="s">
        <v>3435</v>
      </c>
      <c r="BCF9" s="297" t="s">
        <v>3436</v>
      </c>
      <c r="BCG9" s="297" t="s">
        <v>3437</v>
      </c>
      <c r="BCH9" s="297" t="s">
        <v>3438</v>
      </c>
      <c r="BCI9" s="297" t="s">
        <v>3439</v>
      </c>
      <c r="BCJ9" s="297" t="s">
        <v>3440</v>
      </c>
      <c r="BCK9" s="297" t="s">
        <v>3441</v>
      </c>
      <c r="BCL9" s="297" t="s">
        <v>3442</v>
      </c>
      <c r="BCM9" s="297" t="s">
        <v>3443</v>
      </c>
      <c r="BCN9" s="297" t="s">
        <v>3444</v>
      </c>
      <c r="BCO9" s="297" t="s">
        <v>3445</v>
      </c>
      <c r="BCP9" s="297" t="s">
        <v>3446</v>
      </c>
      <c r="BCQ9" s="297" t="s">
        <v>3447</v>
      </c>
      <c r="BCR9" s="297" t="s">
        <v>3448</v>
      </c>
      <c r="BCS9" s="297" t="s">
        <v>3449</v>
      </c>
      <c r="BCT9" s="297" t="s">
        <v>3450</v>
      </c>
      <c r="BCU9" s="297" t="s">
        <v>3451</v>
      </c>
      <c r="BCV9" s="297" t="s">
        <v>3452</v>
      </c>
      <c r="BCW9" s="297" t="s">
        <v>3453</v>
      </c>
      <c r="BCX9" s="297" t="s">
        <v>3454</v>
      </c>
      <c r="BCY9" s="297" t="s">
        <v>3455</v>
      </c>
      <c r="BCZ9" s="297" t="s">
        <v>3456</v>
      </c>
      <c r="BDA9" s="297" t="s">
        <v>3457</v>
      </c>
      <c r="BDB9" s="297" t="s">
        <v>3458</v>
      </c>
      <c r="BDC9" s="297" t="s">
        <v>3459</v>
      </c>
      <c r="BDD9" s="297" t="s">
        <v>3460</v>
      </c>
      <c r="BDE9" s="297" t="s">
        <v>3461</v>
      </c>
      <c r="BDF9" s="297" t="s">
        <v>3462</v>
      </c>
      <c r="BDG9" s="297" t="s">
        <v>3463</v>
      </c>
      <c r="BDH9" s="297" t="s">
        <v>3464</v>
      </c>
      <c r="BDI9" s="297" t="s">
        <v>3465</v>
      </c>
      <c r="BDJ9" s="297" t="s">
        <v>3466</v>
      </c>
      <c r="BDK9" s="297" t="s">
        <v>3467</v>
      </c>
      <c r="BDL9" s="297" t="s">
        <v>3468</v>
      </c>
      <c r="BDM9" s="297" t="s">
        <v>3469</v>
      </c>
      <c r="BDN9" s="297" t="s">
        <v>3470</v>
      </c>
      <c r="BDO9" s="297" t="s">
        <v>3471</v>
      </c>
      <c r="BDP9" s="297" t="s">
        <v>3472</v>
      </c>
      <c r="BDQ9" s="297" t="s">
        <v>3473</v>
      </c>
      <c r="BDR9" s="297" t="s">
        <v>3474</v>
      </c>
      <c r="BDS9" s="297" t="s">
        <v>3475</v>
      </c>
      <c r="BDT9" s="297" t="s">
        <v>3476</v>
      </c>
      <c r="BDU9" s="297" t="s">
        <v>3477</v>
      </c>
      <c r="BDV9" s="297" t="s">
        <v>3478</v>
      </c>
      <c r="BDW9" s="297" t="s">
        <v>3479</v>
      </c>
      <c r="BDX9" s="297" t="s">
        <v>3480</v>
      </c>
      <c r="BDY9" s="297" t="s">
        <v>3481</v>
      </c>
      <c r="BDZ9" s="297" t="s">
        <v>3482</v>
      </c>
      <c r="BEA9" s="297" t="s">
        <v>3483</v>
      </c>
      <c r="BEB9" s="297" t="s">
        <v>3484</v>
      </c>
      <c r="BEC9" s="297" t="s">
        <v>3485</v>
      </c>
      <c r="BED9" s="297" t="s">
        <v>3486</v>
      </c>
      <c r="BEE9" s="297" t="s">
        <v>3487</v>
      </c>
      <c r="BEF9" s="297" t="s">
        <v>3488</v>
      </c>
      <c r="BEG9" s="297" t="s">
        <v>3489</v>
      </c>
      <c r="BEH9" s="297" t="s">
        <v>3490</v>
      </c>
      <c r="BEI9" s="297" t="s">
        <v>3491</v>
      </c>
      <c r="BEJ9" s="297" t="s">
        <v>3492</v>
      </c>
      <c r="BEK9" s="297" t="s">
        <v>3493</v>
      </c>
      <c r="BEL9" s="297" t="s">
        <v>3494</v>
      </c>
      <c r="BEM9" s="297" t="s">
        <v>3495</v>
      </c>
      <c r="BEN9" s="297" t="s">
        <v>3496</v>
      </c>
      <c r="BEO9" s="297" t="s">
        <v>3497</v>
      </c>
      <c r="BEP9" s="297" t="s">
        <v>3498</v>
      </c>
      <c r="BEQ9" s="297" t="s">
        <v>3499</v>
      </c>
      <c r="BER9" s="297" t="s">
        <v>3500</v>
      </c>
      <c r="BES9" s="297" t="s">
        <v>3501</v>
      </c>
      <c r="BET9" s="297" t="s">
        <v>3502</v>
      </c>
      <c r="BEU9" s="297" t="s">
        <v>3503</v>
      </c>
      <c r="BEV9" s="297" t="s">
        <v>3504</v>
      </c>
      <c r="BEW9" s="297" t="s">
        <v>3505</v>
      </c>
      <c r="BEX9" s="297" t="s">
        <v>3506</v>
      </c>
      <c r="BEY9" s="297" t="s">
        <v>3507</v>
      </c>
      <c r="BEZ9" s="297" t="s">
        <v>3508</v>
      </c>
      <c r="BFA9" s="297" t="s">
        <v>3509</v>
      </c>
      <c r="BFB9" s="297" t="s">
        <v>3510</v>
      </c>
      <c r="BFC9" s="297" t="s">
        <v>3511</v>
      </c>
      <c r="BFD9" s="297" t="s">
        <v>3512</v>
      </c>
      <c r="BFE9" s="297" t="s">
        <v>3513</v>
      </c>
      <c r="BFF9" s="297" t="s">
        <v>3514</v>
      </c>
      <c r="BFG9" s="297" t="s">
        <v>3515</v>
      </c>
      <c r="BFH9" s="297" t="s">
        <v>3516</v>
      </c>
      <c r="BFI9" s="297" t="s">
        <v>3517</v>
      </c>
      <c r="BFJ9" s="297" t="s">
        <v>3518</v>
      </c>
      <c r="BFK9" s="297" t="s">
        <v>3519</v>
      </c>
      <c r="BFL9" s="297" t="s">
        <v>3520</v>
      </c>
      <c r="BFM9" s="297" t="s">
        <v>3521</v>
      </c>
      <c r="BFN9" s="297" t="s">
        <v>3522</v>
      </c>
      <c r="BFO9" s="297" t="s">
        <v>3523</v>
      </c>
      <c r="BFP9" s="297" t="s">
        <v>3524</v>
      </c>
      <c r="BFQ9" s="297" t="s">
        <v>3525</v>
      </c>
      <c r="BFR9" s="297" t="s">
        <v>3526</v>
      </c>
      <c r="BFS9" s="297" t="s">
        <v>3527</v>
      </c>
      <c r="BFT9" s="297" t="s">
        <v>3528</v>
      </c>
      <c r="BFU9" s="297" t="s">
        <v>3529</v>
      </c>
      <c r="BFV9" s="297" t="s">
        <v>3530</v>
      </c>
      <c r="BFW9" s="297" t="s">
        <v>3531</v>
      </c>
      <c r="BFX9" s="297" t="s">
        <v>3532</v>
      </c>
      <c r="BFY9" s="297" t="s">
        <v>3533</v>
      </c>
      <c r="BFZ9" s="297" t="s">
        <v>3534</v>
      </c>
      <c r="BGA9" s="297" t="s">
        <v>3535</v>
      </c>
      <c r="BGB9" s="297" t="s">
        <v>3536</v>
      </c>
      <c r="BGC9" s="297" t="s">
        <v>3537</v>
      </c>
      <c r="BGD9" s="297" t="s">
        <v>3538</v>
      </c>
      <c r="BGE9" s="297" t="s">
        <v>3539</v>
      </c>
      <c r="BGF9" s="297" t="s">
        <v>3540</v>
      </c>
      <c r="BGG9" s="297" t="s">
        <v>3541</v>
      </c>
      <c r="BGH9" s="297" t="s">
        <v>3542</v>
      </c>
      <c r="BGI9" s="297" t="s">
        <v>3543</v>
      </c>
      <c r="BGJ9" s="297" t="s">
        <v>3544</v>
      </c>
      <c r="BGK9" s="297" t="s">
        <v>3545</v>
      </c>
      <c r="BGL9" s="297" t="s">
        <v>3546</v>
      </c>
      <c r="BGM9" s="297" t="s">
        <v>3547</v>
      </c>
      <c r="BGN9" s="297" t="s">
        <v>3548</v>
      </c>
      <c r="BGO9" s="297" t="s">
        <v>3549</v>
      </c>
      <c r="BGP9" s="297" t="s">
        <v>3550</v>
      </c>
      <c r="BGQ9" s="297" t="s">
        <v>3551</v>
      </c>
      <c r="BGR9" s="297" t="s">
        <v>3552</v>
      </c>
      <c r="BGS9" s="297" t="s">
        <v>3553</v>
      </c>
      <c r="BGT9" s="297" t="s">
        <v>3554</v>
      </c>
      <c r="BGU9" s="297" t="s">
        <v>3555</v>
      </c>
      <c r="BGV9" s="297" t="s">
        <v>3556</v>
      </c>
      <c r="BGW9" s="297" t="s">
        <v>3557</v>
      </c>
      <c r="BGX9" s="297" t="s">
        <v>3558</v>
      </c>
      <c r="BGY9" s="297" t="s">
        <v>3559</v>
      </c>
      <c r="BGZ9" s="297" t="s">
        <v>3560</v>
      </c>
      <c r="BHA9" s="297" t="s">
        <v>3561</v>
      </c>
      <c r="BHB9" s="297" t="s">
        <v>3562</v>
      </c>
      <c r="BHC9" s="297" t="s">
        <v>3563</v>
      </c>
      <c r="BHD9" s="297" t="s">
        <v>3564</v>
      </c>
      <c r="BHE9" s="297" t="s">
        <v>3565</v>
      </c>
      <c r="BHF9" s="297" t="s">
        <v>3566</v>
      </c>
      <c r="BHG9" s="297" t="s">
        <v>3567</v>
      </c>
      <c r="BHH9" s="297" t="s">
        <v>3568</v>
      </c>
      <c r="BHI9" s="297" t="s">
        <v>3569</v>
      </c>
      <c r="BHJ9" s="297" t="s">
        <v>3570</v>
      </c>
      <c r="BHK9" s="297" t="s">
        <v>3571</v>
      </c>
      <c r="BHL9" s="297" t="s">
        <v>3572</v>
      </c>
      <c r="BHM9" s="297" t="s">
        <v>3573</v>
      </c>
      <c r="BHN9" s="297" t="s">
        <v>3574</v>
      </c>
      <c r="BHO9" s="297" t="s">
        <v>3575</v>
      </c>
      <c r="BHP9" s="297" t="s">
        <v>3576</v>
      </c>
      <c r="BHQ9" s="297" t="s">
        <v>3577</v>
      </c>
      <c r="BHR9" s="297" t="s">
        <v>3578</v>
      </c>
      <c r="BHS9" s="297" t="s">
        <v>3579</v>
      </c>
      <c r="BHT9" s="297" t="s">
        <v>3580</v>
      </c>
      <c r="BHU9" s="297" t="s">
        <v>3581</v>
      </c>
      <c r="BHV9" s="297" t="s">
        <v>3582</v>
      </c>
      <c r="BHW9" s="297" t="s">
        <v>3583</v>
      </c>
      <c r="BHX9" s="297" t="s">
        <v>3584</v>
      </c>
      <c r="BHY9" s="297" t="s">
        <v>3585</v>
      </c>
      <c r="BHZ9" s="297" t="s">
        <v>3586</v>
      </c>
      <c r="BIA9" s="297" t="s">
        <v>3587</v>
      </c>
      <c r="BIB9" s="297" t="s">
        <v>3588</v>
      </c>
      <c r="BIC9" s="297" t="s">
        <v>3589</v>
      </c>
      <c r="BID9" s="297" t="s">
        <v>3590</v>
      </c>
      <c r="BIE9" s="297" t="s">
        <v>3591</v>
      </c>
      <c r="BIF9" s="297" t="s">
        <v>3592</v>
      </c>
      <c r="BIG9" s="297" t="s">
        <v>3593</v>
      </c>
      <c r="BIH9" s="297" t="s">
        <v>3594</v>
      </c>
      <c r="BII9" s="297" t="s">
        <v>3595</v>
      </c>
      <c r="BIJ9" s="297" t="s">
        <v>3596</v>
      </c>
      <c r="BIK9" s="297" t="s">
        <v>3597</v>
      </c>
      <c r="BIL9" s="297" t="s">
        <v>3598</v>
      </c>
      <c r="BIM9" s="297" t="s">
        <v>3599</v>
      </c>
      <c r="BIN9" s="297" t="s">
        <v>3600</v>
      </c>
      <c r="BIO9" s="297" t="s">
        <v>3601</v>
      </c>
      <c r="BIP9" s="297" t="s">
        <v>3602</v>
      </c>
      <c r="BIQ9" s="297" t="s">
        <v>3603</v>
      </c>
      <c r="BIR9" s="297" t="s">
        <v>3604</v>
      </c>
      <c r="BIS9" s="297" t="s">
        <v>3605</v>
      </c>
      <c r="BIT9" s="297" t="s">
        <v>3606</v>
      </c>
      <c r="BIU9" s="297" t="s">
        <v>3607</v>
      </c>
      <c r="BIV9" s="297" t="s">
        <v>3608</v>
      </c>
      <c r="BIW9" s="297" t="s">
        <v>3609</v>
      </c>
      <c r="BIX9" s="297" t="s">
        <v>3610</v>
      </c>
      <c r="BIY9" s="297" t="s">
        <v>3611</v>
      </c>
      <c r="BIZ9" s="297" t="s">
        <v>3612</v>
      </c>
      <c r="BJA9" s="297" t="s">
        <v>3613</v>
      </c>
      <c r="BJB9" s="297" t="s">
        <v>3614</v>
      </c>
      <c r="BJC9" s="297" t="s">
        <v>3615</v>
      </c>
      <c r="BJD9" s="297" t="s">
        <v>3616</v>
      </c>
      <c r="BJE9" s="297" t="s">
        <v>3617</v>
      </c>
      <c r="BJF9" s="297" t="s">
        <v>3618</v>
      </c>
      <c r="BJG9" s="297" t="s">
        <v>3619</v>
      </c>
      <c r="BJH9" s="297" t="s">
        <v>3620</v>
      </c>
      <c r="BJI9" s="297" t="s">
        <v>3621</v>
      </c>
      <c r="BJJ9" s="297" t="s">
        <v>3622</v>
      </c>
      <c r="BJK9" s="297" t="s">
        <v>3623</v>
      </c>
      <c r="BJL9" s="297" t="s">
        <v>3624</v>
      </c>
      <c r="BJM9" s="297" t="s">
        <v>3625</v>
      </c>
      <c r="BJN9" s="297" t="s">
        <v>3626</v>
      </c>
      <c r="BJO9" s="297" t="s">
        <v>3627</v>
      </c>
      <c r="BJP9" s="297" t="s">
        <v>3628</v>
      </c>
      <c r="BJQ9" s="297" t="s">
        <v>3629</v>
      </c>
      <c r="BJR9" s="297" t="s">
        <v>3630</v>
      </c>
      <c r="BJS9" s="297" t="s">
        <v>3631</v>
      </c>
      <c r="BJT9" s="297" t="s">
        <v>3632</v>
      </c>
      <c r="BJU9" s="297" t="s">
        <v>3633</v>
      </c>
      <c r="BJV9" s="297" t="s">
        <v>3634</v>
      </c>
      <c r="BJW9" s="297" t="s">
        <v>3635</v>
      </c>
      <c r="BJX9" s="297" t="s">
        <v>3636</v>
      </c>
      <c r="BJY9" s="297" t="s">
        <v>3637</v>
      </c>
      <c r="BJZ9" s="297" t="s">
        <v>3638</v>
      </c>
      <c r="BKA9" s="297" t="s">
        <v>3639</v>
      </c>
      <c r="BKB9" s="297" t="s">
        <v>3640</v>
      </c>
      <c r="BKC9" s="297" t="s">
        <v>3641</v>
      </c>
      <c r="BKD9" s="297" t="s">
        <v>3642</v>
      </c>
      <c r="BKE9" s="297" t="s">
        <v>3643</v>
      </c>
      <c r="BKF9" s="297" t="s">
        <v>3644</v>
      </c>
      <c r="BKG9" s="297" t="s">
        <v>3645</v>
      </c>
      <c r="BKH9" s="297" t="s">
        <v>3646</v>
      </c>
      <c r="BKI9" s="297" t="s">
        <v>3647</v>
      </c>
      <c r="BKJ9" s="297" t="s">
        <v>3648</v>
      </c>
      <c r="BKK9" s="297" t="s">
        <v>3649</v>
      </c>
      <c r="BKL9" s="297" t="s">
        <v>3650</v>
      </c>
      <c r="BKM9" s="297" t="s">
        <v>3651</v>
      </c>
      <c r="BKN9" s="297" t="s">
        <v>3652</v>
      </c>
      <c r="BKO9" s="297" t="s">
        <v>3653</v>
      </c>
      <c r="BKP9" s="297" t="s">
        <v>3654</v>
      </c>
      <c r="BKQ9" s="297" t="s">
        <v>3655</v>
      </c>
      <c r="BKR9" s="297" t="s">
        <v>3656</v>
      </c>
      <c r="BKS9" s="297" t="s">
        <v>3657</v>
      </c>
      <c r="BKT9" s="297" t="s">
        <v>3658</v>
      </c>
      <c r="BKU9" s="297" t="s">
        <v>3659</v>
      </c>
      <c r="BKV9" s="297" t="s">
        <v>3660</v>
      </c>
      <c r="BKW9" s="297" t="s">
        <v>3661</v>
      </c>
      <c r="BKX9" s="297" t="s">
        <v>3662</v>
      </c>
      <c r="BKY9" s="297" t="s">
        <v>3663</v>
      </c>
      <c r="BKZ9" s="297" t="s">
        <v>3664</v>
      </c>
      <c r="BLA9" s="297" t="s">
        <v>3665</v>
      </c>
      <c r="BLB9" s="297" t="s">
        <v>3666</v>
      </c>
      <c r="BLC9" s="297" t="s">
        <v>3667</v>
      </c>
      <c r="BLD9" s="297" t="s">
        <v>3668</v>
      </c>
      <c r="BLE9" s="297" t="s">
        <v>3669</v>
      </c>
      <c r="BLF9" s="297" t="s">
        <v>3670</v>
      </c>
      <c r="BLG9" s="297" t="s">
        <v>3671</v>
      </c>
      <c r="BLH9" s="297" t="s">
        <v>3672</v>
      </c>
      <c r="BLI9" s="297" t="s">
        <v>3673</v>
      </c>
      <c r="BLJ9" s="297" t="s">
        <v>3674</v>
      </c>
      <c r="BLK9" s="297" t="s">
        <v>3675</v>
      </c>
      <c r="BLL9" s="297" t="s">
        <v>3676</v>
      </c>
      <c r="BLM9" s="297" t="s">
        <v>3677</v>
      </c>
      <c r="BLN9" s="297" t="s">
        <v>3678</v>
      </c>
      <c r="BLO9" s="297" t="s">
        <v>3679</v>
      </c>
      <c r="BLP9" s="297" t="s">
        <v>3680</v>
      </c>
      <c r="BLQ9" s="297" t="s">
        <v>3681</v>
      </c>
      <c r="BLR9" s="297" t="s">
        <v>3682</v>
      </c>
      <c r="BLS9" s="297" t="s">
        <v>3683</v>
      </c>
      <c r="BLT9" s="297" t="s">
        <v>3684</v>
      </c>
      <c r="BLU9" s="297" t="s">
        <v>3685</v>
      </c>
      <c r="BLV9" s="297" t="s">
        <v>3686</v>
      </c>
      <c r="BLW9" s="297" t="s">
        <v>3687</v>
      </c>
      <c r="BLX9" s="297" t="s">
        <v>3688</v>
      </c>
      <c r="BLY9" s="297" t="s">
        <v>3689</v>
      </c>
      <c r="BLZ9" s="297" t="s">
        <v>3690</v>
      </c>
      <c r="BMA9" s="297" t="s">
        <v>3691</v>
      </c>
      <c r="BMB9" s="297" t="s">
        <v>3692</v>
      </c>
      <c r="BMC9" s="297" t="s">
        <v>3693</v>
      </c>
      <c r="BMD9" s="297" t="s">
        <v>3694</v>
      </c>
      <c r="BME9" s="297" t="s">
        <v>3695</v>
      </c>
      <c r="BMF9" s="297" t="s">
        <v>3696</v>
      </c>
      <c r="BMG9" s="297" t="s">
        <v>3697</v>
      </c>
      <c r="BMH9" s="297" t="s">
        <v>3698</v>
      </c>
      <c r="BMI9" s="297" t="s">
        <v>3699</v>
      </c>
      <c r="BMJ9" s="297" t="s">
        <v>3700</v>
      </c>
      <c r="BMK9" s="297" t="s">
        <v>3701</v>
      </c>
      <c r="BML9" s="297" t="s">
        <v>3702</v>
      </c>
      <c r="BMM9" s="297" t="s">
        <v>3703</v>
      </c>
      <c r="BMN9" s="297" t="s">
        <v>3704</v>
      </c>
      <c r="BMO9" s="297" t="s">
        <v>3705</v>
      </c>
      <c r="BMP9" s="297" t="s">
        <v>3706</v>
      </c>
      <c r="BMQ9" s="297" t="s">
        <v>3707</v>
      </c>
      <c r="BMR9" s="297" t="s">
        <v>3708</v>
      </c>
      <c r="BMS9" s="297" t="s">
        <v>3709</v>
      </c>
      <c r="BMT9" s="297" t="s">
        <v>3710</v>
      </c>
      <c r="BMU9" s="297" t="s">
        <v>3711</v>
      </c>
      <c r="BMV9" s="297" t="s">
        <v>3712</v>
      </c>
      <c r="BMW9" s="297" t="s">
        <v>3713</v>
      </c>
      <c r="BMX9" s="297" t="s">
        <v>3714</v>
      </c>
      <c r="BMY9" s="297" t="s">
        <v>3715</v>
      </c>
      <c r="BMZ9" s="297" t="s">
        <v>3716</v>
      </c>
      <c r="BNA9" s="297" t="s">
        <v>3717</v>
      </c>
      <c r="BNB9" s="297" t="s">
        <v>3718</v>
      </c>
      <c r="BNC9" s="297" t="s">
        <v>3719</v>
      </c>
      <c r="BND9" s="297" t="s">
        <v>3720</v>
      </c>
      <c r="BNE9" s="297" t="s">
        <v>3721</v>
      </c>
      <c r="BNF9" s="297" t="s">
        <v>3722</v>
      </c>
      <c r="BNG9" s="297" t="s">
        <v>3723</v>
      </c>
      <c r="BNH9" s="297" t="s">
        <v>3724</v>
      </c>
      <c r="BNI9" s="297" t="s">
        <v>3725</v>
      </c>
      <c r="BNJ9" s="297" t="s">
        <v>3726</v>
      </c>
      <c r="BNK9" s="297" t="s">
        <v>3727</v>
      </c>
      <c r="BNL9" s="297" t="s">
        <v>3728</v>
      </c>
      <c r="BNM9" s="297" t="s">
        <v>3729</v>
      </c>
      <c r="BNN9" s="297" t="s">
        <v>3730</v>
      </c>
      <c r="BNO9" s="297" t="s">
        <v>3731</v>
      </c>
      <c r="BNP9" s="297" t="s">
        <v>3732</v>
      </c>
      <c r="BNQ9" s="297" t="s">
        <v>3733</v>
      </c>
      <c r="BNR9" s="297" t="s">
        <v>3734</v>
      </c>
      <c r="BNS9" s="297" t="s">
        <v>3735</v>
      </c>
      <c r="BNT9" s="297" t="s">
        <v>3736</v>
      </c>
      <c r="BNU9" s="297" t="s">
        <v>3737</v>
      </c>
      <c r="BNV9" s="297" t="s">
        <v>3738</v>
      </c>
      <c r="BNW9" s="297" t="s">
        <v>3739</v>
      </c>
      <c r="BNX9" s="297" t="s">
        <v>3740</v>
      </c>
      <c r="BNY9" s="297" t="s">
        <v>3741</v>
      </c>
      <c r="BNZ9" s="297" t="s">
        <v>3742</v>
      </c>
      <c r="BOA9" s="297" t="s">
        <v>3743</v>
      </c>
      <c r="BOB9" s="297" t="s">
        <v>3744</v>
      </c>
      <c r="BOC9" s="297" t="s">
        <v>3745</v>
      </c>
      <c r="BOD9" s="297" t="s">
        <v>3746</v>
      </c>
      <c r="BOE9" s="297" t="s">
        <v>3747</v>
      </c>
      <c r="BOF9" s="297" t="s">
        <v>3748</v>
      </c>
      <c r="BOG9" s="297" t="s">
        <v>3749</v>
      </c>
      <c r="BOH9" s="297" t="s">
        <v>3750</v>
      </c>
      <c r="BOI9" s="297" t="s">
        <v>3751</v>
      </c>
      <c r="BOJ9" s="297" t="s">
        <v>3752</v>
      </c>
      <c r="BOK9" s="297" t="s">
        <v>3753</v>
      </c>
      <c r="BOL9" s="297" t="s">
        <v>3754</v>
      </c>
      <c r="BOM9" s="297" t="s">
        <v>3755</v>
      </c>
      <c r="BON9" s="297" t="s">
        <v>3756</v>
      </c>
      <c r="BOO9" s="297" t="s">
        <v>3757</v>
      </c>
      <c r="BOP9" s="297" t="s">
        <v>3758</v>
      </c>
      <c r="BOQ9" s="297" t="s">
        <v>3759</v>
      </c>
      <c r="BOR9" s="297" t="s">
        <v>3760</v>
      </c>
      <c r="BOS9" s="297" t="s">
        <v>3761</v>
      </c>
      <c r="BOT9" s="297" t="s">
        <v>3762</v>
      </c>
      <c r="BOU9" s="297" t="s">
        <v>3763</v>
      </c>
      <c r="BOV9" s="297" t="s">
        <v>3764</v>
      </c>
      <c r="BOW9" s="297" t="s">
        <v>3765</v>
      </c>
      <c r="BOX9" s="297" t="s">
        <v>3766</v>
      </c>
      <c r="BOY9" s="297" t="s">
        <v>3767</v>
      </c>
      <c r="BOZ9" s="297" t="s">
        <v>3768</v>
      </c>
      <c r="BPA9" s="297" t="s">
        <v>3769</v>
      </c>
      <c r="BPB9" s="297" t="s">
        <v>3770</v>
      </c>
      <c r="BPC9" s="297" t="s">
        <v>3771</v>
      </c>
      <c r="BPD9" s="297" t="s">
        <v>3772</v>
      </c>
      <c r="BPE9" s="297" t="s">
        <v>3773</v>
      </c>
      <c r="BPF9" s="297" t="s">
        <v>3774</v>
      </c>
      <c r="BPG9" s="297" t="s">
        <v>3775</v>
      </c>
      <c r="BPH9" s="297" t="s">
        <v>3776</v>
      </c>
      <c r="BPI9" s="297" t="s">
        <v>3777</v>
      </c>
      <c r="BPJ9" s="297" t="s">
        <v>3778</v>
      </c>
      <c r="BPK9" s="297" t="s">
        <v>3779</v>
      </c>
      <c r="BPL9" s="297" t="s">
        <v>3780</v>
      </c>
      <c r="BPM9" s="297" t="s">
        <v>3781</v>
      </c>
      <c r="BPN9" s="297" t="s">
        <v>3782</v>
      </c>
      <c r="BPO9" s="297" t="s">
        <v>3783</v>
      </c>
      <c r="BPP9" s="297" t="s">
        <v>3784</v>
      </c>
      <c r="BPQ9" s="297" t="s">
        <v>3785</v>
      </c>
      <c r="BPR9" s="297" t="s">
        <v>3786</v>
      </c>
      <c r="BPS9" s="297" t="s">
        <v>3787</v>
      </c>
      <c r="BPT9" s="297" t="s">
        <v>3788</v>
      </c>
      <c r="BPU9" s="297" t="s">
        <v>3789</v>
      </c>
      <c r="BPV9" s="297" t="s">
        <v>3790</v>
      </c>
      <c r="BPW9" s="297" t="s">
        <v>3791</v>
      </c>
      <c r="BPX9" s="297" t="s">
        <v>3792</v>
      </c>
      <c r="BPY9" s="297" t="s">
        <v>3793</v>
      </c>
      <c r="BPZ9" s="297" t="s">
        <v>3794</v>
      </c>
      <c r="BQA9" s="297" t="s">
        <v>3795</v>
      </c>
      <c r="BQB9" s="297" t="s">
        <v>3796</v>
      </c>
      <c r="BQC9" s="297" t="s">
        <v>3797</v>
      </c>
      <c r="BQD9" s="297" t="s">
        <v>3798</v>
      </c>
      <c r="BQE9" s="297" t="s">
        <v>3799</v>
      </c>
      <c r="BQF9" s="297" t="s">
        <v>3800</v>
      </c>
      <c r="BQG9" s="297" t="s">
        <v>3801</v>
      </c>
      <c r="BQH9" s="297" t="s">
        <v>3802</v>
      </c>
      <c r="BQI9" s="297" t="s">
        <v>3803</v>
      </c>
      <c r="BQJ9" s="297" t="s">
        <v>3804</v>
      </c>
      <c r="BQK9" s="297" t="s">
        <v>3805</v>
      </c>
      <c r="BQL9" s="297" t="s">
        <v>3806</v>
      </c>
      <c r="BQM9" s="297" t="s">
        <v>3807</v>
      </c>
      <c r="BQN9" s="297" t="s">
        <v>3808</v>
      </c>
      <c r="BQO9" s="297" t="s">
        <v>3809</v>
      </c>
      <c r="BQP9" s="297" t="s">
        <v>3810</v>
      </c>
      <c r="BQQ9" s="297" t="s">
        <v>3811</v>
      </c>
      <c r="BQR9" s="297" t="s">
        <v>3812</v>
      </c>
      <c r="BQS9" s="297" t="s">
        <v>3813</v>
      </c>
      <c r="BQT9" s="297" t="s">
        <v>3814</v>
      </c>
      <c r="BQU9" s="297" t="s">
        <v>3815</v>
      </c>
      <c r="BQV9" s="297" t="s">
        <v>3816</v>
      </c>
      <c r="BQW9" s="297" t="s">
        <v>3817</v>
      </c>
      <c r="BQX9" s="297" t="s">
        <v>3818</v>
      </c>
      <c r="BQY9" s="297" t="s">
        <v>3819</v>
      </c>
      <c r="BQZ9" s="297" t="s">
        <v>3820</v>
      </c>
      <c r="BRA9" s="297" t="s">
        <v>3821</v>
      </c>
      <c r="BRB9" s="297" t="s">
        <v>3822</v>
      </c>
      <c r="BRC9" s="297" t="s">
        <v>3823</v>
      </c>
      <c r="BRD9" s="297" t="s">
        <v>3824</v>
      </c>
      <c r="BRE9" s="297" t="s">
        <v>3825</v>
      </c>
      <c r="BRF9" s="297" t="s">
        <v>3826</v>
      </c>
      <c r="BRG9" s="297" t="s">
        <v>3827</v>
      </c>
      <c r="BRH9" s="297" t="s">
        <v>3828</v>
      </c>
      <c r="BRI9" s="297" t="s">
        <v>3829</v>
      </c>
      <c r="BRJ9" s="297" t="s">
        <v>3830</v>
      </c>
      <c r="BRK9" s="297" t="s">
        <v>3831</v>
      </c>
      <c r="BRL9" s="297" t="s">
        <v>3832</v>
      </c>
      <c r="BRM9" s="297" t="s">
        <v>3833</v>
      </c>
      <c r="BRN9" s="297" t="s">
        <v>3834</v>
      </c>
      <c r="BRO9" s="297" t="s">
        <v>3835</v>
      </c>
      <c r="BRP9" s="297" t="s">
        <v>3836</v>
      </c>
      <c r="BRQ9" s="297" t="s">
        <v>3837</v>
      </c>
      <c r="BRR9" s="297" t="s">
        <v>3838</v>
      </c>
      <c r="BRS9" s="297" t="s">
        <v>3839</v>
      </c>
      <c r="BRT9" s="297" t="s">
        <v>3840</v>
      </c>
      <c r="BRU9" s="297" t="s">
        <v>3841</v>
      </c>
      <c r="BRV9" s="297" t="s">
        <v>3842</v>
      </c>
      <c r="BRW9" s="297" t="s">
        <v>3843</v>
      </c>
      <c r="BRX9" s="297" t="s">
        <v>3844</v>
      </c>
      <c r="BRY9" s="297" t="s">
        <v>3845</v>
      </c>
      <c r="BRZ9" s="297" t="s">
        <v>3846</v>
      </c>
      <c r="BSA9" s="297" t="s">
        <v>3847</v>
      </c>
      <c r="BSB9" s="297" t="s">
        <v>3848</v>
      </c>
      <c r="BSC9" s="297" t="s">
        <v>3849</v>
      </c>
      <c r="BSD9" s="297" t="s">
        <v>3850</v>
      </c>
      <c r="BSE9" s="297" t="s">
        <v>3851</v>
      </c>
      <c r="BSF9" s="297" t="s">
        <v>3852</v>
      </c>
      <c r="BSG9" s="297" t="s">
        <v>3853</v>
      </c>
      <c r="BSH9" s="297" t="s">
        <v>3854</v>
      </c>
      <c r="BSI9" s="297" t="s">
        <v>3855</v>
      </c>
      <c r="BSJ9" s="297" t="s">
        <v>3856</v>
      </c>
      <c r="BSK9" s="297" t="s">
        <v>3857</v>
      </c>
      <c r="BSL9" s="297" t="s">
        <v>3858</v>
      </c>
      <c r="BSM9" s="297" t="s">
        <v>3859</v>
      </c>
      <c r="BSN9" s="297" t="s">
        <v>3860</v>
      </c>
      <c r="BSO9" s="297" t="s">
        <v>3861</v>
      </c>
      <c r="BSP9" s="297" t="s">
        <v>3862</v>
      </c>
      <c r="BSQ9" s="297" t="s">
        <v>3863</v>
      </c>
      <c r="BSR9" s="297" t="s">
        <v>3864</v>
      </c>
      <c r="BSS9" s="297" t="s">
        <v>3865</v>
      </c>
      <c r="BST9" s="297" t="s">
        <v>3866</v>
      </c>
      <c r="BSU9" s="297" t="s">
        <v>3867</v>
      </c>
      <c r="BSV9" s="297" t="s">
        <v>3868</v>
      </c>
      <c r="BSW9" s="297" t="s">
        <v>3869</v>
      </c>
      <c r="BSX9" s="297" t="s">
        <v>3870</v>
      </c>
      <c r="BSY9" s="297" t="s">
        <v>3871</v>
      </c>
      <c r="BSZ9" s="297" t="s">
        <v>3872</v>
      </c>
      <c r="BTA9" s="297" t="s">
        <v>3873</v>
      </c>
      <c r="BTB9" s="297" t="s">
        <v>3874</v>
      </c>
      <c r="BTC9" s="297" t="s">
        <v>3875</v>
      </c>
      <c r="BTD9" s="297" t="s">
        <v>3876</v>
      </c>
      <c r="BTE9" s="297" t="s">
        <v>3877</v>
      </c>
      <c r="BTF9" s="297" t="s">
        <v>3878</v>
      </c>
      <c r="BTG9" s="297" t="s">
        <v>3879</v>
      </c>
      <c r="BTH9" s="297" t="s">
        <v>3880</v>
      </c>
      <c r="BTI9" s="297" t="s">
        <v>3881</v>
      </c>
      <c r="BTJ9" s="297" t="s">
        <v>3882</v>
      </c>
      <c r="BTK9" s="297" t="s">
        <v>3883</v>
      </c>
      <c r="BTL9" s="297" t="s">
        <v>3884</v>
      </c>
      <c r="BTM9" s="297" t="s">
        <v>3885</v>
      </c>
      <c r="BTN9" s="297" t="s">
        <v>3886</v>
      </c>
      <c r="BTO9" s="297" t="s">
        <v>3887</v>
      </c>
      <c r="BTP9" s="297" t="s">
        <v>3888</v>
      </c>
      <c r="BTQ9" s="297" t="s">
        <v>3889</v>
      </c>
      <c r="BTR9" s="297" t="s">
        <v>3890</v>
      </c>
      <c r="BTS9" s="297" t="s">
        <v>3891</v>
      </c>
      <c r="BTT9" s="297" t="s">
        <v>3892</v>
      </c>
      <c r="BTU9" s="297" t="s">
        <v>3893</v>
      </c>
      <c r="BTV9" s="297" t="s">
        <v>3894</v>
      </c>
      <c r="BTW9" s="297" t="s">
        <v>3895</v>
      </c>
      <c r="BTX9" s="297" t="s">
        <v>3896</v>
      </c>
      <c r="BTY9" s="297" t="s">
        <v>3897</v>
      </c>
      <c r="BTZ9" s="297" t="s">
        <v>3898</v>
      </c>
      <c r="BUA9" s="297" t="s">
        <v>3899</v>
      </c>
      <c r="BUB9" s="297" t="s">
        <v>3900</v>
      </c>
      <c r="BUC9" s="297" t="s">
        <v>3901</v>
      </c>
      <c r="BUD9" s="297" t="s">
        <v>3902</v>
      </c>
      <c r="BUE9" s="297" t="s">
        <v>3903</v>
      </c>
      <c r="BUF9" s="297" t="s">
        <v>3904</v>
      </c>
      <c r="BUG9" s="297" t="s">
        <v>3905</v>
      </c>
      <c r="BUH9" s="297" t="s">
        <v>3906</v>
      </c>
      <c r="BUI9" s="297" t="s">
        <v>3907</v>
      </c>
      <c r="BUJ9" s="297" t="s">
        <v>3908</v>
      </c>
      <c r="BUK9" s="297" t="s">
        <v>3909</v>
      </c>
      <c r="BUL9" s="297" t="s">
        <v>3910</v>
      </c>
      <c r="BUM9" s="297" t="s">
        <v>3911</v>
      </c>
      <c r="BUN9" s="297" t="s">
        <v>3912</v>
      </c>
      <c r="BUO9" s="297" t="s">
        <v>3913</v>
      </c>
      <c r="BUP9" s="297" t="s">
        <v>3914</v>
      </c>
      <c r="BUQ9" s="297" t="s">
        <v>3915</v>
      </c>
      <c r="BUR9" s="297" t="s">
        <v>3916</v>
      </c>
      <c r="BUS9" s="297" t="s">
        <v>3917</v>
      </c>
      <c r="BUT9" s="297" t="s">
        <v>3918</v>
      </c>
      <c r="BUU9" s="297" t="s">
        <v>3919</v>
      </c>
      <c r="BUV9" s="297" t="s">
        <v>3920</v>
      </c>
      <c r="BUW9" s="297" t="s">
        <v>3921</v>
      </c>
      <c r="BUX9" s="297" t="s">
        <v>3922</v>
      </c>
      <c r="BUY9" s="297" t="s">
        <v>3923</v>
      </c>
      <c r="BUZ9" s="297" t="s">
        <v>3924</v>
      </c>
      <c r="BVA9" s="297" t="s">
        <v>3925</v>
      </c>
      <c r="BVB9" s="297" t="s">
        <v>3926</v>
      </c>
      <c r="BVC9" s="297" t="s">
        <v>3927</v>
      </c>
      <c r="BVD9" s="297" t="s">
        <v>3928</v>
      </c>
      <c r="BVE9" s="297" t="s">
        <v>3929</v>
      </c>
      <c r="BVF9" s="297" t="s">
        <v>3930</v>
      </c>
      <c r="BVG9" s="297" t="s">
        <v>3931</v>
      </c>
      <c r="BVH9" s="297" t="s">
        <v>3932</v>
      </c>
      <c r="BVI9" s="297" t="s">
        <v>3933</v>
      </c>
      <c r="BVJ9" s="297" t="s">
        <v>3934</v>
      </c>
      <c r="BVK9" s="297" t="s">
        <v>3935</v>
      </c>
      <c r="BVL9" s="297" t="s">
        <v>3936</v>
      </c>
      <c r="BVM9" s="297" t="s">
        <v>3937</v>
      </c>
      <c r="BVN9" s="297" t="s">
        <v>3938</v>
      </c>
      <c r="BVO9" s="297" t="s">
        <v>3939</v>
      </c>
      <c r="BVP9" s="297" t="s">
        <v>3940</v>
      </c>
      <c r="BVQ9" s="297" t="s">
        <v>3941</v>
      </c>
      <c r="BVR9" s="297" t="s">
        <v>3942</v>
      </c>
      <c r="BVS9" s="297" t="s">
        <v>3943</v>
      </c>
      <c r="BVT9" s="297" t="s">
        <v>3944</v>
      </c>
      <c r="BVU9" s="297" t="s">
        <v>3945</v>
      </c>
      <c r="BVV9" s="297" t="s">
        <v>3946</v>
      </c>
      <c r="BVW9" s="297" t="s">
        <v>3947</v>
      </c>
      <c r="BVX9" s="297" t="s">
        <v>3948</v>
      </c>
      <c r="BVY9" s="297" t="s">
        <v>3949</v>
      </c>
      <c r="BVZ9" s="297" t="s">
        <v>3950</v>
      </c>
      <c r="BWA9" s="297" t="s">
        <v>3951</v>
      </c>
      <c r="BWB9" s="297" t="s">
        <v>3952</v>
      </c>
      <c r="BWC9" s="297" t="s">
        <v>3953</v>
      </c>
      <c r="BWD9" s="297" t="s">
        <v>3954</v>
      </c>
      <c r="BWE9" s="297" t="s">
        <v>3955</v>
      </c>
      <c r="BWF9" s="297" t="s">
        <v>3956</v>
      </c>
      <c r="BWG9" s="297" t="s">
        <v>3957</v>
      </c>
      <c r="BWH9" s="297" t="s">
        <v>3958</v>
      </c>
      <c r="BWI9" s="297" t="s">
        <v>3959</v>
      </c>
      <c r="BWJ9" s="297" t="s">
        <v>3960</v>
      </c>
      <c r="BWK9" s="297" t="s">
        <v>3961</v>
      </c>
      <c r="BWL9" s="297" t="s">
        <v>3962</v>
      </c>
      <c r="BWM9" s="297" t="s">
        <v>3963</v>
      </c>
      <c r="BWN9" s="297" t="s">
        <v>3964</v>
      </c>
      <c r="BWO9" s="297" t="s">
        <v>3965</v>
      </c>
      <c r="BWP9" s="297" t="s">
        <v>3966</v>
      </c>
      <c r="BWQ9" s="297" t="s">
        <v>3967</v>
      </c>
      <c r="BWR9" s="297" t="s">
        <v>3968</v>
      </c>
      <c r="BWS9" s="297" t="s">
        <v>3969</v>
      </c>
      <c r="BWT9" s="297" t="s">
        <v>3970</v>
      </c>
      <c r="BWU9" s="297" t="s">
        <v>3971</v>
      </c>
      <c r="BWV9" s="297" t="s">
        <v>3972</v>
      </c>
      <c r="BWW9" s="297" t="s">
        <v>3973</v>
      </c>
      <c r="BWX9" s="297" t="s">
        <v>3974</v>
      </c>
      <c r="BWY9" s="297" t="s">
        <v>3975</v>
      </c>
      <c r="BWZ9" s="297" t="s">
        <v>3976</v>
      </c>
      <c r="BXA9" s="297" t="s">
        <v>3977</v>
      </c>
      <c r="BXB9" s="297" t="s">
        <v>3978</v>
      </c>
      <c r="BXC9" s="297" t="s">
        <v>3979</v>
      </c>
      <c r="BXD9" s="297" t="s">
        <v>3980</v>
      </c>
      <c r="BXE9" s="297" t="s">
        <v>3981</v>
      </c>
      <c r="BXF9" s="297" t="s">
        <v>3982</v>
      </c>
      <c r="BXG9" s="297" t="s">
        <v>3983</v>
      </c>
      <c r="BXH9" s="297" t="s">
        <v>3984</v>
      </c>
      <c r="BXI9" s="297" t="s">
        <v>3985</v>
      </c>
      <c r="BXJ9" s="297" t="s">
        <v>3986</v>
      </c>
      <c r="BXK9" s="297" t="s">
        <v>3987</v>
      </c>
      <c r="BXL9" s="297" t="s">
        <v>3988</v>
      </c>
      <c r="BXM9" s="297" t="s">
        <v>3989</v>
      </c>
      <c r="BXN9" s="297" t="s">
        <v>3990</v>
      </c>
      <c r="BXO9" s="297" t="s">
        <v>3991</v>
      </c>
      <c r="BXP9" s="297" t="s">
        <v>3992</v>
      </c>
      <c r="BXQ9" s="297" t="s">
        <v>3993</v>
      </c>
      <c r="BXR9" s="297" t="s">
        <v>3994</v>
      </c>
      <c r="BXS9" s="297" t="s">
        <v>3995</v>
      </c>
      <c r="BXT9" s="297" t="s">
        <v>3996</v>
      </c>
      <c r="BXU9" s="297" t="s">
        <v>3997</v>
      </c>
      <c r="BXV9" s="297" t="s">
        <v>3998</v>
      </c>
      <c r="BXW9" s="297" t="s">
        <v>3999</v>
      </c>
      <c r="BXX9" s="297" t="s">
        <v>4000</v>
      </c>
      <c r="BXY9" s="297" t="s">
        <v>4001</v>
      </c>
      <c r="BXZ9" s="297" t="s">
        <v>4002</v>
      </c>
      <c r="BYA9" s="297" t="s">
        <v>4003</v>
      </c>
      <c r="BYB9" s="297" t="s">
        <v>4004</v>
      </c>
      <c r="BYC9" s="297" t="s">
        <v>4005</v>
      </c>
      <c r="BYD9" s="297" t="s">
        <v>4006</v>
      </c>
      <c r="BYE9" s="297" t="s">
        <v>4007</v>
      </c>
      <c r="BYF9" s="297" t="s">
        <v>4008</v>
      </c>
      <c r="BYG9" s="297" t="s">
        <v>4009</v>
      </c>
      <c r="BYH9" s="297" t="s">
        <v>4010</v>
      </c>
      <c r="BYI9" s="297" t="s">
        <v>4011</v>
      </c>
      <c r="BYJ9" s="297" t="s">
        <v>4012</v>
      </c>
      <c r="BYK9" s="297" t="s">
        <v>4013</v>
      </c>
      <c r="BYL9" s="297" t="s">
        <v>4014</v>
      </c>
      <c r="BYM9" s="297" t="s">
        <v>4015</v>
      </c>
      <c r="BYN9" s="297" t="s">
        <v>4016</v>
      </c>
      <c r="BYO9" s="297" t="s">
        <v>4017</v>
      </c>
      <c r="BYP9" s="297" t="s">
        <v>4018</v>
      </c>
      <c r="BYQ9" s="297" t="s">
        <v>4019</v>
      </c>
      <c r="BYR9" s="297" t="s">
        <v>4020</v>
      </c>
      <c r="BYS9" s="297" t="s">
        <v>4021</v>
      </c>
      <c r="BYT9" s="297" t="s">
        <v>4022</v>
      </c>
      <c r="BYU9" s="297" t="s">
        <v>4023</v>
      </c>
      <c r="BYV9" s="297" t="s">
        <v>4024</v>
      </c>
      <c r="BYW9" s="297" t="s">
        <v>4025</v>
      </c>
      <c r="BYX9" s="297" t="s">
        <v>4026</v>
      </c>
      <c r="BYY9" s="297" t="s">
        <v>4027</v>
      </c>
      <c r="BYZ9" s="297" t="s">
        <v>4028</v>
      </c>
      <c r="BZA9" s="297" t="s">
        <v>4029</v>
      </c>
      <c r="BZB9" s="297" t="s">
        <v>4030</v>
      </c>
      <c r="BZC9" s="297" t="s">
        <v>4031</v>
      </c>
      <c r="BZD9" s="297" t="s">
        <v>4032</v>
      </c>
      <c r="BZE9" s="297" t="s">
        <v>4033</v>
      </c>
      <c r="BZF9" s="297" t="s">
        <v>4034</v>
      </c>
      <c r="BZG9" s="297" t="s">
        <v>4035</v>
      </c>
      <c r="BZH9" s="297" t="s">
        <v>4036</v>
      </c>
      <c r="BZI9" s="297" t="s">
        <v>4037</v>
      </c>
      <c r="BZJ9" s="297" t="s">
        <v>4038</v>
      </c>
      <c r="BZK9" s="297" t="s">
        <v>4039</v>
      </c>
      <c r="BZL9" s="297" t="s">
        <v>4040</v>
      </c>
      <c r="BZM9" s="297" t="s">
        <v>4041</v>
      </c>
      <c r="BZN9" s="297" t="s">
        <v>4042</v>
      </c>
      <c r="BZO9" s="297" t="s">
        <v>4043</v>
      </c>
      <c r="BZP9" s="297" t="s">
        <v>4044</v>
      </c>
      <c r="BZQ9" s="297" t="s">
        <v>4045</v>
      </c>
      <c r="BZR9" s="297" t="s">
        <v>4046</v>
      </c>
      <c r="BZS9" s="297" t="s">
        <v>4047</v>
      </c>
      <c r="BZT9" s="297" t="s">
        <v>4048</v>
      </c>
      <c r="BZU9" s="297" t="s">
        <v>4049</v>
      </c>
      <c r="BZV9" s="297" t="s">
        <v>4050</v>
      </c>
      <c r="BZW9" s="297" t="s">
        <v>4051</v>
      </c>
      <c r="BZX9" s="297" t="s">
        <v>4052</v>
      </c>
      <c r="BZY9" s="297" t="s">
        <v>4053</v>
      </c>
      <c r="BZZ9" s="297" t="s">
        <v>4054</v>
      </c>
      <c r="CAA9" s="297" t="s">
        <v>4055</v>
      </c>
      <c r="CAB9" s="297" t="s">
        <v>4056</v>
      </c>
      <c r="CAC9" s="297" t="s">
        <v>4057</v>
      </c>
      <c r="CAD9" s="297" t="s">
        <v>4058</v>
      </c>
      <c r="CAE9" s="297" t="s">
        <v>4059</v>
      </c>
      <c r="CAF9" s="297" t="s">
        <v>4060</v>
      </c>
      <c r="CAG9" s="297" t="s">
        <v>4061</v>
      </c>
      <c r="CAH9" s="297" t="s">
        <v>4062</v>
      </c>
      <c r="CAI9" s="297" t="s">
        <v>4063</v>
      </c>
      <c r="CAJ9" s="297" t="s">
        <v>4064</v>
      </c>
      <c r="CAK9" s="297" t="s">
        <v>4065</v>
      </c>
      <c r="CAL9" s="297" t="s">
        <v>4066</v>
      </c>
      <c r="CAM9" s="297" t="s">
        <v>4067</v>
      </c>
      <c r="CAN9" s="297" t="s">
        <v>4068</v>
      </c>
      <c r="CAO9" s="297" t="s">
        <v>4069</v>
      </c>
      <c r="CAP9" s="297" t="s">
        <v>4070</v>
      </c>
      <c r="CAQ9" s="297" t="s">
        <v>4071</v>
      </c>
      <c r="CAR9" s="297" t="s">
        <v>4072</v>
      </c>
      <c r="CAS9" s="297" t="s">
        <v>4073</v>
      </c>
      <c r="CAT9" s="297" t="s">
        <v>4074</v>
      </c>
      <c r="CAU9" s="297" t="s">
        <v>4075</v>
      </c>
      <c r="CAV9" s="297" t="s">
        <v>4076</v>
      </c>
      <c r="CAW9" s="297" t="s">
        <v>4077</v>
      </c>
      <c r="CAX9" s="297" t="s">
        <v>4078</v>
      </c>
      <c r="CAY9" s="297" t="s">
        <v>4079</v>
      </c>
      <c r="CAZ9" s="297" t="s">
        <v>4080</v>
      </c>
      <c r="CBA9" s="297" t="s">
        <v>4081</v>
      </c>
      <c r="CBB9" s="297" t="s">
        <v>4082</v>
      </c>
      <c r="CBC9" s="297" t="s">
        <v>4083</v>
      </c>
      <c r="CBD9" s="297" t="s">
        <v>4084</v>
      </c>
      <c r="CBE9" s="297" t="s">
        <v>4085</v>
      </c>
      <c r="CBF9" s="297" t="s">
        <v>4086</v>
      </c>
      <c r="CBG9" s="297" t="s">
        <v>4087</v>
      </c>
      <c r="CBH9" s="297" t="s">
        <v>4088</v>
      </c>
      <c r="CBI9" s="297" t="s">
        <v>4089</v>
      </c>
      <c r="CBJ9" s="297" t="s">
        <v>4090</v>
      </c>
      <c r="CBK9" s="297" t="s">
        <v>4091</v>
      </c>
      <c r="CBL9" s="297" t="s">
        <v>4092</v>
      </c>
      <c r="CBM9" s="297" t="s">
        <v>4093</v>
      </c>
      <c r="CBN9" s="297" t="s">
        <v>4094</v>
      </c>
      <c r="CBO9" s="297" t="s">
        <v>4095</v>
      </c>
      <c r="CBP9" s="297" t="s">
        <v>4096</v>
      </c>
      <c r="CBQ9" s="297" t="s">
        <v>4097</v>
      </c>
      <c r="CBR9" s="297" t="s">
        <v>4098</v>
      </c>
      <c r="CBS9" s="297" t="s">
        <v>4099</v>
      </c>
      <c r="CBT9" s="297" t="s">
        <v>4100</v>
      </c>
      <c r="CBU9" s="297" t="s">
        <v>4101</v>
      </c>
      <c r="CBV9" s="297" t="s">
        <v>4102</v>
      </c>
      <c r="CBW9" s="297" t="s">
        <v>4103</v>
      </c>
      <c r="CBX9" s="297" t="s">
        <v>4104</v>
      </c>
      <c r="CBY9" s="297" t="s">
        <v>4105</v>
      </c>
      <c r="CBZ9" s="297" t="s">
        <v>4106</v>
      </c>
      <c r="CCA9" s="297" t="s">
        <v>4107</v>
      </c>
      <c r="CCB9" s="297" t="s">
        <v>4108</v>
      </c>
      <c r="CCC9" s="297" t="s">
        <v>4109</v>
      </c>
      <c r="CCD9" s="297" t="s">
        <v>4110</v>
      </c>
      <c r="CCE9" s="297" t="s">
        <v>4111</v>
      </c>
      <c r="CCF9" s="297" t="s">
        <v>4112</v>
      </c>
      <c r="CCG9" s="297" t="s">
        <v>4113</v>
      </c>
      <c r="CCH9" s="297" t="s">
        <v>4114</v>
      </c>
      <c r="CCI9" s="297" t="s">
        <v>4115</v>
      </c>
      <c r="CCJ9" s="297" t="s">
        <v>4116</v>
      </c>
      <c r="CCK9" s="297" t="s">
        <v>4117</v>
      </c>
      <c r="CCL9" s="297" t="s">
        <v>4118</v>
      </c>
      <c r="CCM9" s="297" t="s">
        <v>4119</v>
      </c>
      <c r="CCN9" s="297" t="s">
        <v>4120</v>
      </c>
      <c r="CCO9" s="297" t="s">
        <v>4121</v>
      </c>
      <c r="CCP9" s="297" t="s">
        <v>4122</v>
      </c>
      <c r="CCQ9" s="297" t="s">
        <v>4123</v>
      </c>
      <c r="CCR9" s="297" t="s">
        <v>4124</v>
      </c>
      <c r="CCS9" s="297" t="s">
        <v>4125</v>
      </c>
      <c r="CCT9" s="297" t="s">
        <v>4126</v>
      </c>
      <c r="CCU9" s="297" t="s">
        <v>4127</v>
      </c>
      <c r="CCV9" s="297" t="s">
        <v>4128</v>
      </c>
      <c r="CCW9" s="297" t="s">
        <v>4129</v>
      </c>
      <c r="CCX9" s="297" t="s">
        <v>4130</v>
      </c>
      <c r="CCY9" s="297" t="s">
        <v>4131</v>
      </c>
      <c r="CCZ9" s="297" t="s">
        <v>4132</v>
      </c>
      <c r="CDA9" s="297" t="s">
        <v>4133</v>
      </c>
      <c r="CDB9" s="297" t="s">
        <v>4134</v>
      </c>
      <c r="CDC9" s="297" t="s">
        <v>4135</v>
      </c>
      <c r="CDD9" s="297" t="s">
        <v>4136</v>
      </c>
      <c r="CDE9" s="297" t="s">
        <v>4137</v>
      </c>
      <c r="CDF9" s="297" t="s">
        <v>4138</v>
      </c>
      <c r="CDG9" s="297" t="s">
        <v>4139</v>
      </c>
      <c r="CDH9" s="297" t="s">
        <v>4140</v>
      </c>
      <c r="CDI9" s="297" t="s">
        <v>4141</v>
      </c>
      <c r="CDJ9" s="297" t="s">
        <v>4142</v>
      </c>
      <c r="CDK9" s="297" t="s">
        <v>4143</v>
      </c>
      <c r="CDL9" s="297" t="s">
        <v>4144</v>
      </c>
      <c r="CDM9" s="297" t="s">
        <v>4145</v>
      </c>
      <c r="CDN9" s="297" t="s">
        <v>4146</v>
      </c>
      <c r="CDO9" s="297" t="s">
        <v>4147</v>
      </c>
      <c r="CDP9" s="297" t="s">
        <v>4148</v>
      </c>
      <c r="CDQ9" s="297" t="s">
        <v>4149</v>
      </c>
      <c r="CDR9" s="297" t="s">
        <v>4150</v>
      </c>
      <c r="CDS9" s="297" t="s">
        <v>4151</v>
      </c>
      <c r="CDT9" s="297" t="s">
        <v>4152</v>
      </c>
      <c r="CDU9" s="297" t="s">
        <v>4153</v>
      </c>
      <c r="CDV9" s="297" t="s">
        <v>4154</v>
      </c>
      <c r="CDW9" s="297" t="s">
        <v>4155</v>
      </c>
      <c r="CDX9" s="297" t="s">
        <v>4156</v>
      </c>
      <c r="CDY9" s="297" t="s">
        <v>4157</v>
      </c>
      <c r="CDZ9" s="297" t="s">
        <v>4158</v>
      </c>
      <c r="CEA9" s="297" t="s">
        <v>4159</v>
      </c>
      <c r="CEB9" s="297" t="s">
        <v>4160</v>
      </c>
      <c r="CEC9" s="297" t="s">
        <v>4161</v>
      </c>
      <c r="CED9" s="297" t="s">
        <v>4162</v>
      </c>
      <c r="CEE9" s="297" t="s">
        <v>4163</v>
      </c>
      <c r="CEF9" s="297" t="s">
        <v>4164</v>
      </c>
      <c r="CEG9" s="297" t="s">
        <v>4165</v>
      </c>
      <c r="CEH9" s="297" t="s">
        <v>4166</v>
      </c>
      <c r="CEI9" s="297" t="s">
        <v>4167</v>
      </c>
      <c r="CEJ9" s="297" t="s">
        <v>4168</v>
      </c>
      <c r="CEK9" s="297" t="s">
        <v>4169</v>
      </c>
      <c r="CEL9" s="297" t="s">
        <v>4170</v>
      </c>
      <c r="CEM9" s="297" t="s">
        <v>4171</v>
      </c>
      <c r="CEN9" s="297" t="s">
        <v>4172</v>
      </c>
      <c r="CEO9" s="297" t="s">
        <v>4173</v>
      </c>
      <c r="CEP9" s="297" t="s">
        <v>4174</v>
      </c>
      <c r="CEQ9" s="297" t="s">
        <v>4175</v>
      </c>
      <c r="CER9" s="297" t="s">
        <v>4176</v>
      </c>
      <c r="CES9" s="297" t="s">
        <v>4177</v>
      </c>
      <c r="CET9" s="297" t="s">
        <v>4178</v>
      </c>
      <c r="CEU9" s="297" t="s">
        <v>4179</v>
      </c>
      <c r="CEV9" s="297" t="s">
        <v>4180</v>
      </c>
      <c r="CEW9" s="297" t="s">
        <v>4181</v>
      </c>
      <c r="CEX9" s="297" t="s">
        <v>4182</v>
      </c>
      <c r="CEY9" s="297" t="s">
        <v>4183</v>
      </c>
      <c r="CEZ9" s="297" t="s">
        <v>4184</v>
      </c>
      <c r="CFA9" s="297" t="s">
        <v>4185</v>
      </c>
      <c r="CFB9" s="297" t="s">
        <v>4186</v>
      </c>
      <c r="CFC9" s="297" t="s">
        <v>4187</v>
      </c>
      <c r="CFD9" s="297" t="s">
        <v>4188</v>
      </c>
      <c r="CFE9" s="297" t="s">
        <v>4189</v>
      </c>
      <c r="CFF9" s="297" t="s">
        <v>4190</v>
      </c>
      <c r="CFG9" s="297" t="s">
        <v>4191</v>
      </c>
      <c r="CFH9" s="297" t="s">
        <v>4192</v>
      </c>
      <c r="CFI9" s="297" t="s">
        <v>4193</v>
      </c>
      <c r="CFJ9" s="297" t="s">
        <v>4194</v>
      </c>
      <c r="CFK9" s="297" t="s">
        <v>4195</v>
      </c>
      <c r="CFL9" s="297" t="s">
        <v>4196</v>
      </c>
      <c r="CFM9" s="297" t="s">
        <v>4197</v>
      </c>
      <c r="CFN9" s="297" t="s">
        <v>4198</v>
      </c>
      <c r="CFO9" s="297" t="s">
        <v>4199</v>
      </c>
      <c r="CFP9" s="297" t="s">
        <v>4200</v>
      </c>
      <c r="CFQ9" s="297" t="s">
        <v>4201</v>
      </c>
      <c r="CFR9" s="297" t="s">
        <v>4202</v>
      </c>
      <c r="CFS9" s="297" t="s">
        <v>4203</v>
      </c>
      <c r="CFT9" s="297" t="s">
        <v>4204</v>
      </c>
      <c r="CFU9" s="297" t="s">
        <v>4205</v>
      </c>
      <c r="CFV9" s="297" t="s">
        <v>4206</v>
      </c>
      <c r="CFW9" s="297" t="s">
        <v>4207</v>
      </c>
      <c r="CFX9" s="297" t="s">
        <v>4208</v>
      </c>
      <c r="CFY9" s="297" t="s">
        <v>4209</v>
      </c>
      <c r="CFZ9" s="297" t="s">
        <v>4210</v>
      </c>
      <c r="CGA9" s="297" t="s">
        <v>4211</v>
      </c>
      <c r="CGB9" s="297" t="s">
        <v>4212</v>
      </c>
      <c r="CGC9" s="297" t="s">
        <v>4213</v>
      </c>
      <c r="CGD9" s="297" t="s">
        <v>4214</v>
      </c>
      <c r="CGE9" s="297" t="s">
        <v>4215</v>
      </c>
      <c r="CGF9" s="297" t="s">
        <v>4216</v>
      </c>
      <c r="CGG9" s="297" t="s">
        <v>4217</v>
      </c>
      <c r="CGH9" s="297" t="s">
        <v>4218</v>
      </c>
      <c r="CGI9" s="297" t="s">
        <v>4219</v>
      </c>
      <c r="CGJ9" s="297" t="s">
        <v>4220</v>
      </c>
      <c r="CGK9" s="297" t="s">
        <v>4221</v>
      </c>
      <c r="CGL9" s="297" t="s">
        <v>4222</v>
      </c>
      <c r="CGM9" s="297" t="s">
        <v>4223</v>
      </c>
      <c r="CGN9" s="297" t="s">
        <v>4224</v>
      </c>
      <c r="CGO9" s="297" t="s">
        <v>4225</v>
      </c>
      <c r="CGP9" s="297" t="s">
        <v>4226</v>
      </c>
      <c r="CGQ9" s="297" t="s">
        <v>4227</v>
      </c>
      <c r="CGR9" s="297" t="s">
        <v>4228</v>
      </c>
      <c r="CGS9" s="297" t="s">
        <v>4229</v>
      </c>
      <c r="CGT9" s="297" t="s">
        <v>4230</v>
      </c>
      <c r="CGU9" s="297" t="s">
        <v>4231</v>
      </c>
      <c r="CGV9" s="297" t="s">
        <v>4232</v>
      </c>
      <c r="CGW9" s="297" t="s">
        <v>4233</v>
      </c>
      <c r="CGX9" s="297" t="s">
        <v>4234</v>
      </c>
      <c r="CGY9" s="297" t="s">
        <v>4235</v>
      </c>
      <c r="CGZ9" s="297" t="s">
        <v>4236</v>
      </c>
      <c r="CHA9" s="297" t="s">
        <v>4237</v>
      </c>
      <c r="CHB9" s="297" t="s">
        <v>4238</v>
      </c>
      <c r="CHC9" s="297" t="s">
        <v>4239</v>
      </c>
      <c r="CHD9" s="297" t="s">
        <v>4240</v>
      </c>
      <c r="CHE9" s="297" t="s">
        <v>4241</v>
      </c>
      <c r="CHF9" s="297" t="s">
        <v>4242</v>
      </c>
      <c r="CHG9" s="297" t="s">
        <v>4243</v>
      </c>
      <c r="CHH9" s="297" t="s">
        <v>4244</v>
      </c>
      <c r="CHI9" s="297" t="s">
        <v>4245</v>
      </c>
      <c r="CHJ9" s="297" t="s">
        <v>4246</v>
      </c>
      <c r="CHK9" s="297" t="s">
        <v>4247</v>
      </c>
      <c r="CHL9" s="297" t="s">
        <v>4248</v>
      </c>
      <c r="CHM9" s="297" t="s">
        <v>4249</v>
      </c>
      <c r="CHN9" s="297" t="s">
        <v>4250</v>
      </c>
      <c r="CHO9" s="297" t="s">
        <v>4251</v>
      </c>
      <c r="CHP9" s="297" t="s">
        <v>4252</v>
      </c>
      <c r="CHQ9" s="297" t="s">
        <v>4253</v>
      </c>
      <c r="CHR9" s="297" t="s">
        <v>4254</v>
      </c>
      <c r="CHS9" s="297" t="s">
        <v>4255</v>
      </c>
      <c r="CHT9" s="297" t="s">
        <v>4256</v>
      </c>
      <c r="CHU9" s="297" t="s">
        <v>4257</v>
      </c>
      <c r="CHV9" s="297" t="s">
        <v>4258</v>
      </c>
      <c r="CHW9" s="297" t="s">
        <v>4259</v>
      </c>
      <c r="CHX9" s="297" t="s">
        <v>4260</v>
      </c>
      <c r="CHY9" s="297" t="s">
        <v>4261</v>
      </c>
      <c r="CHZ9" s="297" t="s">
        <v>4262</v>
      </c>
      <c r="CIA9" s="297" t="s">
        <v>4263</v>
      </c>
      <c r="CIB9" s="297" t="s">
        <v>4264</v>
      </c>
      <c r="CIC9" s="297" t="s">
        <v>4265</v>
      </c>
      <c r="CID9" s="297" t="s">
        <v>4266</v>
      </c>
      <c r="CIE9" s="297" t="s">
        <v>4267</v>
      </c>
      <c r="CIF9" s="297" t="s">
        <v>4268</v>
      </c>
      <c r="CIG9" s="297" t="s">
        <v>4269</v>
      </c>
      <c r="CIH9" s="297" t="s">
        <v>4270</v>
      </c>
      <c r="CII9" s="297" t="s">
        <v>4271</v>
      </c>
      <c r="CIJ9" s="297" t="s">
        <v>4272</v>
      </c>
      <c r="CIK9" s="297" t="s">
        <v>4273</v>
      </c>
      <c r="CIL9" s="297" t="s">
        <v>4274</v>
      </c>
      <c r="CIM9" s="297" t="s">
        <v>4275</v>
      </c>
      <c r="CIN9" s="297" t="s">
        <v>4276</v>
      </c>
      <c r="CIO9" s="297" t="s">
        <v>4277</v>
      </c>
      <c r="CIP9" s="297" t="s">
        <v>4278</v>
      </c>
      <c r="CIQ9" s="297" t="s">
        <v>4279</v>
      </c>
      <c r="CIR9" s="297" t="s">
        <v>4280</v>
      </c>
      <c r="CIS9" s="297" t="s">
        <v>4281</v>
      </c>
      <c r="CIT9" s="297" t="s">
        <v>4282</v>
      </c>
      <c r="CIU9" s="297" t="s">
        <v>4283</v>
      </c>
      <c r="CIV9" s="297" t="s">
        <v>4284</v>
      </c>
      <c r="CIW9" s="297" t="s">
        <v>4285</v>
      </c>
      <c r="CIX9" s="297" t="s">
        <v>4286</v>
      </c>
      <c r="CIY9" s="297" t="s">
        <v>4287</v>
      </c>
      <c r="CIZ9" s="297" t="s">
        <v>4288</v>
      </c>
      <c r="CJA9" s="297" t="s">
        <v>4289</v>
      </c>
      <c r="CJB9" s="297" t="s">
        <v>4290</v>
      </c>
      <c r="CJC9" s="297" t="s">
        <v>4291</v>
      </c>
      <c r="CJD9" s="297" t="s">
        <v>4292</v>
      </c>
      <c r="CJE9" s="297" t="s">
        <v>4293</v>
      </c>
      <c r="CJF9" s="297" t="s">
        <v>4294</v>
      </c>
      <c r="CJG9" s="297" t="s">
        <v>4295</v>
      </c>
      <c r="CJH9" s="297" t="s">
        <v>4296</v>
      </c>
      <c r="CJI9" s="297" t="s">
        <v>4297</v>
      </c>
      <c r="CJJ9" s="297" t="s">
        <v>4298</v>
      </c>
      <c r="CJK9" s="297" t="s">
        <v>4299</v>
      </c>
      <c r="CJL9" s="297" t="s">
        <v>4300</v>
      </c>
      <c r="CJM9" s="297" t="s">
        <v>4301</v>
      </c>
      <c r="CJN9" s="297" t="s">
        <v>4302</v>
      </c>
      <c r="CJO9" s="297" t="s">
        <v>4303</v>
      </c>
      <c r="CJP9" s="297" t="s">
        <v>4304</v>
      </c>
      <c r="CJQ9" s="297" t="s">
        <v>4305</v>
      </c>
      <c r="CJR9" s="297" t="s">
        <v>4306</v>
      </c>
      <c r="CJS9" s="297" t="s">
        <v>4307</v>
      </c>
      <c r="CJT9" s="297" t="s">
        <v>4308</v>
      </c>
      <c r="CJU9" s="297" t="s">
        <v>4309</v>
      </c>
      <c r="CJV9" s="297" t="s">
        <v>4310</v>
      </c>
      <c r="CJW9" s="297" t="s">
        <v>4311</v>
      </c>
      <c r="CJX9" s="297" t="s">
        <v>4312</v>
      </c>
      <c r="CJY9" s="297" t="s">
        <v>4313</v>
      </c>
      <c r="CJZ9" s="297" t="s">
        <v>4314</v>
      </c>
      <c r="CKA9" s="297" t="s">
        <v>4315</v>
      </c>
      <c r="CKB9" s="297" t="s">
        <v>4316</v>
      </c>
      <c r="CKC9" s="297" t="s">
        <v>4317</v>
      </c>
      <c r="CKD9" s="297" t="s">
        <v>4318</v>
      </c>
      <c r="CKE9" s="297" t="s">
        <v>4319</v>
      </c>
      <c r="CKF9" s="297" t="s">
        <v>4320</v>
      </c>
      <c r="CKG9" s="297" t="s">
        <v>4321</v>
      </c>
      <c r="CKH9" s="297" t="s">
        <v>4322</v>
      </c>
      <c r="CKI9" s="297" t="s">
        <v>4323</v>
      </c>
      <c r="CKJ9" s="297" t="s">
        <v>4324</v>
      </c>
      <c r="CKK9" s="297" t="s">
        <v>4325</v>
      </c>
      <c r="CKL9" s="297" t="s">
        <v>4326</v>
      </c>
      <c r="CKM9" s="297" t="s">
        <v>4327</v>
      </c>
      <c r="CKN9" s="297" t="s">
        <v>4328</v>
      </c>
      <c r="CKO9" s="297" t="s">
        <v>4329</v>
      </c>
      <c r="CKP9" s="297" t="s">
        <v>4330</v>
      </c>
      <c r="CKQ9" s="297" t="s">
        <v>4331</v>
      </c>
      <c r="CKR9" s="297" t="s">
        <v>4332</v>
      </c>
      <c r="CKS9" s="297" t="s">
        <v>4333</v>
      </c>
      <c r="CKT9" s="297" t="s">
        <v>4334</v>
      </c>
      <c r="CKU9" s="297" t="s">
        <v>4335</v>
      </c>
      <c r="CKV9" s="297" t="s">
        <v>4336</v>
      </c>
      <c r="CKW9" s="297" t="s">
        <v>4337</v>
      </c>
      <c r="CKX9" s="297" t="s">
        <v>4338</v>
      </c>
      <c r="CKY9" s="297" t="s">
        <v>4339</v>
      </c>
      <c r="CKZ9" s="297" t="s">
        <v>4340</v>
      </c>
      <c r="CLA9" s="297" t="s">
        <v>4341</v>
      </c>
      <c r="CLB9" s="297" t="s">
        <v>4342</v>
      </c>
      <c r="CLC9" s="297" t="s">
        <v>4343</v>
      </c>
      <c r="CLD9" s="297" t="s">
        <v>4344</v>
      </c>
      <c r="CLE9" s="297" t="s">
        <v>4345</v>
      </c>
      <c r="CLF9" s="297" t="s">
        <v>4346</v>
      </c>
      <c r="CLG9" s="297" t="s">
        <v>4347</v>
      </c>
      <c r="CLH9" s="297" t="s">
        <v>4348</v>
      </c>
      <c r="CLI9" s="297" t="s">
        <v>4349</v>
      </c>
      <c r="CLJ9" s="297" t="s">
        <v>4350</v>
      </c>
      <c r="CLK9" s="297" t="s">
        <v>4351</v>
      </c>
      <c r="CLL9" s="297" t="s">
        <v>4352</v>
      </c>
      <c r="CLM9" s="297" t="s">
        <v>4353</v>
      </c>
      <c r="CLN9" s="297" t="s">
        <v>4354</v>
      </c>
      <c r="CLO9" s="297" t="s">
        <v>4355</v>
      </c>
      <c r="CLP9" s="297" t="s">
        <v>4356</v>
      </c>
      <c r="CLQ9" s="297" t="s">
        <v>4357</v>
      </c>
      <c r="CLR9" s="297" t="s">
        <v>4358</v>
      </c>
      <c r="CLS9" s="297" t="s">
        <v>4359</v>
      </c>
      <c r="CLT9" s="297" t="s">
        <v>4360</v>
      </c>
      <c r="CLU9" s="297" t="s">
        <v>4361</v>
      </c>
      <c r="CLV9" s="297" t="s">
        <v>4362</v>
      </c>
      <c r="CLW9" s="297" t="s">
        <v>4363</v>
      </c>
      <c r="CLX9" s="297" t="s">
        <v>4364</v>
      </c>
      <c r="CLY9" s="297" t="s">
        <v>4365</v>
      </c>
      <c r="CLZ9" s="297" t="s">
        <v>4366</v>
      </c>
      <c r="CMA9" s="297" t="s">
        <v>4367</v>
      </c>
      <c r="CMB9" s="297" t="s">
        <v>4368</v>
      </c>
      <c r="CMC9" s="297" t="s">
        <v>4369</v>
      </c>
      <c r="CMD9" s="297" t="s">
        <v>4370</v>
      </c>
      <c r="CME9" s="297" t="s">
        <v>4371</v>
      </c>
      <c r="CMF9" s="297" t="s">
        <v>4372</v>
      </c>
      <c r="CMG9" s="297" t="s">
        <v>4373</v>
      </c>
      <c r="CMH9" s="297" t="s">
        <v>4374</v>
      </c>
      <c r="CMI9" s="297" t="s">
        <v>4375</v>
      </c>
      <c r="CMJ9" s="297" t="s">
        <v>4376</v>
      </c>
      <c r="CMK9" s="297" t="s">
        <v>4377</v>
      </c>
      <c r="CML9" s="297" t="s">
        <v>4378</v>
      </c>
      <c r="CMM9" s="297" t="s">
        <v>4379</v>
      </c>
      <c r="CMN9" s="297" t="s">
        <v>4380</v>
      </c>
      <c r="CMO9" s="297" t="s">
        <v>4381</v>
      </c>
      <c r="CMP9" s="297" t="s">
        <v>4382</v>
      </c>
      <c r="CMQ9" s="297" t="s">
        <v>4383</v>
      </c>
      <c r="CMR9" s="297" t="s">
        <v>4384</v>
      </c>
      <c r="CMS9" s="297" t="s">
        <v>4385</v>
      </c>
      <c r="CMT9" s="297" t="s">
        <v>4386</v>
      </c>
      <c r="CMU9" s="297" t="s">
        <v>4387</v>
      </c>
      <c r="CMV9" s="297" t="s">
        <v>4388</v>
      </c>
      <c r="CMW9" s="297" t="s">
        <v>4389</v>
      </c>
      <c r="CMX9" s="297" t="s">
        <v>4390</v>
      </c>
      <c r="CMY9" s="297" t="s">
        <v>4391</v>
      </c>
      <c r="CMZ9" s="297" t="s">
        <v>4392</v>
      </c>
      <c r="CNA9" s="297" t="s">
        <v>4393</v>
      </c>
      <c r="CNB9" s="297" t="s">
        <v>4394</v>
      </c>
      <c r="CNC9" s="297" t="s">
        <v>4395</v>
      </c>
      <c r="CND9" s="297" t="s">
        <v>4396</v>
      </c>
      <c r="CNE9" s="297" t="s">
        <v>4397</v>
      </c>
      <c r="CNF9" s="297" t="s">
        <v>4398</v>
      </c>
      <c r="CNG9" s="297" t="s">
        <v>4399</v>
      </c>
      <c r="CNH9" s="297" t="s">
        <v>4400</v>
      </c>
      <c r="CNI9" s="297" t="s">
        <v>4401</v>
      </c>
      <c r="CNJ9" s="297" t="s">
        <v>4402</v>
      </c>
      <c r="CNK9" s="297" t="s">
        <v>4403</v>
      </c>
      <c r="CNL9" s="297" t="s">
        <v>4404</v>
      </c>
      <c r="CNM9" s="297" t="s">
        <v>4405</v>
      </c>
      <c r="CNN9" s="297" t="s">
        <v>4406</v>
      </c>
      <c r="CNO9" s="297" t="s">
        <v>4407</v>
      </c>
      <c r="CNP9" s="297" t="s">
        <v>4408</v>
      </c>
      <c r="CNQ9" s="297" t="s">
        <v>4409</v>
      </c>
      <c r="CNR9" s="297" t="s">
        <v>4410</v>
      </c>
      <c r="CNS9" s="297" t="s">
        <v>4411</v>
      </c>
      <c r="CNT9" s="297" t="s">
        <v>4412</v>
      </c>
      <c r="CNU9" s="297" t="s">
        <v>4413</v>
      </c>
      <c r="CNV9" s="297" t="s">
        <v>4414</v>
      </c>
      <c r="CNW9" s="297" t="s">
        <v>4415</v>
      </c>
      <c r="CNX9" s="297" t="s">
        <v>4416</v>
      </c>
      <c r="CNY9" s="297" t="s">
        <v>4417</v>
      </c>
      <c r="CNZ9" s="297" t="s">
        <v>4418</v>
      </c>
      <c r="COA9" s="297" t="s">
        <v>4419</v>
      </c>
      <c r="COB9" s="297" t="s">
        <v>4420</v>
      </c>
      <c r="COC9" s="297" t="s">
        <v>4421</v>
      </c>
      <c r="COD9" s="297" t="s">
        <v>4422</v>
      </c>
      <c r="COE9" s="297" t="s">
        <v>4423</v>
      </c>
      <c r="COF9" s="297" t="s">
        <v>4424</v>
      </c>
      <c r="COG9" s="297" t="s">
        <v>4425</v>
      </c>
      <c r="COH9" s="297" t="s">
        <v>4426</v>
      </c>
      <c r="COI9" s="297" t="s">
        <v>4427</v>
      </c>
      <c r="COJ9" s="297" t="s">
        <v>4428</v>
      </c>
      <c r="COK9" s="297" t="s">
        <v>4429</v>
      </c>
      <c r="COL9" s="297" t="s">
        <v>4430</v>
      </c>
      <c r="COM9" s="297" t="s">
        <v>4431</v>
      </c>
      <c r="CON9" s="297" t="s">
        <v>4432</v>
      </c>
      <c r="COO9" s="297" t="s">
        <v>4433</v>
      </c>
      <c r="COP9" s="297" t="s">
        <v>4434</v>
      </c>
      <c r="COQ9" s="297" t="s">
        <v>4435</v>
      </c>
      <c r="COR9" s="297" t="s">
        <v>4436</v>
      </c>
      <c r="COS9" s="297" t="s">
        <v>4437</v>
      </c>
      <c r="COT9" s="297" t="s">
        <v>4438</v>
      </c>
      <c r="COU9" s="297" t="s">
        <v>4439</v>
      </c>
      <c r="COV9" s="297" t="s">
        <v>4440</v>
      </c>
      <c r="COW9" s="297" t="s">
        <v>4441</v>
      </c>
      <c r="COX9" s="297" t="s">
        <v>4442</v>
      </c>
      <c r="COY9" s="297" t="s">
        <v>4443</v>
      </c>
      <c r="COZ9" s="297" t="s">
        <v>4444</v>
      </c>
      <c r="CPA9" s="297" t="s">
        <v>4445</v>
      </c>
      <c r="CPB9" s="297" t="s">
        <v>4446</v>
      </c>
      <c r="CPC9" s="297" t="s">
        <v>4447</v>
      </c>
      <c r="CPD9" s="297" t="s">
        <v>4448</v>
      </c>
      <c r="CPE9" s="297" t="s">
        <v>4449</v>
      </c>
      <c r="CPF9" s="297" t="s">
        <v>4450</v>
      </c>
      <c r="CPG9" s="297" t="s">
        <v>4451</v>
      </c>
      <c r="CPH9" s="297" t="s">
        <v>4452</v>
      </c>
      <c r="CPI9" s="297" t="s">
        <v>4453</v>
      </c>
      <c r="CPJ9" s="297" t="s">
        <v>4454</v>
      </c>
      <c r="CPK9" s="297" t="s">
        <v>4455</v>
      </c>
      <c r="CPL9" s="297" t="s">
        <v>4456</v>
      </c>
      <c r="CPM9" s="297" t="s">
        <v>4457</v>
      </c>
      <c r="CPN9" s="297" t="s">
        <v>4458</v>
      </c>
      <c r="CPO9" s="297" t="s">
        <v>4459</v>
      </c>
      <c r="CPP9" s="297" t="s">
        <v>4460</v>
      </c>
      <c r="CPQ9" s="297" t="s">
        <v>4461</v>
      </c>
      <c r="CPR9" s="297" t="s">
        <v>4462</v>
      </c>
      <c r="CPS9" s="297" t="s">
        <v>4463</v>
      </c>
      <c r="CPT9" s="297" t="s">
        <v>4464</v>
      </c>
      <c r="CPU9" s="297" t="s">
        <v>4465</v>
      </c>
      <c r="CPV9" s="297" t="s">
        <v>4466</v>
      </c>
      <c r="CPW9" s="297" t="s">
        <v>4467</v>
      </c>
      <c r="CPX9" s="297" t="s">
        <v>4468</v>
      </c>
      <c r="CPY9" s="297" t="s">
        <v>4469</v>
      </c>
      <c r="CPZ9" s="297" t="s">
        <v>4470</v>
      </c>
      <c r="CQA9" s="297" t="s">
        <v>4471</v>
      </c>
      <c r="CQB9" s="297" t="s">
        <v>4472</v>
      </c>
      <c r="CQC9" s="297" t="s">
        <v>4473</v>
      </c>
      <c r="CQD9" s="297" t="s">
        <v>4474</v>
      </c>
      <c r="CQE9" s="297" t="s">
        <v>4475</v>
      </c>
      <c r="CQF9" s="297" t="s">
        <v>4476</v>
      </c>
      <c r="CQG9" s="297" t="s">
        <v>4477</v>
      </c>
      <c r="CQH9" s="297" t="s">
        <v>4478</v>
      </c>
      <c r="CQI9" s="297" t="s">
        <v>4479</v>
      </c>
      <c r="CQJ9" s="297" t="s">
        <v>4480</v>
      </c>
      <c r="CQK9" s="297" t="s">
        <v>4481</v>
      </c>
      <c r="CQL9" s="297" t="s">
        <v>4482</v>
      </c>
      <c r="CQM9" s="297" t="s">
        <v>4483</v>
      </c>
      <c r="CQN9" s="297" t="s">
        <v>4484</v>
      </c>
      <c r="CQO9" s="297" t="s">
        <v>4485</v>
      </c>
      <c r="CQP9" s="297" t="s">
        <v>4486</v>
      </c>
      <c r="CQQ9" s="297" t="s">
        <v>4487</v>
      </c>
      <c r="CQR9" s="297" t="s">
        <v>4488</v>
      </c>
      <c r="CQS9" s="297" t="s">
        <v>4489</v>
      </c>
      <c r="CQT9" s="297" t="s">
        <v>4490</v>
      </c>
      <c r="CQU9" s="297" t="s">
        <v>4491</v>
      </c>
      <c r="CQV9" s="297" t="s">
        <v>4492</v>
      </c>
      <c r="CQW9" s="297" t="s">
        <v>4493</v>
      </c>
      <c r="CQX9" s="297" t="s">
        <v>4494</v>
      </c>
      <c r="CQY9" s="297" t="s">
        <v>4495</v>
      </c>
      <c r="CQZ9" s="297" t="s">
        <v>4496</v>
      </c>
      <c r="CRA9" s="297" t="s">
        <v>4497</v>
      </c>
      <c r="CRB9" s="297" t="s">
        <v>4498</v>
      </c>
      <c r="CRC9" s="297" t="s">
        <v>4499</v>
      </c>
      <c r="CRD9" s="297" t="s">
        <v>4500</v>
      </c>
      <c r="CRE9" s="297" t="s">
        <v>4501</v>
      </c>
      <c r="CRF9" s="297" t="s">
        <v>4502</v>
      </c>
      <c r="CRG9" s="297" t="s">
        <v>4503</v>
      </c>
      <c r="CRH9" s="297" t="s">
        <v>4504</v>
      </c>
      <c r="CRI9" s="297" t="s">
        <v>4505</v>
      </c>
      <c r="CRJ9" s="297" t="s">
        <v>4506</v>
      </c>
      <c r="CRK9" s="297" t="s">
        <v>4507</v>
      </c>
      <c r="CRL9" s="297" t="s">
        <v>4508</v>
      </c>
      <c r="CRM9" s="297" t="s">
        <v>4509</v>
      </c>
      <c r="CRN9" s="297" t="s">
        <v>4510</v>
      </c>
      <c r="CRO9" s="297" t="s">
        <v>4511</v>
      </c>
      <c r="CRP9" s="297" t="s">
        <v>4512</v>
      </c>
      <c r="CRQ9" s="297" t="s">
        <v>4513</v>
      </c>
      <c r="CRR9" s="297" t="s">
        <v>4514</v>
      </c>
      <c r="CRS9" s="297" t="s">
        <v>4515</v>
      </c>
      <c r="CRT9" s="297" t="s">
        <v>4516</v>
      </c>
      <c r="CRU9" s="297" t="s">
        <v>4517</v>
      </c>
      <c r="CRV9" s="297" t="s">
        <v>4518</v>
      </c>
      <c r="CRW9" s="297" t="s">
        <v>4519</v>
      </c>
      <c r="CRX9" s="297" t="s">
        <v>4520</v>
      </c>
      <c r="CRY9" s="297" t="s">
        <v>4521</v>
      </c>
      <c r="CRZ9" s="297" t="s">
        <v>4522</v>
      </c>
      <c r="CSA9" s="297" t="s">
        <v>4523</v>
      </c>
      <c r="CSB9" s="297" t="s">
        <v>4524</v>
      </c>
      <c r="CSC9" s="297" t="s">
        <v>4525</v>
      </c>
      <c r="CSD9" s="297" t="s">
        <v>4526</v>
      </c>
      <c r="CSE9" s="297" t="s">
        <v>4527</v>
      </c>
      <c r="CSF9" s="297" t="s">
        <v>4528</v>
      </c>
      <c r="CSG9" s="297" t="s">
        <v>4529</v>
      </c>
      <c r="CSH9" s="297" t="s">
        <v>4530</v>
      </c>
      <c r="CSI9" s="297" t="s">
        <v>4531</v>
      </c>
      <c r="CSJ9" s="297" t="s">
        <v>4532</v>
      </c>
      <c r="CSK9" s="297" t="s">
        <v>4533</v>
      </c>
      <c r="CSL9" s="297" t="s">
        <v>4534</v>
      </c>
      <c r="CSM9" s="297" t="s">
        <v>4535</v>
      </c>
      <c r="CSN9" s="297" t="s">
        <v>4536</v>
      </c>
      <c r="CSO9" s="297" t="s">
        <v>4537</v>
      </c>
      <c r="CSP9" s="297" t="s">
        <v>4538</v>
      </c>
      <c r="CSQ9" s="297" t="s">
        <v>4539</v>
      </c>
      <c r="CSR9" s="297" t="s">
        <v>4540</v>
      </c>
      <c r="CSS9" s="297" t="s">
        <v>4541</v>
      </c>
      <c r="CST9" s="297" t="s">
        <v>4542</v>
      </c>
      <c r="CSU9" s="297" t="s">
        <v>4543</v>
      </c>
      <c r="CSV9" s="297" t="s">
        <v>4544</v>
      </c>
      <c r="CSW9" s="297" t="s">
        <v>4545</v>
      </c>
      <c r="CSX9" s="297" t="s">
        <v>4546</v>
      </c>
      <c r="CSY9" s="297" t="s">
        <v>4547</v>
      </c>
      <c r="CSZ9" s="297" t="s">
        <v>4548</v>
      </c>
      <c r="CTA9" s="297" t="s">
        <v>4549</v>
      </c>
      <c r="CTB9" s="297" t="s">
        <v>4550</v>
      </c>
      <c r="CTC9" s="297" t="s">
        <v>4551</v>
      </c>
      <c r="CTD9" s="297" t="s">
        <v>4552</v>
      </c>
      <c r="CTE9" s="297" t="s">
        <v>4553</v>
      </c>
      <c r="CTF9" s="297" t="s">
        <v>4554</v>
      </c>
      <c r="CTG9" s="297" t="s">
        <v>4555</v>
      </c>
      <c r="CTH9" s="297" t="s">
        <v>4556</v>
      </c>
      <c r="CTI9" s="297" t="s">
        <v>4557</v>
      </c>
      <c r="CTJ9" s="297" t="s">
        <v>4558</v>
      </c>
      <c r="CTK9" s="297" t="s">
        <v>4559</v>
      </c>
      <c r="CTL9" s="297" t="s">
        <v>4560</v>
      </c>
      <c r="CTM9" s="297" t="s">
        <v>4561</v>
      </c>
      <c r="CTN9" s="297" t="s">
        <v>4562</v>
      </c>
      <c r="CTO9" s="297" t="s">
        <v>4563</v>
      </c>
      <c r="CTP9" s="297" t="s">
        <v>4564</v>
      </c>
      <c r="CTQ9" s="297" t="s">
        <v>4565</v>
      </c>
      <c r="CTR9" s="297" t="s">
        <v>4566</v>
      </c>
      <c r="CTS9" s="297" t="s">
        <v>4567</v>
      </c>
      <c r="CTT9" s="297" t="s">
        <v>4568</v>
      </c>
      <c r="CTU9" s="297" t="s">
        <v>4569</v>
      </c>
      <c r="CTV9" s="297" t="s">
        <v>4570</v>
      </c>
      <c r="CTW9" s="297" t="s">
        <v>4571</v>
      </c>
      <c r="CTX9" s="297" t="s">
        <v>4572</v>
      </c>
      <c r="CTY9" s="297" t="s">
        <v>4573</v>
      </c>
      <c r="CTZ9" s="297" t="s">
        <v>4574</v>
      </c>
      <c r="CUA9" s="297" t="s">
        <v>4575</v>
      </c>
      <c r="CUB9" s="297" t="s">
        <v>4576</v>
      </c>
      <c r="CUC9" s="297" t="s">
        <v>4577</v>
      </c>
      <c r="CUD9" s="297" t="s">
        <v>4578</v>
      </c>
      <c r="CUE9" s="297" t="s">
        <v>4579</v>
      </c>
      <c r="CUF9" s="297" t="s">
        <v>4580</v>
      </c>
      <c r="CUG9" s="297" t="s">
        <v>4581</v>
      </c>
      <c r="CUH9" s="297" t="s">
        <v>4582</v>
      </c>
      <c r="CUI9" s="297" t="s">
        <v>4583</v>
      </c>
      <c r="CUJ9" s="297" t="s">
        <v>4584</v>
      </c>
      <c r="CUK9" s="297" t="s">
        <v>4585</v>
      </c>
      <c r="CUL9" s="297" t="s">
        <v>4586</v>
      </c>
      <c r="CUM9" s="297" t="s">
        <v>4587</v>
      </c>
      <c r="CUN9" s="297" t="s">
        <v>4588</v>
      </c>
      <c r="CUO9" s="297" t="s">
        <v>4589</v>
      </c>
      <c r="CUP9" s="297" t="s">
        <v>4590</v>
      </c>
      <c r="CUQ9" s="297" t="s">
        <v>4591</v>
      </c>
      <c r="CUR9" s="297" t="s">
        <v>4592</v>
      </c>
      <c r="CUS9" s="297" t="s">
        <v>4593</v>
      </c>
      <c r="CUT9" s="297" t="s">
        <v>4594</v>
      </c>
      <c r="CUU9" s="297" t="s">
        <v>4595</v>
      </c>
      <c r="CUV9" s="297" t="s">
        <v>4596</v>
      </c>
      <c r="CUW9" s="297" t="s">
        <v>4597</v>
      </c>
      <c r="CUX9" s="297" t="s">
        <v>4598</v>
      </c>
      <c r="CUY9" s="297" t="s">
        <v>4599</v>
      </c>
      <c r="CUZ9" s="297" t="s">
        <v>4600</v>
      </c>
      <c r="CVA9" s="297" t="s">
        <v>4601</v>
      </c>
      <c r="CVB9" s="297" t="s">
        <v>4602</v>
      </c>
      <c r="CVC9" s="297" t="s">
        <v>4603</v>
      </c>
      <c r="CVD9" s="297" t="s">
        <v>4604</v>
      </c>
      <c r="CVE9" s="297" t="s">
        <v>4605</v>
      </c>
      <c r="CVF9" s="297" t="s">
        <v>4606</v>
      </c>
      <c r="CVG9" s="297" t="s">
        <v>4607</v>
      </c>
      <c r="CVH9" s="297" t="s">
        <v>4608</v>
      </c>
      <c r="CVI9" s="297" t="s">
        <v>4609</v>
      </c>
      <c r="CVJ9" s="297" t="s">
        <v>4610</v>
      </c>
      <c r="CVK9" s="297" t="s">
        <v>4611</v>
      </c>
      <c r="CVL9" s="297" t="s">
        <v>4612</v>
      </c>
      <c r="CVM9" s="297" t="s">
        <v>4613</v>
      </c>
      <c r="CVN9" s="297" t="s">
        <v>4614</v>
      </c>
      <c r="CVO9" s="297" t="s">
        <v>4615</v>
      </c>
      <c r="CVP9" s="297" t="s">
        <v>4616</v>
      </c>
      <c r="CVQ9" s="297" t="s">
        <v>4617</v>
      </c>
      <c r="CVR9" s="297" t="s">
        <v>4618</v>
      </c>
      <c r="CVS9" s="297" t="s">
        <v>4619</v>
      </c>
      <c r="CVT9" s="297" t="s">
        <v>4620</v>
      </c>
      <c r="CVU9" s="297" t="s">
        <v>4621</v>
      </c>
      <c r="CVV9" s="297" t="s">
        <v>4622</v>
      </c>
      <c r="CVW9" s="297" t="s">
        <v>4623</v>
      </c>
      <c r="CVX9" s="297" t="s">
        <v>4624</v>
      </c>
      <c r="CVY9" s="297" t="s">
        <v>4625</v>
      </c>
      <c r="CVZ9" s="297" t="s">
        <v>4626</v>
      </c>
      <c r="CWA9" s="297" t="s">
        <v>4627</v>
      </c>
      <c r="CWB9" s="297" t="s">
        <v>4628</v>
      </c>
      <c r="CWC9" s="297" t="s">
        <v>4629</v>
      </c>
      <c r="CWD9" s="297" t="s">
        <v>4630</v>
      </c>
      <c r="CWE9" s="297" t="s">
        <v>4631</v>
      </c>
      <c r="CWF9" s="297" t="s">
        <v>4632</v>
      </c>
      <c r="CWG9" s="297" t="s">
        <v>4633</v>
      </c>
      <c r="CWH9" s="297" t="s">
        <v>4634</v>
      </c>
      <c r="CWI9" s="297" t="s">
        <v>4635</v>
      </c>
      <c r="CWJ9" s="297" t="s">
        <v>4636</v>
      </c>
      <c r="CWK9" s="297" t="s">
        <v>4637</v>
      </c>
      <c r="CWL9" s="297" t="s">
        <v>4638</v>
      </c>
      <c r="CWM9" s="297" t="s">
        <v>4639</v>
      </c>
      <c r="CWN9" s="297" t="s">
        <v>4640</v>
      </c>
      <c r="CWO9" s="297" t="s">
        <v>4641</v>
      </c>
      <c r="CWP9" s="297" t="s">
        <v>4642</v>
      </c>
      <c r="CWQ9" s="297" t="s">
        <v>4643</v>
      </c>
      <c r="CWR9" s="297" t="s">
        <v>4644</v>
      </c>
      <c r="CWS9" s="297" t="s">
        <v>4645</v>
      </c>
      <c r="CWT9" s="297" t="s">
        <v>4646</v>
      </c>
      <c r="CWU9" s="297" t="s">
        <v>4647</v>
      </c>
      <c r="CWV9" s="297" t="s">
        <v>4648</v>
      </c>
      <c r="CWW9" s="297" t="s">
        <v>4649</v>
      </c>
      <c r="CWX9" s="297" t="s">
        <v>4650</v>
      </c>
      <c r="CWY9" s="297" t="s">
        <v>4651</v>
      </c>
      <c r="CWZ9" s="297" t="s">
        <v>4652</v>
      </c>
      <c r="CXA9" s="297" t="s">
        <v>4653</v>
      </c>
      <c r="CXB9" s="297" t="s">
        <v>4654</v>
      </c>
      <c r="CXC9" s="297" t="s">
        <v>4655</v>
      </c>
      <c r="CXD9" s="297" t="s">
        <v>4656</v>
      </c>
      <c r="CXE9" s="297" t="s">
        <v>4657</v>
      </c>
      <c r="CXF9" s="297" t="s">
        <v>4658</v>
      </c>
      <c r="CXG9" s="297" t="s">
        <v>4659</v>
      </c>
      <c r="CXH9" s="297" t="s">
        <v>4660</v>
      </c>
      <c r="CXI9" s="297" t="s">
        <v>4661</v>
      </c>
      <c r="CXJ9" s="297" t="s">
        <v>4662</v>
      </c>
      <c r="CXK9" s="297" t="s">
        <v>4663</v>
      </c>
      <c r="CXL9" s="297" t="s">
        <v>4664</v>
      </c>
      <c r="CXM9" s="297" t="s">
        <v>4665</v>
      </c>
      <c r="CXN9" s="297" t="s">
        <v>4666</v>
      </c>
      <c r="CXO9" s="297" t="s">
        <v>4667</v>
      </c>
      <c r="CXP9" s="297" t="s">
        <v>4668</v>
      </c>
      <c r="CXQ9" s="297" t="s">
        <v>4669</v>
      </c>
      <c r="CXR9" s="297" t="s">
        <v>4670</v>
      </c>
      <c r="CXS9" s="297" t="s">
        <v>4671</v>
      </c>
      <c r="CXT9" s="297" t="s">
        <v>4672</v>
      </c>
      <c r="CXU9" s="297" t="s">
        <v>4673</v>
      </c>
      <c r="CXV9" s="297" t="s">
        <v>4674</v>
      </c>
      <c r="CXW9" s="297" t="s">
        <v>4675</v>
      </c>
      <c r="CXX9" s="297" t="s">
        <v>4676</v>
      </c>
      <c r="CXY9" s="297" t="s">
        <v>4677</v>
      </c>
      <c r="CXZ9" s="297" t="s">
        <v>4678</v>
      </c>
      <c r="CYA9" s="297" t="s">
        <v>4679</v>
      </c>
      <c r="CYB9" s="297" t="s">
        <v>4680</v>
      </c>
      <c r="CYC9" s="297" t="s">
        <v>4681</v>
      </c>
      <c r="CYD9" s="297" t="s">
        <v>4682</v>
      </c>
      <c r="CYE9" s="297" t="s">
        <v>4683</v>
      </c>
      <c r="CYF9" s="297" t="s">
        <v>4684</v>
      </c>
      <c r="CYG9" s="297" t="s">
        <v>4685</v>
      </c>
      <c r="CYH9" s="297" t="s">
        <v>4686</v>
      </c>
      <c r="CYI9" s="297" t="s">
        <v>4687</v>
      </c>
      <c r="CYJ9" s="297" t="s">
        <v>4688</v>
      </c>
      <c r="CYK9" s="297" t="s">
        <v>4689</v>
      </c>
      <c r="CYL9" s="297" t="s">
        <v>4690</v>
      </c>
      <c r="CYM9" s="297" t="s">
        <v>4691</v>
      </c>
      <c r="CYN9" s="297" t="s">
        <v>4692</v>
      </c>
      <c r="CYO9" s="297" t="s">
        <v>4693</v>
      </c>
      <c r="CYP9" s="297" t="s">
        <v>4694</v>
      </c>
      <c r="CYQ9" s="297" t="s">
        <v>4695</v>
      </c>
      <c r="CYR9" s="297" t="s">
        <v>4696</v>
      </c>
      <c r="CYS9" s="297" t="s">
        <v>4697</v>
      </c>
      <c r="CYT9" s="297" t="s">
        <v>4698</v>
      </c>
      <c r="CYU9" s="297" t="s">
        <v>4699</v>
      </c>
      <c r="CYV9" s="297" t="s">
        <v>4700</v>
      </c>
      <c r="CYW9" s="297" t="s">
        <v>4701</v>
      </c>
      <c r="CYX9" s="297" t="s">
        <v>4702</v>
      </c>
      <c r="CYY9" s="297" t="s">
        <v>4703</v>
      </c>
      <c r="CYZ9" s="297" t="s">
        <v>4704</v>
      </c>
      <c r="CZA9" s="297" t="s">
        <v>4705</v>
      </c>
      <c r="CZB9" s="297" t="s">
        <v>4706</v>
      </c>
      <c r="CZC9" s="297" t="s">
        <v>4707</v>
      </c>
      <c r="CZD9" s="297" t="s">
        <v>4708</v>
      </c>
      <c r="CZE9" s="297" t="s">
        <v>4709</v>
      </c>
      <c r="CZF9" s="297" t="s">
        <v>4710</v>
      </c>
      <c r="CZG9" s="297" t="s">
        <v>4711</v>
      </c>
      <c r="CZH9" s="297" t="s">
        <v>4712</v>
      </c>
      <c r="CZI9" s="297" t="s">
        <v>4713</v>
      </c>
      <c r="CZJ9" s="297" t="s">
        <v>4714</v>
      </c>
      <c r="CZK9" s="297" t="s">
        <v>4715</v>
      </c>
      <c r="CZL9" s="297" t="s">
        <v>4716</v>
      </c>
      <c r="CZM9" s="297" t="s">
        <v>4717</v>
      </c>
      <c r="CZN9" s="297" t="s">
        <v>4718</v>
      </c>
      <c r="CZO9" s="297" t="s">
        <v>4719</v>
      </c>
      <c r="CZP9" s="297" t="s">
        <v>4720</v>
      </c>
      <c r="CZQ9" s="297" t="s">
        <v>4721</v>
      </c>
      <c r="CZR9" s="297" t="s">
        <v>4722</v>
      </c>
      <c r="CZS9" s="297" t="s">
        <v>4723</v>
      </c>
      <c r="CZT9" s="297" t="s">
        <v>4724</v>
      </c>
      <c r="CZU9" s="297" t="s">
        <v>4725</v>
      </c>
      <c r="CZV9" s="297" t="s">
        <v>4726</v>
      </c>
      <c r="CZW9" s="297" t="s">
        <v>4727</v>
      </c>
      <c r="CZX9" s="297" t="s">
        <v>4728</v>
      </c>
      <c r="CZY9" s="297" t="s">
        <v>4729</v>
      </c>
      <c r="CZZ9" s="297" t="s">
        <v>4730</v>
      </c>
      <c r="DAA9" s="297" t="s">
        <v>4731</v>
      </c>
      <c r="DAB9" s="297" t="s">
        <v>4732</v>
      </c>
      <c r="DAC9" s="297" t="s">
        <v>4733</v>
      </c>
      <c r="DAD9" s="297" t="s">
        <v>4734</v>
      </c>
      <c r="DAE9" s="297" t="s">
        <v>4735</v>
      </c>
      <c r="DAF9" s="297" t="s">
        <v>4736</v>
      </c>
      <c r="DAG9" s="297" t="s">
        <v>4737</v>
      </c>
      <c r="DAH9" s="297" t="s">
        <v>4738</v>
      </c>
      <c r="DAI9" s="297" t="s">
        <v>4739</v>
      </c>
      <c r="DAJ9" s="297" t="s">
        <v>4740</v>
      </c>
      <c r="DAK9" s="297" t="s">
        <v>4741</v>
      </c>
      <c r="DAL9" s="297" t="s">
        <v>4742</v>
      </c>
      <c r="DAM9" s="297" t="s">
        <v>4743</v>
      </c>
      <c r="DAN9" s="297" t="s">
        <v>4744</v>
      </c>
      <c r="DAO9" s="297" t="s">
        <v>4745</v>
      </c>
      <c r="DAP9" s="297" t="s">
        <v>4746</v>
      </c>
      <c r="DAQ9" s="297" t="s">
        <v>4747</v>
      </c>
      <c r="DAR9" s="297" t="s">
        <v>4748</v>
      </c>
      <c r="DAS9" s="297" t="s">
        <v>4749</v>
      </c>
      <c r="DAT9" s="297" t="s">
        <v>4750</v>
      </c>
      <c r="DAU9" s="297" t="s">
        <v>4751</v>
      </c>
      <c r="DAV9" s="297" t="s">
        <v>4752</v>
      </c>
      <c r="DAW9" s="297" t="s">
        <v>4753</v>
      </c>
      <c r="DAX9" s="297" t="s">
        <v>4754</v>
      </c>
      <c r="DAY9" s="297" t="s">
        <v>4755</v>
      </c>
      <c r="DAZ9" s="297" t="s">
        <v>4756</v>
      </c>
      <c r="DBA9" s="297" t="s">
        <v>4757</v>
      </c>
      <c r="DBB9" s="297" t="s">
        <v>4758</v>
      </c>
      <c r="DBC9" s="297" t="s">
        <v>4759</v>
      </c>
      <c r="DBD9" s="297" t="s">
        <v>4760</v>
      </c>
      <c r="DBE9" s="297" t="s">
        <v>4761</v>
      </c>
      <c r="DBF9" s="297" t="s">
        <v>4762</v>
      </c>
      <c r="DBG9" s="297" t="s">
        <v>4763</v>
      </c>
      <c r="DBH9" s="297" t="s">
        <v>4764</v>
      </c>
      <c r="DBI9" s="297" t="s">
        <v>4765</v>
      </c>
      <c r="DBJ9" s="297" t="s">
        <v>4766</v>
      </c>
      <c r="DBK9" s="297" t="s">
        <v>4767</v>
      </c>
      <c r="DBL9" s="297" t="s">
        <v>4768</v>
      </c>
      <c r="DBM9" s="297" t="s">
        <v>4769</v>
      </c>
      <c r="DBN9" s="297" t="s">
        <v>4770</v>
      </c>
      <c r="DBO9" s="297" t="s">
        <v>4771</v>
      </c>
      <c r="DBP9" s="297" t="s">
        <v>4772</v>
      </c>
      <c r="DBQ9" s="297" t="s">
        <v>4773</v>
      </c>
      <c r="DBR9" s="297" t="s">
        <v>4774</v>
      </c>
      <c r="DBS9" s="297" t="s">
        <v>4775</v>
      </c>
      <c r="DBT9" s="297" t="s">
        <v>4776</v>
      </c>
      <c r="DBU9" s="297" t="s">
        <v>4777</v>
      </c>
      <c r="DBV9" s="297" t="s">
        <v>4778</v>
      </c>
      <c r="DBW9" s="297" t="s">
        <v>4779</v>
      </c>
      <c r="DBX9" s="297" t="s">
        <v>4780</v>
      </c>
      <c r="DBY9" s="297" t="s">
        <v>4781</v>
      </c>
      <c r="DBZ9" s="297" t="s">
        <v>4782</v>
      </c>
      <c r="DCA9" s="297" t="s">
        <v>4783</v>
      </c>
      <c r="DCB9" s="297" t="s">
        <v>4784</v>
      </c>
      <c r="DCC9" s="297" t="s">
        <v>4785</v>
      </c>
      <c r="DCD9" s="297" t="s">
        <v>4786</v>
      </c>
      <c r="DCE9" s="297" t="s">
        <v>4787</v>
      </c>
      <c r="DCF9" s="297" t="s">
        <v>4788</v>
      </c>
      <c r="DCG9" s="297" t="s">
        <v>4789</v>
      </c>
      <c r="DCH9" s="297" t="s">
        <v>4790</v>
      </c>
      <c r="DCI9" s="297" t="s">
        <v>4791</v>
      </c>
      <c r="DCJ9" s="297" t="s">
        <v>4792</v>
      </c>
      <c r="DCK9" s="297" t="s">
        <v>4793</v>
      </c>
      <c r="DCL9" s="297" t="s">
        <v>4794</v>
      </c>
      <c r="DCM9" s="297" t="s">
        <v>4795</v>
      </c>
      <c r="DCN9" s="297" t="s">
        <v>4796</v>
      </c>
      <c r="DCO9" s="297" t="s">
        <v>4797</v>
      </c>
      <c r="DCP9" s="297" t="s">
        <v>4798</v>
      </c>
      <c r="DCQ9" s="297" t="s">
        <v>4799</v>
      </c>
      <c r="DCR9" s="297" t="s">
        <v>4800</v>
      </c>
      <c r="DCS9" s="297" t="s">
        <v>4801</v>
      </c>
      <c r="DCT9" s="297" t="s">
        <v>4802</v>
      </c>
      <c r="DCU9" s="297" t="s">
        <v>4803</v>
      </c>
      <c r="DCV9" s="297" t="s">
        <v>4804</v>
      </c>
      <c r="DCW9" s="297" t="s">
        <v>4805</v>
      </c>
      <c r="DCX9" s="297" t="s">
        <v>4806</v>
      </c>
      <c r="DCY9" s="297" t="s">
        <v>4807</v>
      </c>
      <c r="DCZ9" s="297" t="s">
        <v>4808</v>
      </c>
      <c r="DDA9" s="297" t="s">
        <v>4809</v>
      </c>
      <c r="DDB9" s="297" t="s">
        <v>4810</v>
      </c>
      <c r="DDC9" s="297" t="s">
        <v>4811</v>
      </c>
      <c r="DDD9" s="297" t="s">
        <v>4812</v>
      </c>
      <c r="DDE9" s="297" t="s">
        <v>4813</v>
      </c>
      <c r="DDF9" s="297" t="s">
        <v>4814</v>
      </c>
      <c r="DDG9" s="297" t="s">
        <v>4815</v>
      </c>
      <c r="DDH9" s="297" t="s">
        <v>4816</v>
      </c>
      <c r="DDI9" s="297" t="s">
        <v>4817</v>
      </c>
      <c r="DDJ9" s="297" t="s">
        <v>4818</v>
      </c>
      <c r="DDK9" s="297" t="s">
        <v>4819</v>
      </c>
      <c r="DDL9" s="297" t="s">
        <v>4820</v>
      </c>
      <c r="DDM9" s="297" t="s">
        <v>4821</v>
      </c>
      <c r="DDN9" s="297" t="s">
        <v>4822</v>
      </c>
      <c r="DDO9" s="297" t="s">
        <v>4823</v>
      </c>
      <c r="DDP9" s="297" t="s">
        <v>4824</v>
      </c>
      <c r="DDQ9" s="297" t="s">
        <v>4825</v>
      </c>
      <c r="DDR9" s="297" t="s">
        <v>4826</v>
      </c>
      <c r="DDS9" s="297" t="s">
        <v>4827</v>
      </c>
      <c r="DDT9" s="297" t="s">
        <v>4828</v>
      </c>
      <c r="DDU9" s="297" t="s">
        <v>4829</v>
      </c>
      <c r="DDV9" s="297" t="s">
        <v>4830</v>
      </c>
      <c r="DDW9" s="297" t="s">
        <v>4831</v>
      </c>
      <c r="DDX9" s="297" t="s">
        <v>4832</v>
      </c>
      <c r="DDY9" s="297" t="s">
        <v>4833</v>
      </c>
      <c r="DDZ9" s="297" t="s">
        <v>4834</v>
      </c>
      <c r="DEA9" s="297" t="s">
        <v>4835</v>
      </c>
      <c r="DEB9" s="297" t="s">
        <v>4836</v>
      </c>
      <c r="DEC9" s="297" t="s">
        <v>4837</v>
      </c>
      <c r="DED9" s="297" t="s">
        <v>4838</v>
      </c>
      <c r="DEE9" s="297" t="s">
        <v>4839</v>
      </c>
      <c r="DEF9" s="297" t="s">
        <v>4840</v>
      </c>
      <c r="DEG9" s="297" t="s">
        <v>4841</v>
      </c>
      <c r="DEH9" s="297" t="s">
        <v>4842</v>
      </c>
      <c r="DEI9" s="297" t="s">
        <v>4843</v>
      </c>
      <c r="DEJ9" s="297" t="s">
        <v>4844</v>
      </c>
      <c r="DEK9" s="297" t="s">
        <v>4845</v>
      </c>
      <c r="DEL9" s="297" t="s">
        <v>4846</v>
      </c>
      <c r="DEM9" s="297" t="s">
        <v>4847</v>
      </c>
      <c r="DEN9" s="297" t="s">
        <v>4848</v>
      </c>
      <c r="DEO9" s="297" t="s">
        <v>4849</v>
      </c>
      <c r="DEP9" s="297" t="s">
        <v>4850</v>
      </c>
      <c r="DEQ9" s="297" t="s">
        <v>4851</v>
      </c>
      <c r="DER9" s="297" t="s">
        <v>4852</v>
      </c>
      <c r="DES9" s="297" t="s">
        <v>4853</v>
      </c>
      <c r="DET9" s="297" t="s">
        <v>4854</v>
      </c>
      <c r="DEU9" s="297" t="s">
        <v>4855</v>
      </c>
      <c r="DEV9" s="297" t="s">
        <v>4856</v>
      </c>
      <c r="DEW9" s="297" t="s">
        <v>4857</v>
      </c>
      <c r="DEX9" s="297" t="s">
        <v>4858</v>
      </c>
      <c r="DEY9" s="297" t="s">
        <v>4859</v>
      </c>
      <c r="DEZ9" s="297" t="s">
        <v>4860</v>
      </c>
      <c r="DFA9" s="297" t="s">
        <v>4861</v>
      </c>
      <c r="DFB9" s="297" t="s">
        <v>4862</v>
      </c>
      <c r="DFC9" s="297" t="s">
        <v>4863</v>
      </c>
      <c r="DFD9" s="297" t="s">
        <v>4864</v>
      </c>
      <c r="DFE9" s="297" t="s">
        <v>4865</v>
      </c>
      <c r="DFF9" s="297" t="s">
        <v>4866</v>
      </c>
      <c r="DFG9" s="297" t="s">
        <v>4867</v>
      </c>
      <c r="DFH9" s="297" t="s">
        <v>4868</v>
      </c>
      <c r="DFI9" s="297" t="s">
        <v>4869</v>
      </c>
      <c r="DFJ9" s="297" t="s">
        <v>4870</v>
      </c>
      <c r="DFK9" s="297" t="s">
        <v>4871</v>
      </c>
      <c r="DFL9" s="297" t="s">
        <v>4872</v>
      </c>
      <c r="DFM9" s="297" t="s">
        <v>4873</v>
      </c>
      <c r="DFN9" s="297" t="s">
        <v>4874</v>
      </c>
      <c r="DFO9" s="297" t="s">
        <v>4875</v>
      </c>
      <c r="DFP9" s="297" t="s">
        <v>4876</v>
      </c>
      <c r="DFQ9" s="297" t="s">
        <v>4877</v>
      </c>
      <c r="DFR9" s="297" t="s">
        <v>4878</v>
      </c>
      <c r="DFS9" s="297" t="s">
        <v>4879</v>
      </c>
      <c r="DFT9" s="297" t="s">
        <v>4880</v>
      </c>
      <c r="DFU9" s="297" t="s">
        <v>4881</v>
      </c>
      <c r="DFV9" s="297" t="s">
        <v>4882</v>
      </c>
      <c r="DFW9" s="297" t="s">
        <v>4883</v>
      </c>
      <c r="DFX9" s="297" t="s">
        <v>4884</v>
      </c>
      <c r="DFY9" s="297" t="s">
        <v>4885</v>
      </c>
      <c r="DFZ9" s="297" t="s">
        <v>4886</v>
      </c>
      <c r="DGA9" s="297" t="s">
        <v>4887</v>
      </c>
      <c r="DGB9" s="297" t="s">
        <v>4888</v>
      </c>
      <c r="DGC9" s="297" t="s">
        <v>4889</v>
      </c>
      <c r="DGD9" s="297" t="s">
        <v>4890</v>
      </c>
      <c r="DGE9" s="297" t="s">
        <v>4891</v>
      </c>
      <c r="DGF9" s="297" t="s">
        <v>4892</v>
      </c>
      <c r="DGG9" s="297" t="s">
        <v>4893</v>
      </c>
      <c r="DGH9" s="297" t="s">
        <v>4894</v>
      </c>
      <c r="DGI9" s="297" t="s">
        <v>4895</v>
      </c>
      <c r="DGJ9" s="297" t="s">
        <v>4896</v>
      </c>
      <c r="DGK9" s="297" t="s">
        <v>4897</v>
      </c>
      <c r="DGL9" s="297" t="s">
        <v>4898</v>
      </c>
      <c r="DGM9" s="297" t="s">
        <v>4899</v>
      </c>
      <c r="DGN9" s="297" t="s">
        <v>4900</v>
      </c>
      <c r="DGO9" s="297" t="s">
        <v>4901</v>
      </c>
      <c r="DGP9" s="297" t="s">
        <v>4902</v>
      </c>
      <c r="DGQ9" s="297" t="s">
        <v>4903</v>
      </c>
      <c r="DGR9" s="297" t="s">
        <v>4904</v>
      </c>
      <c r="DGS9" s="297" t="s">
        <v>4905</v>
      </c>
      <c r="DGT9" s="297" t="s">
        <v>4906</v>
      </c>
      <c r="DGU9" s="297" t="s">
        <v>4907</v>
      </c>
      <c r="DGV9" s="297" t="s">
        <v>4908</v>
      </c>
      <c r="DGW9" s="297" t="s">
        <v>4909</v>
      </c>
      <c r="DGX9" s="297" t="s">
        <v>4910</v>
      </c>
      <c r="DGY9" s="297" t="s">
        <v>4911</v>
      </c>
      <c r="DGZ9" s="297" t="s">
        <v>4912</v>
      </c>
      <c r="DHA9" s="297" t="s">
        <v>4913</v>
      </c>
      <c r="DHB9" s="297" t="s">
        <v>4914</v>
      </c>
      <c r="DHC9" s="297" t="s">
        <v>4915</v>
      </c>
      <c r="DHD9" s="297" t="s">
        <v>4916</v>
      </c>
      <c r="DHE9" s="297" t="s">
        <v>4917</v>
      </c>
      <c r="DHF9" s="297" t="s">
        <v>4918</v>
      </c>
      <c r="DHG9" s="297" t="s">
        <v>4919</v>
      </c>
      <c r="DHH9" s="297" t="s">
        <v>4920</v>
      </c>
      <c r="DHI9" s="297" t="s">
        <v>4921</v>
      </c>
      <c r="DHJ9" s="297" t="s">
        <v>4922</v>
      </c>
      <c r="DHK9" s="297" t="s">
        <v>4923</v>
      </c>
      <c r="DHL9" s="297" t="s">
        <v>4924</v>
      </c>
      <c r="DHM9" s="297" t="s">
        <v>4925</v>
      </c>
      <c r="DHN9" s="297" t="s">
        <v>4926</v>
      </c>
      <c r="DHO9" s="297" t="s">
        <v>4927</v>
      </c>
      <c r="DHP9" s="297" t="s">
        <v>4928</v>
      </c>
      <c r="DHQ9" s="297" t="s">
        <v>4929</v>
      </c>
      <c r="DHR9" s="297" t="s">
        <v>4930</v>
      </c>
      <c r="DHS9" s="297" t="s">
        <v>4931</v>
      </c>
      <c r="DHT9" s="297" t="s">
        <v>4932</v>
      </c>
      <c r="DHU9" s="297" t="s">
        <v>4933</v>
      </c>
      <c r="DHV9" s="297" t="s">
        <v>4934</v>
      </c>
      <c r="DHW9" s="297" t="s">
        <v>4935</v>
      </c>
      <c r="DHX9" s="297" t="s">
        <v>4936</v>
      </c>
      <c r="DHY9" s="297" t="s">
        <v>4937</v>
      </c>
      <c r="DHZ9" s="297" t="s">
        <v>4938</v>
      </c>
      <c r="DIA9" s="297" t="s">
        <v>4939</v>
      </c>
      <c r="DIB9" s="297" t="s">
        <v>4940</v>
      </c>
      <c r="DIC9" s="297" t="s">
        <v>4941</v>
      </c>
      <c r="DID9" s="297" t="s">
        <v>4942</v>
      </c>
      <c r="DIE9" s="297" t="s">
        <v>4943</v>
      </c>
      <c r="DIF9" s="297" t="s">
        <v>4944</v>
      </c>
      <c r="DIG9" s="297" t="s">
        <v>4945</v>
      </c>
      <c r="DIH9" s="297" t="s">
        <v>4946</v>
      </c>
      <c r="DII9" s="297" t="s">
        <v>4947</v>
      </c>
      <c r="DIJ9" s="297" t="s">
        <v>4948</v>
      </c>
      <c r="DIK9" s="297" t="s">
        <v>4949</v>
      </c>
      <c r="DIL9" s="297" t="s">
        <v>4950</v>
      </c>
      <c r="DIM9" s="297" t="s">
        <v>4951</v>
      </c>
      <c r="DIN9" s="297" t="s">
        <v>4952</v>
      </c>
      <c r="DIO9" s="297" t="s">
        <v>4953</v>
      </c>
      <c r="DIP9" s="297" t="s">
        <v>4954</v>
      </c>
      <c r="DIQ9" s="297" t="s">
        <v>4955</v>
      </c>
      <c r="DIR9" s="297" t="s">
        <v>4956</v>
      </c>
      <c r="DIS9" s="297" t="s">
        <v>4957</v>
      </c>
      <c r="DIT9" s="297" t="s">
        <v>4958</v>
      </c>
      <c r="DIU9" s="297" t="s">
        <v>4959</v>
      </c>
      <c r="DIV9" s="297" t="s">
        <v>4960</v>
      </c>
      <c r="DIW9" s="297" t="s">
        <v>4961</v>
      </c>
      <c r="DIX9" s="297" t="s">
        <v>4962</v>
      </c>
      <c r="DIY9" s="297" t="s">
        <v>4963</v>
      </c>
      <c r="DIZ9" s="297" t="s">
        <v>4964</v>
      </c>
      <c r="DJA9" s="297" t="s">
        <v>4965</v>
      </c>
      <c r="DJB9" s="297" t="s">
        <v>4966</v>
      </c>
      <c r="DJC9" s="297" t="s">
        <v>4967</v>
      </c>
      <c r="DJD9" s="297" t="s">
        <v>4968</v>
      </c>
      <c r="DJE9" s="297" t="s">
        <v>4969</v>
      </c>
      <c r="DJF9" s="297" t="s">
        <v>4970</v>
      </c>
      <c r="DJG9" s="297" t="s">
        <v>4971</v>
      </c>
      <c r="DJH9" s="297" t="s">
        <v>4972</v>
      </c>
      <c r="DJI9" s="297" t="s">
        <v>4973</v>
      </c>
      <c r="DJJ9" s="297" t="s">
        <v>4974</v>
      </c>
      <c r="DJK9" s="297" t="s">
        <v>4975</v>
      </c>
      <c r="DJL9" s="297" t="s">
        <v>4976</v>
      </c>
      <c r="DJM9" s="297" t="s">
        <v>4977</v>
      </c>
      <c r="DJN9" s="297" t="s">
        <v>4978</v>
      </c>
      <c r="DJO9" s="297" t="s">
        <v>4979</v>
      </c>
      <c r="DJP9" s="297" t="s">
        <v>4980</v>
      </c>
      <c r="DJQ9" s="297" t="s">
        <v>4981</v>
      </c>
      <c r="DJR9" s="297" t="s">
        <v>4982</v>
      </c>
      <c r="DJS9" s="297" t="s">
        <v>4983</v>
      </c>
      <c r="DJT9" s="297" t="s">
        <v>4984</v>
      </c>
      <c r="DJU9" s="297" t="s">
        <v>4985</v>
      </c>
      <c r="DJV9" s="297" t="s">
        <v>4986</v>
      </c>
      <c r="DJW9" s="297" t="s">
        <v>4987</v>
      </c>
      <c r="DJX9" s="297" t="s">
        <v>4988</v>
      </c>
      <c r="DJY9" s="297" t="s">
        <v>4989</v>
      </c>
      <c r="DJZ9" s="297" t="s">
        <v>4990</v>
      </c>
      <c r="DKA9" s="297" t="s">
        <v>4991</v>
      </c>
      <c r="DKB9" s="297" t="s">
        <v>4992</v>
      </c>
      <c r="DKC9" s="297" t="s">
        <v>4993</v>
      </c>
      <c r="DKD9" s="297" t="s">
        <v>4994</v>
      </c>
      <c r="DKE9" s="297" t="s">
        <v>4995</v>
      </c>
      <c r="DKF9" s="297" t="s">
        <v>4996</v>
      </c>
      <c r="DKG9" s="297" t="s">
        <v>4997</v>
      </c>
      <c r="DKH9" s="297" t="s">
        <v>4998</v>
      </c>
      <c r="DKI9" s="297" t="s">
        <v>4999</v>
      </c>
      <c r="DKJ9" s="297" t="s">
        <v>5000</v>
      </c>
      <c r="DKK9" s="297" t="s">
        <v>5001</v>
      </c>
      <c r="DKL9" s="297" t="s">
        <v>5002</v>
      </c>
      <c r="DKM9" s="297" t="s">
        <v>5003</v>
      </c>
      <c r="DKN9" s="297" t="s">
        <v>5004</v>
      </c>
      <c r="DKO9" s="297" t="s">
        <v>5005</v>
      </c>
      <c r="DKP9" s="297" t="s">
        <v>5006</v>
      </c>
      <c r="DKQ9" s="297" t="s">
        <v>5007</v>
      </c>
      <c r="DKR9" s="297" t="s">
        <v>5008</v>
      </c>
      <c r="DKS9" s="297" t="s">
        <v>5009</v>
      </c>
      <c r="DKT9" s="297" t="s">
        <v>5010</v>
      </c>
      <c r="DKU9" s="297" t="s">
        <v>5011</v>
      </c>
      <c r="DKV9" s="297" t="s">
        <v>5012</v>
      </c>
      <c r="DKW9" s="297" t="s">
        <v>5013</v>
      </c>
      <c r="DKX9" s="297" t="s">
        <v>5014</v>
      </c>
      <c r="DKY9" s="297" t="s">
        <v>5015</v>
      </c>
      <c r="DKZ9" s="297" t="s">
        <v>5016</v>
      </c>
      <c r="DLA9" s="297" t="s">
        <v>5017</v>
      </c>
      <c r="DLB9" s="297" t="s">
        <v>5018</v>
      </c>
      <c r="DLC9" s="297" t="s">
        <v>5019</v>
      </c>
      <c r="DLD9" s="297" t="s">
        <v>5020</v>
      </c>
      <c r="DLE9" s="297" t="s">
        <v>5021</v>
      </c>
      <c r="DLF9" s="297" t="s">
        <v>5022</v>
      </c>
      <c r="DLG9" s="297" t="s">
        <v>5023</v>
      </c>
      <c r="DLH9" s="297" t="s">
        <v>5024</v>
      </c>
      <c r="DLI9" s="297" t="s">
        <v>5025</v>
      </c>
      <c r="DLJ9" s="297" t="s">
        <v>5026</v>
      </c>
      <c r="DLK9" s="297" t="s">
        <v>5027</v>
      </c>
      <c r="DLL9" s="297" t="s">
        <v>5028</v>
      </c>
      <c r="DLM9" s="297" t="s">
        <v>5029</v>
      </c>
      <c r="DLN9" s="297" t="s">
        <v>5030</v>
      </c>
      <c r="DLO9" s="297" t="s">
        <v>5031</v>
      </c>
      <c r="DLP9" s="297" t="s">
        <v>5032</v>
      </c>
      <c r="DLQ9" s="297" t="s">
        <v>5033</v>
      </c>
      <c r="DLR9" s="297" t="s">
        <v>5034</v>
      </c>
      <c r="DLS9" s="297" t="s">
        <v>5035</v>
      </c>
      <c r="DLT9" s="297" t="s">
        <v>5036</v>
      </c>
      <c r="DLU9" s="297" t="s">
        <v>5037</v>
      </c>
      <c r="DLV9" s="297" t="s">
        <v>5038</v>
      </c>
      <c r="DLW9" s="297" t="s">
        <v>5039</v>
      </c>
      <c r="DLX9" s="297" t="s">
        <v>5040</v>
      </c>
      <c r="DLY9" s="297" t="s">
        <v>5041</v>
      </c>
      <c r="DLZ9" s="297" t="s">
        <v>5042</v>
      </c>
      <c r="DMA9" s="297" t="s">
        <v>5043</v>
      </c>
      <c r="DMB9" s="297" t="s">
        <v>5044</v>
      </c>
      <c r="DMC9" s="297" t="s">
        <v>5045</v>
      </c>
      <c r="DMD9" s="297" t="s">
        <v>5046</v>
      </c>
      <c r="DME9" s="297" t="s">
        <v>5047</v>
      </c>
      <c r="DMF9" s="297" t="s">
        <v>5048</v>
      </c>
      <c r="DMG9" s="297" t="s">
        <v>5049</v>
      </c>
      <c r="DMH9" s="297" t="s">
        <v>5050</v>
      </c>
      <c r="DMI9" s="297" t="s">
        <v>5051</v>
      </c>
      <c r="DMJ9" s="297" t="s">
        <v>5052</v>
      </c>
      <c r="DMK9" s="297" t="s">
        <v>5053</v>
      </c>
      <c r="DML9" s="297" t="s">
        <v>5054</v>
      </c>
      <c r="DMM9" s="297" t="s">
        <v>5055</v>
      </c>
      <c r="DMN9" s="297" t="s">
        <v>5056</v>
      </c>
      <c r="DMO9" s="297" t="s">
        <v>5057</v>
      </c>
      <c r="DMP9" s="297" t="s">
        <v>5058</v>
      </c>
      <c r="DMQ9" s="297" t="s">
        <v>5059</v>
      </c>
      <c r="DMR9" s="297" t="s">
        <v>5060</v>
      </c>
      <c r="DMS9" s="297" t="s">
        <v>5061</v>
      </c>
      <c r="DMT9" s="297" t="s">
        <v>5062</v>
      </c>
      <c r="DMU9" s="297" t="s">
        <v>5063</v>
      </c>
      <c r="DMV9" s="297" t="s">
        <v>5064</v>
      </c>
      <c r="DMW9" s="297" t="s">
        <v>5065</v>
      </c>
      <c r="DMX9" s="297" t="s">
        <v>5066</v>
      </c>
      <c r="DMY9" s="297" t="s">
        <v>5067</v>
      </c>
      <c r="DMZ9" s="297" t="s">
        <v>5068</v>
      </c>
      <c r="DNA9" s="297" t="s">
        <v>5069</v>
      </c>
      <c r="DNB9" s="297" t="s">
        <v>5070</v>
      </c>
      <c r="DNC9" s="297" t="s">
        <v>5071</v>
      </c>
      <c r="DND9" s="297" t="s">
        <v>5072</v>
      </c>
      <c r="DNE9" s="297" t="s">
        <v>5073</v>
      </c>
      <c r="DNF9" s="297" t="s">
        <v>5074</v>
      </c>
      <c r="DNG9" s="297" t="s">
        <v>5075</v>
      </c>
      <c r="DNH9" s="297" t="s">
        <v>5076</v>
      </c>
      <c r="DNI9" s="297" t="s">
        <v>5077</v>
      </c>
      <c r="DNJ9" s="297" t="s">
        <v>5078</v>
      </c>
      <c r="DNK9" s="297" t="s">
        <v>5079</v>
      </c>
      <c r="DNL9" s="297" t="s">
        <v>5080</v>
      </c>
      <c r="DNM9" s="297" t="s">
        <v>5081</v>
      </c>
      <c r="DNN9" s="297" t="s">
        <v>5082</v>
      </c>
      <c r="DNO9" s="297" t="s">
        <v>5083</v>
      </c>
      <c r="DNP9" s="297" t="s">
        <v>5084</v>
      </c>
      <c r="DNQ9" s="297" t="s">
        <v>5085</v>
      </c>
      <c r="DNR9" s="297" t="s">
        <v>5086</v>
      </c>
      <c r="DNS9" s="297" t="s">
        <v>5087</v>
      </c>
      <c r="DNT9" s="297" t="s">
        <v>5088</v>
      </c>
      <c r="DNU9" s="297" t="s">
        <v>5089</v>
      </c>
      <c r="DNV9" s="297" t="s">
        <v>5090</v>
      </c>
      <c r="DNW9" s="297" t="s">
        <v>5091</v>
      </c>
      <c r="DNX9" s="297" t="s">
        <v>5092</v>
      </c>
      <c r="DNY9" s="297" t="s">
        <v>5093</v>
      </c>
      <c r="DNZ9" s="297" t="s">
        <v>5094</v>
      </c>
      <c r="DOA9" s="297" t="s">
        <v>5095</v>
      </c>
      <c r="DOB9" s="297" t="s">
        <v>5096</v>
      </c>
      <c r="DOC9" s="297" t="s">
        <v>5097</v>
      </c>
      <c r="DOD9" s="297" t="s">
        <v>5098</v>
      </c>
      <c r="DOE9" s="297" t="s">
        <v>5099</v>
      </c>
      <c r="DOF9" s="297" t="s">
        <v>5100</v>
      </c>
      <c r="DOG9" s="297" t="s">
        <v>5101</v>
      </c>
      <c r="DOH9" s="297" t="s">
        <v>5102</v>
      </c>
      <c r="DOI9" s="297" t="s">
        <v>5103</v>
      </c>
      <c r="DOJ9" s="297" t="s">
        <v>5104</v>
      </c>
      <c r="DOK9" s="297" t="s">
        <v>5105</v>
      </c>
      <c r="DOL9" s="297" t="s">
        <v>5106</v>
      </c>
      <c r="DOM9" s="297" t="s">
        <v>5107</v>
      </c>
      <c r="DON9" s="297" t="s">
        <v>5108</v>
      </c>
      <c r="DOO9" s="297" t="s">
        <v>5109</v>
      </c>
      <c r="DOP9" s="297" t="s">
        <v>5110</v>
      </c>
      <c r="DOQ9" s="297" t="s">
        <v>5111</v>
      </c>
      <c r="DOR9" s="297" t="s">
        <v>5112</v>
      </c>
      <c r="DOS9" s="297" t="s">
        <v>5113</v>
      </c>
      <c r="DOT9" s="297" t="s">
        <v>5114</v>
      </c>
      <c r="DOU9" s="297" t="s">
        <v>5115</v>
      </c>
      <c r="DOV9" s="297" t="s">
        <v>5116</v>
      </c>
      <c r="DOW9" s="297" t="s">
        <v>5117</v>
      </c>
      <c r="DOX9" s="297" t="s">
        <v>5118</v>
      </c>
      <c r="DOY9" s="297" t="s">
        <v>5119</v>
      </c>
      <c r="DOZ9" s="297" t="s">
        <v>5120</v>
      </c>
      <c r="DPA9" s="297" t="s">
        <v>5121</v>
      </c>
      <c r="DPB9" s="297" t="s">
        <v>5122</v>
      </c>
      <c r="DPC9" s="297" t="s">
        <v>5123</v>
      </c>
      <c r="DPD9" s="297" t="s">
        <v>5124</v>
      </c>
      <c r="DPE9" s="297" t="s">
        <v>5125</v>
      </c>
      <c r="DPF9" s="297" t="s">
        <v>5126</v>
      </c>
      <c r="DPG9" s="297" t="s">
        <v>5127</v>
      </c>
      <c r="DPH9" s="297" t="s">
        <v>5128</v>
      </c>
      <c r="DPI9" s="297" t="s">
        <v>5129</v>
      </c>
      <c r="DPJ9" s="297" t="s">
        <v>5130</v>
      </c>
      <c r="DPK9" s="297" t="s">
        <v>5131</v>
      </c>
      <c r="DPL9" s="297" t="s">
        <v>5132</v>
      </c>
      <c r="DPM9" s="297" t="s">
        <v>5133</v>
      </c>
      <c r="DPN9" s="297" t="s">
        <v>5134</v>
      </c>
      <c r="DPO9" s="297" t="s">
        <v>5135</v>
      </c>
      <c r="DPP9" s="297" t="s">
        <v>5136</v>
      </c>
      <c r="DPQ9" s="297" t="s">
        <v>5137</v>
      </c>
      <c r="DPR9" s="297" t="s">
        <v>5138</v>
      </c>
      <c r="DPS9" s="297" t="s">
        <v>5139</v>
      </c>
      <c r="DPT9" s="297" t="s">
        <v>5140</v>
      </c>
      <c r="DPU9" s="297" t="s">
        <v>5141</v>
      </c>
      <c r="DPV9" s="297" t="s">
        <v>5142</v>
      </c>
      <c r="DPW9" s="297" t="s">
        <v>5143</v>
      </c>
      <c r="DPX9" s="297" t="s">
        <v>5144</v>
      </c>
      <c r="DPY9" s="297" t="s">
        <v>5145</v>
      </c>
      <c r="DPZ9" s="297" t="s">
        <v>5146</v>
      </c>
      <c r="DQA9" s="297" t="s">
        <v>5147</v>
      </c>
      <c r="DQB9" s="297" t="s">
        <v>5148</v>
      </c>
      <c r="DQC9" s="297" t="s">
        <v>5149</v>
      </c>
      <c r="DQD9" s="297" t="s">
        <v>5150</v>
      </c>
      <c r="DQE9" s="297" t="s">
        <v>5151</v>
      </c>
      <c r="DQF9" s="297" t="s">
        <v>5152</v>
      </c>
      <c r="DQG9" s="297" t="s">
        <v>5153</v>
      </c>
      <c r="DQH9" s="297" t="s">
        <v>5154</v>
      </c>
      <c r="DQI9" s="297" t="s">
        <v>5155</v>
      </c>
      <c r="DQJ9" s="297" t="s">
        <v>5156</v>
      </c>
      <c r="DQK9" s="297" t="s">
        <v>5157</v>
      </c>
      <c r="DQL9" s="297" t="s">
        <v>5158</v>
      </c>
      <c r="DQM9" s="297" t="s">
        <v>5159</v>
      </c>
      <c r="DQN9" s="297" t="s">
        <v>5160</v>
      </c>
      <c r="DQO9" s="297" t="s">
        <v>5161</v>
      </c>
      <c r="DQP9" s="297" t="s">
        <v>5162</v>
      </c>
      <c r="DQQ9" s="297" t="s">
        <v>5163</v>
      </c>
      <c r="DQR9" s="297" t="s">
        <v>5164</v>
      </c>
      <c r="DQS9" s="297" t="s">
        <v>5165</v>
      </c>
      <c r="DQT9" s="297" t="s">
        <v>5166</v>
      </c>
      <c r="DQU9" s="297" t="s">
        <v>5167</v>
      </c>
      <c r="DQV9" s="297" t="s">
        <v>5168</v>
      </c>
      <c r="DQW9" s="297" t="s">
        <v>5169</v>
      </c>
      <c r="DQX9" s="297" t="s">
        <v>5170</v>
      </c>
      <c r="DQY9" s="297" t="s">
        <v>5171</v>
      </c>
      <c r="DQZ9" s="297" t="s">
        <v>5172</v>
      </c>
      <c r="DRA9" s="297" t="s">
        <v>5173</v>
      </c>
      <c r="DRB9" s="297" t="s">
        <v>5174</v>
      </c>
      <c r="DRC9" s="297" t="s">
        <v>5175</v>
      </c>
      <c r="DRD9" s="297" t="s">
        <v>5176</v>
      </c>
      <c r="DRE9" s="297" t="s">
        <v>5177</v>
      </c>
      <c r="DRF9" s="297" t="s">
        <v>5178</v>
      </c>
      <c r="DRG9" s="297" t="s">
        <v>5179</v>
      </c>
      <c r="DRH9" s="297" t="s">
        <v>5180</v>
      </c>
      <c r="DRI9" s="297" t="s">
        <v>5181</v>
      </c>
      <c r="DRJ9" s="297" t="s">
        <v>5182</v>
      </c>
      <c r="DRK9" s="297" t="s">
        <v>5183</v>
      </c>
      <c r="DRL9" s="297" t="s">
        <v>5184</v>
      </c>
      <c r="DRM9" s="297" t="s">
        <v>5185</v>
      </c>
      <c r="DRN9" s="297" t="s">
        <v>5186</v>
      </c>
      <c r="DRO9" s="297" t="s">
        <v>5187</v>
      </c>
      <c r="DRP9" s="297" t="s">
        <v>5188</v>
      </c>
      <c r="DRQ9" s="297" t="s">
        <v>5189</v>
      </c>
      <c r="DRR9" s="297" t="s">
        <v>5190</v>
      </c>
      <c r="DRS9" s="297" t="s">
        <v>5191</v>
      </c>
      <c r="DRT9" s="297" t="s">
        <v>5192</v>
      </c>
      <c r="DRU9" s="297" t="s">
        <v>5193</v>
      </c>
      <c r="DRV9" s="297" t="s">
        <v>5194</v>
      </c>
      <c r="DRW9" s="297" t="s">
        <v>5195</v>
      </c>
      <c r="DRX9" s="297" t="s">
        <v>5196</v>
      </c>
      <c r="DRY9" s="297" t="s">
        <v>5197</v>
      </c>
      <c r="DRZ9" s="297" t="s">
        <v>5198</v>
      </c>
      <c r="DSA9" s="297" t="s">
        <v>5199</v>
      </c>
      <c r="DSB9" s="297" t="s">
        <v>5200</v>
      </c>
      <c r="DSC9" s="297" t="s">
        <v>5201</v>
      </c>
      <c r="DSD9" s="297" t="s">
        <v>5202</v>
      </c>
      <c r="DSE9" s="297" t="s">
        <v>5203</v>
      </c>
      <c r="DSF9" s="297" t="s">
        <v>5204</v>
      </c>
      <c r="DSG9" s="297" t="s">
        <v>5205</v>
      </c>
      <c r="DSH9" s="297" t="s">
        <v>5206</v>
      </c>
      <c r="DSI9" s="297" t="s">
        <v>5207</v>
      </c>
      <c r="DSJ9" s="297" t="s">
        <v>5208</v>
      </c>
      <c r="DSK9" s="297" t="s">
        <v>5209</v>
      </c>
      <c r="DSL9" s="297" t="s">
        <v>5210</v>
      </c>
      <c r="DSM9" s="297" t="s">
        <v>5211</v>
      </c>
      <c r="DSN9" s="297" t="s">
        <v>5212</v>
      </c>
      <c r="DSO9" s="297" t="s">
        <v>5213</v>
      </c>
      <c r="DSP9" s="297" t="s">
        <v>5214</v>
      </c>
      <c r="DSQ9" s="297" t="s">
        <v>5215</v>
      </c>
      <c r="DSR9" s="297" t="s">
        <v>5216</v>
      </c>
      <c r="DSS9" s="297" t="s">
        <v>5217</v>
      </c>
      <c r="DST9" s="297" t="s">
        <v>5218</v>
      </c>
      <c r="DSU9" s="297" t="s">
        <v>5219</v>
      </c>
      <c r="DSV9" s="297" t="s">
        <v>5220</v>
      </c>
      <c r="DSW9" s="297" t="s">
        <v>5221</v>
      </c>
      <c r="DSX9" s="297" t="s">
        <v>5222</v>
      </c>
      <c r="DSY9" s="297" t="s">
        <v>5223</v>
      </c>
      <c r="DSZ9" s="297" t="s">
        <v>5224</v>
      </c>
      <c r="DTA9" s="297" t="s">
        <v>5225</v>
      </c>
      <c r="DTB9" s="297" t="s">
        <v>5226</v>
      </c>
      <c r="DTC9" s="297" t="s">
        <v>5227</v>
      </c>
      <c r="DTD9" s="297" t="s">
        <v>5228</v>
      </c>
      <c r="DTE9" s="297" t="s">
        <v>5229</v>
      </c>
      <c r="DTF9" s="297" t="s">
        <v>5230</v>
      </c>
      <c r="DTG9" s="297" t="s">
        <v>5231</v>
      </c>
      <c r="DTH9" s="297" t="s">
        <v>5232</v>
      </c>
      <c r="DTI9" s="297" t="s">
        <v>5233</v>
      </c>
      <c r="DTJ9" s="297" t="s">
        <v>5234</v>
      </c>
      <c r="DTK9" s="297" t="s">
        <v>5235</v>
      </c>
      <c r="DTL9" s="297" t="s">
        <v>5236</v>
      </c>
      <c r="DTM9" s="297" t="s">
        <v>5237</v>
      </c>
      <c r="DTN9" s="297" t="s">
        <v>5238</v>
      </c>
      <c r="DTO9" s="297" t="s">
        <v>5239</v>
      </c>
      <c r="DTP9" s="297" t="s">
        <v>5240</v>
      </c>
      <c r="DTQ9" s="297" t="s">
        <v>5241</v>
      </c>
      <c r="DTR9" s="297" t="s">
        <v>5242</v>
      </c>
      <c r="DTS9" s="297" t="s">
        <v>5243</v>
      </c>
      <c r="DTT9" s="297" t="s">
        <v>5244</v>
      </c>
      <c r="DTU9" s="297" t="s">
        <v>5245</v>
      </c>
      <c r="DTV9" s="297" t="s">
        <v>5246</v>
      </c>
      <c r="DTW9" s="297" t="s">
        <v>5247</v>
      </c>
      <c r="DTX9" s="297" t="s">
        <v>5248</v>
      </c>
      <c r="DTY9" s="297" t="s">
        <v>5249</v>
      </c>
      <c r="DTZ9" s="297" t="s">
        <v>5250</v>
      </c>
      <c r="DUA9" s="297" t="s">
        <v>5251</v>
      </c>
      <c r="DUB9" s="297" t="s">
        <v>5252</v>
      </c>
      <c r="DUC9" s="297" t="s">
        <v>5253</v>
      </c>
      <c r="DUD9" s="297" t="s">
        <v>5254</v>
      </c>
      <c r="DUE9" s="297" t="s">
        <v>5255</v>
      </c>
      <c r="DUF9" s="297" t="s">
        <v>5256</v>
      </c>
      <c r="DUG9" s="297" t="s">
        <v>5257</v>
      </c>
      <c r="DUH9" s="297" t="s">
        <v>5258</v>
      </c>
      <c r="DUI9" s="297" t="s">
        <v>5259</v>
      </c>
      <c r="DUJ9" s="297" t="s">
        <v>5260</v>
      </c>
      <c r="DUK9" s="297" t="s">
        <v>5261</v>
      </c>
      <c r="DUL9" s="297" t="s">
        <v>5262</v>
      </c>
      <c r="DUM9" s="297" t="s">
        <v>5263</v>
      </c>
      <c r="DUN9" s="297" t="s">
        <v>5264</v>
      </c>
      <c r="DUO9" s="297" t="s">
        <v>5265</v>
      </c>
      <c r="DUP9" s="297" t="s">
        <v>5266</v>
      </c>
      <c r="DUQ9" s="297" t="s">
        <v>5267</v>
      </c>
      <c r="DUR9" s="297" t="s">
        <v>5268</v>
      </c>
      <c r="DUS9" s="297" t="s">
        <v>5269</v>
      </c>
      <c r="DUT9" s="297" t="s">
        <v>5270</v>
      </c>
      <c r="DUU9" s="297" t="s">
        <v>5271</v>
      </c>
      <c r="DUV9" s="297" t="s">
        <v>5272</v>
      </c>
      <c r="DUW9" s="297" t="s">
        <v>5273</v>
      </c>
      <c r="DUX9" s="297" t="s">
        <v>5274</v>
      </c>
      <c r="DUY9" s="297" t="s">
        <v>5275</v>
      </c>
      <c r="DUZ9" s="297" t="s">
        <v>5276</v>
      </c>
      <c r="DVA9" s="297" t="s">
        <v>5277</v>
      </c>
      <c r="DVB9" s="297" t="s">
        <v>5278</v>
      </c>
      <c r="DVC9" s="297" t="s">
        <v>5279</v>
      </c>
      <c r="DVD9" s="297" t="s">
        <v>5280</v>
      </c>
      <c r="DVE9" s="297" t="s">
        <v>5281</v>
      </c>
      <c r="DVF9" s="297" t="s">
        <v>5282</v>
      </c>
      <c r="DVG9" s="297" t="s">
        <v>5283</v>
      </c>
      <c r="DVH9" s="297" t="s">
        <v>5284</v>
      </c>
      <c r="DVI9" s="297" t="s">
        <v>5285</v>
      </c>
      <c r="DVJ9" s="297" t="s">
        <v>5286</v>
      </c>
      <c r="DVK9" s="297" t="s">
        <v>5287</v>
      </c>
      <c r="DVL9" s="297" t="s">
        <v>5288</v>
      </c>
      <c r="DVM9" s="297" t="s">
        <v>5289</v>
      </c>
      <c r="DVN9" s="297" t="s">
        <v>5290</v>
      </c>
      <c r="DVO9" s="297" t="s">
        <v>5291</v>
      </c>
      <c r="DVP9" s="297" t="s">
        <v>5292</v>
      </c>
      <c r="DVQ9" s="297" t="s">
        <v>5293</v>
      </c>
      <c r="DVR9" s="297" t="s">
        <v>5294</v>
      </c>
      <c r="DVS9" s="297" t="s">
        <v>5295</v>
      </c>
      <c r="DVT9" s="297" t="s">
        <v>5296</v>
      </c>
      <c r="DVU9" s="297" t="s">
        <v>5297</v>
      </c>
      <c r="DVV9" s="297" t="s">
        <v>5298</v>
      </c>
      <c r="DVW9" s="297" t="s">
        <v>5299</v>
      </c>
      <c r="DVX9" s="297" t="s">
        <v>5300</v>
      </c>
      <c r="DVY9" s="297" t="s">
        <v>5301</v>
      </c>
      <c r="DVZ9" s="297" t="s">
        <v>5302</v>
      </c>
      <c r="DWA9" s="297" t="s">
        <v>5303</v>
      </c>
      <c r="DWB9" s="297" t="s">
        <v>5304</v>
      </c>
      <c r="DWC9" s="297" t="s">
        <v>5305</v>
      </c>
      <c r="DWD9" s="297" t="s">
        <v>5306</v>
      </c>
      <c r="DWE9" s="297" t="s">
        <v>5307</v>
      </c>
      <c r="DWF9" s="297" t="s">
        <v>5308</v>
      </c>
      <c r="DWG9" s="297" t="s">
        <v>5309</v>
      </c>
      <c r="DWH9" s="297" t="s">
        <v>5310</v>
      </c>
      <c r="DWI9" s="297" t="s">
        <v>5311</v>
      </c>
      <c r="DWJ9" s="297" t="s">
        <v>5312</v>
      </c>
      <c r="DWK9" s="297" t="s">
        <v>5313</v>
      </c>
      <c r="DWL9" s="297" t="s">
        <v>5314</v>
      </c>
      <c r="DWM9" s="297" t="s">
        <v>5315</v>
      </c>
      <c r="DWN9" s="297" t="s">
        <v>5316</v>
      </c>
      <c r="DWO9" s="297" t="s">
        <v>5317</v>
      </c>
      <c r="DWP9" s="297" t="s">
        <v>5318</v>
      </c>
      <c r="DWQ9" s="297" t="s">
        <v>5319</v>
      </c>
      <c r="DWR9" s="297" t="s">
        <v>5320</v>
      </c>
      <c r="DWS9" s="297" t="s">
        <v>5321</v>
      </c>
      <c r="DWT9" s="297" t="s">
        <v>5322</v>
      </c>
      <c r="DWU9" s="297" t="s">
        <v>5323</v>
      </c>
      <c r="DWV9" s="297" t="s">
        <v>5324</v>
      </c>
      <c r="DWW9" s="297" t="s">
        <v>5325</v>
      </c>
      <c r="DWX9" s="297" t="s">
        <v>5326</v>
      </c>
      <c r="DWY9" s="297" t="s">
        <v>5327</v>
      </c>
      <c r="DWZ9" s="297" t="s">
        <v>5328</v>
      </c>
      <c r="DXA9" s="297" t="s">
        <v>5329</v>
      </c>
      <c r="DXB9" s="297" t="s">
        <v>5330</v>
      </c>
      <c r="DXC9" s="297" t="s">
        <v>5331</v>
      </c>
      <c r="DXD9" s="297" t="s">
        <v>5332</v>
      </c>
      <c r="DXE9" s="297" t="s">
        <v>5333</v>
      </c>
      <c r="DXF9" s="297" t="s">
        <v>5334</v>
      </c>
      <c r="DXG9" s="297" t="s">
        <v>5335</v>
      </c>
      <c r="DXH9" s="297" t="s">
        <v>5336</v>
      </c>
      <c r="DXI9" s="297" t="s">
        <v>5337</v>
      </c>
      <c r="DXJ9" s="297" t="s">
        <v>5338</v>
      </c>
      <c r="DXK9" s="297" t="s">
        <v>5339</v>
      </c>
      <c r="DXL9" s="297" t="s">
        <v>5340</v>
      </c>
      <c r="DXM9" s="297" t="s">
        <v>5341</v>
      </c>
      <c r="DXN9" s="297" t="s">
        <v>5342</v>
      </c>
      <c r="DXO9" s="297" t="s">
        <v>5343</v>
      </c>
      <c r="DXP9" s="297" t="s">
        <v>5344</v>
      </c>
      <c r="DXQ9" s="297" t="s">
        <v>5345</v>
      </c>
      <c r="DXR9" s="297" t="s">
        <v>5346</v>
      </c>
      <c r="DXS9" s="297" t="s">
        <v>5347</v>
      </c>
      <c r="DXT9" s="297" t="s">
        <v>5348</v>
      </c>
      <c r="DXU9" s="297" t="s">
        <v>5349</v>
      </c>
      <c r="DXV9" s="297" t="s">
        <v>5350</v>
      </c>
      <c r="DXW9" s="297" t="s">
        <v>5351</v>
      </c>
      <c r="DXX9" s="297" t="s">
        <v>5352</v>
      </c>
      <c r="DXY9" s="297" t="s">
        <v>5353</v>
      </c>
      <c r="DXZ9" s="297" t="s">
        <v>5354</v>
      </c>
      <c r="DYA9" s="297" t="s">
        <v>5355</v>
      </c>
      <c r="DYB9" s="297" t="s">
        <v>5356</v>
      </c>
      <c r="DYC9" s="297" t="s">
        <v>5357</v>
      </c>
      <c r="DYD9" s="297" t="s">
        <v>5358</v>
      </c>
      <c r="DYE9" s="297" t="s">
        <v>5359</v>
      </c>
      <c r="DYF9" s="297" t="s">
        <v>5360</v>
      </c>
      <c r="DYG9" s="297" t="s">
        <v>5361</v>
      </c>
      <c r="DYH9" s="297" t="s">
        <v>5362</v>
      </c>
      <c r="DYI9" s="297" t="s">
        <v>5363</v>
      </c>
      <c r="DYJ9" s="297" t="s">
        <v>5364</v>
      </c>
      <c r="DYK9" s="297" t="s">
        <v>5365</v>
      </c>
      <c r="DYL9" s="297" t="s">
        <v>5366</v>
      </c>
      <c r="DYM9" s="297" t="s">
        <v>5367</v>
      </c>
      <c r="DYN9" s="297" t="s">
        <v>5368</v>
      </c>
      <c r="DYO9" s="297" t="s">
        <v>5369</v>
      </c>
      <c r="DYP9" s="297" t="s">
        <v>5370</v>
      </c>
      <c r="DYQ9" s="297" t="s">
        <v>5371</v>
      </c>
      <c r="DYR9" s="297" t="s">
        <v>5372</v>
      </c>
      <c r="DYS9" s="297" t="s">
        <v>5373</v>
      </c>
      <c r="DYT9" s="297" t="s">
        <v>5374</v>
      </c>
      <c r="DYU9" s="297" t="s">
        <v>5375</v>
      </c>
      <c r="DYV9" s="297" t="s">
        <v>5376</v>
      </c>
      <c r="DYW9" s="297" t="s">
        <v>5377</v>
      </c>
      <c r="DYX9" s="297" t="s">
        <v>5378</v>
      </c>
      <c r="DYY9" s="297" t="s">
        <v>5379</v>
      </c>
      <c r="DYZ9" s="297" t="s">
        <v>5380</v>
      </c>
      <c r="DZA9" s="297" t="s">
        <v>5381</v>
      </c>
      <c r="DZB9" s="297" t="s">
        <v>5382</v>
      </c>
      <c r="DZC9" s="297" t="s">
        <v>5383</v>
      </c>
      <c r="DZD9" s="297" t="s">
        <v>5384</v>
      </c>
      <c r="DZE9" s="297" t="s">
        <v>5385</v>
      </c>
      <c r="DZF9" s="297" t="s">
        <v>5386</v>
      </c>
      <c r="DZG9" s="297" t="s">
        <v>5387</v>
      </c>
      <c r="DZH9" s="297" t="s">
        <v>5388</v>
      </c>
      <c r="DZI9" s="297" t="s">
        <v>5389</v>
      </c>
      <c r="DZJ9" s="297" t="s">
        <v>5390</v>
      </c>
      <c r="DZK9" s="297" t="s">
        <v>5391</v>
      </c>
      <c r="DZL9" s="297" t="s">
        <v>5392</v>
      </c>
      <c r="DZM9" s="297" t="s">
        <v>5393</v>
      </c>
      <c r="DZN9" s="297" t="s">
        <v>5394</v>
      </c>
      <c r="DZO9" s="297" t="s">
        <v>5395</v>
      </c>
      <c r="DZP9" s="297" t="s">
        <v>5396</v>
      </c>
      <c r="DZQ9" s="297" t="s">
        <v>5397</v>
      </c>
      <c r="DZR9" s="297" t="s">
        <v>5398</v>
      </c>
      <c r="DZS9" s="297" t="s">
        <v>5399</v>
      </c>
      <c r="DZT9" s="297" t="s">
        <v>5400</v>
      </c>
      <c r="DZU9" s="297" t="s">
        <v>5401</v>
      </c>
      <c r="DZV9" s="297" t="s">
        <v>5402</v>
      </c>
      <c r="DZW9" s="297" t="s">
        <v>5403</v>
      </c>
      <c r="DZX9" s="297" t="s">
        <v>5404</v>
      </c>
      <c r="DZY9" s="297" t="s">
        <v>5405</v>
      </c>
      <c r="DZZ9" s="297" t="s">
        <v>5406</v>
      </c>
      <c r="EAA9" s="297" t="s">
        <v>5407</v>
      </c>
      <c r="EAB9" s="297" t="s">
        <v>5408</v>
      </c>
      <c r="EAC9" s="297" t="s">
        <v>5409</v>
      </c>
      <c r="EAD9" s="297" t="s">
        <v>5410</v>
      </c>
      <c r="EAE9" s="297" t="s">
        <v>5411</v>
      </c>
      <c r="EAF9" s="297" t="s">
        <v>5412</v>
      </c>
      <c r="EAG9" s="297" t="s">
        <v>5413</v>
      </c>
      <c r="EAH9" s="297" t="s">
        <v>5414</v>
      </c>
      <c r="EAI9" s="297" t="s">
        <v>5415</v>
      </c>
      <c r="EAJ9" s="297" t="s">
        <v>5416</v>
      </c>
      <c r="EAK9" s="297" t="s">
        <v>5417</v>
      </c>
      <c r="EAL9" s="297" t="s">
        <v>5418</v>
      </c>
      <c r="EAM9" s="297" t="s">
        <v>5419</v>
      </c>
      <c r="EAN9" s="297" t="s">
        <v>5420</v>
      </c>
      <c r="EAO9" s="297" t="s">
        <v>5421</v>
      </c>
      <c r="EAP9" s="297" t="s">
        <v>5422</v>
      </c>
      <c r="EAQ9" s="297" t="s">
        <v>5423</v>
      </c>
      <c r="EAR9" s="297" t="s">
        <v>5424</v>
      </c>
      <c r="EAS9" s="297" t="s">
        <v>5425</v>
      </c>
      <c r="EAT9" s="297" t="s">
        <v>5426</v>
      </c>
      <c r="EAU9" s="297" t="s">
        <v>5427</v>
      </c>
      <c r="EAV9" s="297" t="s">
        <v>5428</v>
      </c>
      <c r="EAW9" s="297" t="s">
        <v>5429</v>
      </c>
      <c r="EAX9" s="297" t="s">
        <v>5430</v>
      </c>
      <c r="EAY9" s="297" t="s">
        <v>5431</v>
      </c>
      <c r="EAZ9" s="297" t="s">
        <v>5432</v>
      </c>
      <c r="EBA9" s="297" t="s">
        <v>5433</v>
      </c>
      <c r="EBB9" s="297" t="s">
        <v>5434</v>
      </c>
      <c r="EBC9" s="297" t="s">
        <v>5435</v>
      </c>
      <c r="EBD9" s="297" t="s">
        <v>5436</v>
      </c>
      <c r="EBE9" s="297" t="s">
        <v>5437</v>
      </c>
      <c r="EBF9" s="297" t="s">
        <v>5438</v>
      </c>
      <c r="EBG9" s="297" t="s">
        <v>5439</v>
      </c>
      <c r="EBH9" s="297" t="s">
        <v>5440</v>
      </c>
      <c r="EBI9" s="297" t="s">
        <v>5441</v>
      </c>
      <c r="EBJ9" s="297" t="s">
        <v>5442</v>
      </c>
      <c r="EBK9" s="297" t="s">
        <v>5443</v>
      </c>
      <c r="EBL9" s="297" t="s">
        <v>5444</v>
      </c>
      <c r="EBM9" s="297" t="s">
        <v>5445</v>
      </c>
      <c r="EBN9" s="297" t="s">
        <v>5446</v>
      </c>
      <c r="EBO9" s="297" t="s">
        <v>5447</v>
      </c>
      <c r="EBP9" s="297" t="s">
        <v>5448</v>
      </c>
      <c r="EBQ9" s="297" t="s">
        <v>5449</v>
      </c>
      <c r="EBR9" s="297" t="s">
        <v>5450</v>
      </c>
      <c r="EBS9" s="297" t="s">
        <v>5451</v>
      </c>
      <c r="EBT9" s="297" t="s">
        <v>5452</v>
      </c>
      <c r="EBU9" s="297" t="s">
        <v>5453</v>
      </c>
      <c r="EBV9" s="297" t="s">
        <v>5454</v>
      </c>
      <c r="EBW9" s="297" t="s">
        <v>5455</v>
      </c>
      <c r="EBX9" s="297" t="s">
        <v>5456</v>
      </c>
      <c r="EBY9" s="297" t="s">
        <v>5457</v>
      </c>
      <c r="EBZ9" s="297" t="s">
        <v>5458</v>
      </c>
      <c r="ECA9" s="297" t="s">
        <v>5459</v>
      </c>
      <c r="ECB9" s="297" t="s">
        <v>5460</v>
      </c>
      <c r="ECC9" s="297" t="s">
        <v>5461</v>
      </c>
      <c r="ECD9" s="297" t="s">
        <v>5462</v>
      </c>
      <c r="ECE9" s="297" t="s">
        <v>5463</v>
      </c>
      <c r="ECF9" s="297" t="s">
        <v>5464</v>
      </c>
      <c r="ECG9" s="297" t="s">
        <v>5465</v>
      </c>
      <c r="ECH9" s="297" t="s">
        <v>5466</v>
      </c>
      <c r="ECI9" s="297" t="s">
        <v>5467</v>
      </c>
      <c r="ECJ9" s="297" t="s">
        <v>5468</v>
      </c>
      <c r="ECK9" s="297" t="s">
        <v>5469</v>
      </c>
      <c r="ECL9" s="297" t="s">
        <v>5470</v>
      </c>
      <c r="ECM9" s="297" t="s">
        <v>5471</v>
      </c>
      <c r="ECN9" s="297" t="s">
        <v>5472</v>
      </c>
      <c r="ECO9" s="297" t="s">
        <v>5473</v>
      </c>
      <c r="ECP9" s="297" t="s">
        <v>5474</v>
      </c>
      <c r="ECQ9" s="297" t="s">
        <v>5475</v>
      </c>
      <c r="ECR9" s="297" t="s">
        <v>5476</v>
      </c>
      <c r="ECS9" s="297" t="s">
        <v>5477</v>
      </c>
      <c r="ECT9" s="297" t="s">
        <v>5478</v>
      </c>
      <c r="ECU9" s="297" t="s">
        <v>5479</v>
      </c>
      <c r="ECV9" s="297" t="s">
        <v>5480</v>
      </c>
      <c r="ECW9" s="297" t="s">
        <v>5481</v>
      </c>
      <c r="ECX9" s="297" t="s">
        <v>5482</v>
      </c>
      <c r="ECY9" s="297" t="s">
        <v>5483</v>
      </c>
      <c r="ECZ9" s="297" t="s">
        <v>5484</v>
      </c>
      <c r="EDA9" s="297" t="s">
        <v>5485</v>
      </c>
      <c r="EDB9" s="297" t="s">
        <v>5486</v>
      </c>
      <c r="EDC9" s="297" t="s">
        <v>5487</v>
      </c>
      <c r="EDD9" s="297" t="s">
        <v>5488</v>
      </c>
      <c r="EDE9" s="297" t="s">
        <v>5489</v>
      </c>
      <c r="EDF9" s="297" t="s">
        <v>5490</v>
      </c>
      <c r="EDG9" s="297" t="s">
        <v>5491</v>
      </c>
      <c r="EDH9" s="297" t="s">
        <v>5492</v>
      </c>
      <c r="EDI9" s="297" t="s">
        <v>5493</v>
      </c>
      <c r="EDJ9" s="297" t="s">
        <v>5494</v>
      </c>
      <c r="EDK9" s="297" t="s">
        <v>5495</v>
      </c>
      <c r="EDL9" s="297" t="s">
        <v>5496</v>
      </c>
      <c r="EDM9" s="297" t="s">
        <v>5497</v>
      </c>
      <c r="EDN9" s="297" t="s">
        <v>5498</v>
      </c>
      <c r="EDO9" s="297" t="s">
        <v>5499</v>
      </c>
      <c r="EDP9" s="297" t="s">
        <v>5500</v>
      </c>
      <c r="EDQ9" s="297" t="s">
        <v>5501</v>
      </c>
      <c r="EDR9" s="297" t="s">
        <v>5502</v>
      </c>
      <c r="EDS9" s="297" t="s">
        <v>5503</v>
      </c>
      <c r="EDT9" s="297" t="s">
        <v>5504</v>
      </c>
      <c r="EDU9" s="297" t="s">
        <v>5505</v>
      </c>
      <c r="EDV9" s="297" t="s">
        <v>5506</v>
      </c>
      <c r="EDW9" s="297" t="s">
        <v>5507</v>
      </c>
      <c r="EDX9" s="297" t="s">
        <v>5508</v>
      </c>
      <c r="EDY9" s="297" t="s">
        <v>5509</v>
      </c>
      <c r="EDZ9" s="297" t="s">
        <v>5510</v>
      </c>
      <c r="EEA9" s="297" t="s">
        <v>5511</v>
      </c>
      <c r="EEB9" s="297" t="s">
        <v>5512</v>
      </c>
      <c r="EEC9" s="297" t="s">
        <v>5513</v>
      </c>
      <c r="EED9" s="297" t="s">
        <v>5514</v>
      </c>
      <c r="EEE9" s="297" t="s">
        <v>5515</v>
      </c>
      <c r="EEF9" s="297" t="s">
        <v>5516</v>
      </c>
      <c r="EEG9" s="297" t="s">
        <v>5517</v>
      </c>
      <c r="EEH9" s="297" t="s">
        <v>5518</v>
      </c>
      <c r="EEI9" s="297" t="s">
        <v>5519</v>
      </c>
      <c r="EEJ9" s="297" t="s">
        <v>5520</v>
      </c>
      <c r="EEK9" s="297" t="s">
        <v>5521</v>
      </c>
      <c r="EEL9" s="297" t="s">
        <v>5522</v>
      </c>
      <c r="EEM9" s="297" t="s">
        <v>5523</v>
      </c>
      <c r="EEN9" s="297" t="s">
        <v>5524</v>
      </c>
      <c r="EEO9" s="297" t="s">
        <v>5525</v>
      </c>
      <c r="EEP9" s="297" t="s">
        <v>5526</v>
      </c>
      <c r="EEQ9" s="297" t="s">
        <v>5527</v>
      </c>
      <c r="EER9" s="297" t="s">
        <v>5528</v>
      </c>
      <c r="EES9" s="297" t="s">
        <v>5529</v>
      </c>
      <c r="EET9" s="297" t="s">
        <v>5530</v>
      </c>
      <c r="EEU9" s="297" t="s">
        <v>5531</v>
      </c>
      <c r="EEV9" s="297" t="s">
        <v>5532</v>
      </c>
      <c r="EEW9" s="297" t="s">
        <v>5533</v>
      </c>
      <c r="EEX9" s="297" t="s">
        <v>5534</v>
      </c>
      <c r="EEY9" s="297" t="s">
        <v>5535</v>
      </c>
      <c r="EEZ9" s="297" t="s">
        <v>5536</v>
      </c>
      <c r="EFA9" s="297" t="s">
        <v>5537</v>
      </c>
      <c r="EFB9" s="297" t="s">
        <v>5538</v>
      </c>
      <c r="EFC9" s="297" t="s">
        <v>5539</v>
      </c>
      <c r="EFD9" s="297" t="s">
        <v>5540</v>
      </c>
      <c r="EFE9" s="297" t="s">
        <v>5541</v>
      </c>
      <c r="EFF9" s="297" t="s">
        <v>5542</v>
      </c>
      <c r="EFG9" s="297" t="s">
        <v>5543</v>
      </c>
      <c r="EFH9" s="297" t="s">
        <v>5544</v>
      </c>
      <c r="EFI9" s="297" t="s">
        <v>5545</v>
      </c>
      <c r="EFJ9" s="297" t="s">
        <v>5546</v>
      </c>
      <c r="EFK9" s="297" t="s">
        <v>5547</v>
      </c>
      <c r="EFL9" s="297" t="s">
        <v>5548</v>
      </c>
      <c r="EFM9" s="297" t="s">
        <v>5549</v>
      </c>
      <c r="EFN9" s="297" t="s">
        <v>5550</v>
      </c>
      <c r="EFO9" s="297" t="s">
        <v>5551</v>
      </c>
      <c r="EFP9" s="297" t="s">
        <v>5552</v>
      </c>
      <c r="EFQ9" s="297" t="s">
        <v>5553</v>
      </c>
      <c r="EFR9" s="297" t="s">
        <v>5554</v>
      </c>
      <c r="EFS9" s="297" t="s">
        <v>5555</v>
      </c>
      <c r="EFT9" s="297" t="s">
        <v>5556</v>
      </c>
      <c r="EFU9" s="297" t="s">
        <v>5557</v>
      </c>
      <c r="EFV9" s="297" t="s">
        <v>5558</v>
      </c>
      <c r="EFW9" s="297" t="s">
        <v>5559</v>
      </c>
      <c r="EFX9" s="297" t="s">
        <v>5560</v>
      </c>
      <c r="EFY9" s="297" t="s">
        <v>5561</v>
      </c>
      <c r="EFZ9" s="297" t="s">
        <v>5562</v>
      </c>
      <c r="EGA9" s="297" t="s">
        <v>5563</v>
      </c>
      <c r="EGB9" s="297" t="s">
        <v>5564</v>
      </c>
      <c r="EGC9" s="297" t="s">
        <v>5565</v>
      </c>
      <c r="EGD9" s="297" t="s">
        <v>5566</v>
      </c>
      <c r="EGE9" s="297" t="s">
        <v>5567</v>
      </c>
      <c r="EGF9" s="297" t="s">
        <v>5568</v>
      </c>
      <c r="EGG9" s="297" t="s">
        <v>5569</v>
      </c>
      <c r="EGH9" s="297" t="s">
        <v>5570</v>
      </c>
      <c r="EGI9" s="297" t="s">
        <v>5571</v>
      </c>
      <c r="EGJ9" s="297" t="s">
        <v>5572</v>
      </c>
      <c r="EGK9" s="297" t="s">
        <v>5573</v>
      </c>
      <c r="EGL9" s="297" t="s">
        <v>5574</v>
      </c>
      <c r="EGM9" s="297" t="s">
        <v>5575</v>
      </c>
      <c r="EGN9" s="297" t="s">
        <v>5576</v>
      </c>
      <c r="EGO9" s="297" t="s">
        <v>5577</v>
      </c>
      <c r="EGP9" s="297" t="s">
        <v>5578</v>
      </c>
      <c r="EGQ9" s="297" t="s">
        <v>5579</v>
      </c>
      <c r="EGR9" s="297" t="s">
        <v>5580</v>
      </c>
      <c r="EGS9" s="297" t="s">
        <v>5581</v>
      </c>
      <c r="EGT9" s="297" t="s">
        <v>5582</v>
      </c>
      <c r="EGU9" s="297" t="s">
        <v>5583</v>
      </c>
      <c r="EGV9" s="297" t="s">
        <v>5584</v>
      </c>
      <c r="EGW9" s="297" t="s">
        <v>5585</v>
      </c>
      <c r="EGX9" s="297" t="s">
        <v>5586</v>
      </c>
      <c r="EGY9" s="297" t="s">
        <v>5587</v>
      </c>
      <c r="EGZ9" s="297" t="s">
        <v>5588</v>
      </c>
      <c r="EHA9" s="297" t="s">
        <v>5589</v>
      </c>
      <c r="EHB9" s="297" t="s">
        <v>5590</v>
      </c>
      <c r="EHC9" s="297" t="s">
        <v>5591</v>
      </c>
      <c r="EHD9" s="297" t="s">
        <v>5592</v>
      </c>
      <c r="EHE9" s="297" t="s">
        <v>5593</v>
      </c>
      <c r="EHF9" s="297" t="s">
        <v>5594</v>
      </c>
      <c r="EHG9" s="297" t="s">
        <v>5595</v>
      </c>
      <c r="EHH9" s="297" t="s">
        <v>5596</v>
      </c>
      <c r="EHI9" s="297" t="s">
        <v>5597</v>
      </c>
      <c r="EHJ9" s="297" t="s">
        <v>5598</v>
      </c>
      <c r="EHK9" s="297" t="s">
        <v>5599</v>
      </c>
      <c r="EHL9" s="297" t="s">
        <v>5600</v>
      </c>
      <c r="EHM9" s="297" t="s">
        <v>5601</v>
      </c>
      <c r="EHN9" s="297" t="s">
        <v>5602</v>
      </c>
      <c r="EHO9" s="297" t="s">
        <v>5603</v>
      </c>
      <c r="EHP9" s="297" t="s">
        <v>5604</v>
      </c>
      <c r="EHQ9" s="297" t="s">
        <v>5605</v>
      </c>
      <c r="EHR9" s="297" t="s">
        <v>5606</v>
      </c>
      <c r="EHS9" s="297" t="s">
        <v>5607</v>
      </c>
      <c r="EHT9" s="297" t="s">
        <v>5608</v>
      </c>
      <c r="EHU9" s="297" t="s">
        <v>5609</v>
      </c>
      <c r="EHV9" s="297" t="s">
        <v>5610</v>
      </c>
      <c r="EHW9" s="297" t="s">
        <v>5611</v>
      </c>
      <c r="EHX9" s="297" t="s">
        <v>5612</v>
      </c>
      <c r="EHY9" s="297" t="s">
        <v>5613</v>
      </c>
      <c r="EHZ9" s="297" t="s">
        <v>5614</v>
      </c>
      <c r="EIA9" s="297" t="s">
        <v>5615</v>
      </c>
      <c r="EIB9" s="297" t="s">
        <v>5616</v>
      </c>
      <c r="EIC9" s="297" t="s">
        <v>5617</v>
      </c>
      <c r="EID9" s="297" t="s">
        <v>5618</v>
      </c>
      <c r="EIE9" s="297" t="s">
        <v>5619</v>
      </c>
      <c r="EIF9" s="297" t="s">
        <v>5620</v>
      </c>
      <c r="EIG9" s="297" t="s">
        <v>5621</v>
      </c>
      <c r="EIH9" s="297" t="s">
        <v>5622</v>
      </c>
      <c r="EII9" s="297" t="s">
        <v>5623</v>
      </c>
      <c r="EIJ9" s="297" t="s">
        <v>5624</v>
      </c>
      <c r="EIK9" s="297" t="s">
        <v>5625</v>
      </c>
      <c r="EIL9" s="297" t="s">
        <v>5626</v>
      </c>
      <c r="EIM9" s="297" t="s">
        <v>5627</v>
      </c>
      <c r="EIN9" s="297" t="s">
        <v>5628</v>
      </c>
      <c r="EIO9" s="297" t="s">
        <v>5629</v>
      </c>
      <c r="EIP9" s="297" t="s">
        <v>5630</v>
      </c>
      <c r="EIQ9" s="297" t="s">
        <v>5631</v>
      </c>
      <c r="EIR9" s="297" t="s">
        <v>5632</v>
      </c>
      <c r="EIS9" s="297" t="s">
        <v>5633</v>
      </c>
      <c r="EIT9" s="297" t="s">
        <v>5634</v>
      </c>
      <c r="EIU9" s="297" t="s">
        <v>5635</v>
      </c>
      <c r="EIV9" s="297" t="s">
        <v>5636</v>
      </c>
      <c r="EIW9" s="297" t="s">
        <v>5637</v>
      </c>
      <c r="EIX9" s="297" t="s">
        <v>5638</v>
      </c>
      <c r="EIY9" s="297" t="s">
        <v>5639</v>
      </c>
      <c r="EIZ9" s="297" t="s">
        <v>5640</v>
      </c>
      <c r="EJA9" s="297" t="s">
        <v>5641</v>
      </c>
      <c r="EJB9" s="297" t="s">
        <v>5642</v>
      </c>
      <c r="EJC9" s="297" t="s">
        <v>5643</v>
      </c>
      <c r="EJD9" s="297" t="s">
        <v>5644</v>
      </c>
      <c r="EJE9" s="297" t="s">
        <v>5645</v>
      </c>
      <c r="EJF9" s="297" t="s">
        <v>5646</v>
      </c>
      <c r="EJG9" s="297" t="s">
        <v>5647</v>
      </c>
      <c r="EJH9" s="297" t="s">
        <v>5648</v>
      </c>
      <c r="EJI9" s="297" t="s">
        <v>5649</v>
      </c>
      <c r="EJJ9" s="297" t="s">
        <v>5650</v>
      </c>
      <c r="EJK9" s="297" t="s">
        <v>5651</v>
      </c>
      <c r="EJL9" s="297" t="s">
        <v>5652</v>
      </c>
      <c r="EJM9" s="297" t="s">
        <v>5653</v>
      </c>
      <c r="EJN9" s="297" t="s">
        <v>5654</v>
      </c>
      <c r="EJO9" s="297" t="s">
        <v>5655</v>
      </c>
      <c r="EJP9" s="297" t="s">
        <v>5656</v>
      </c>
      <c r="EJQ9" s="297" t="s">
        <v>5657</v>
      </c>
      <c r="EJR9" s="297" t="s">
        <v>5658</v>
      </c>
      <c r="EJS9" s="297" t="s">
        <v>5659</v>
      </c>
      <c r="EJT9" s="297" t="s">
        <v>5660</v>
      </c>
      <c r="EJU9" s="297" t="s">
        <v>5661</v>
      </c>
      <c r="EJV9" s="297" t="s">
        <v>5662</v>
      </c>
      <c r="EJW9" s="297" t="s">
        <v>5663</v>
      </c>
      <c r="EJX9" s="297" t="s">
        <v>5664</v>
      </c>
      <c r="EJY9" s="297" t="s">
        <v>5665</v>
      </c>
      <c r="EJZ9" s="297" t="s">
        <v>5666</v>
      </c>
      <c r="EKA9" s="297" t="s">
        <v>5667</v>
      </c>
      <c r="EKB9" s="297" t="s">
        <v>5668</v>
      </c>
      <c r="EKC9" s="297" t="s">
        <v>5669</v>
      </c>
      <c r="EKD9" s="297" t="s">
        <v>5670</v>
      </c>
      <c r="EKE9" s="297" t="s">
        <v>5671</v>
      </c>
      <c r="EKF9" s="297" t="s">
        <v>5672</v>
      </c>
      <c r="EKG9" s="297" t="s">
        <v>5673</v>
      </c>
      <c r="EKH9" s="297" t="s">
        <v>5674</v>
      </c>
      <c r="EKI9" s="297" t="s">
        <v>5675</v>
      </c>
      <c r="EKJ9" s="297" t="s">
        <v>5676</v>
      </c>
      <c r="EKK9" s="297" t="s">
        <v>5677</v>
      </c>
      <c r="EKL9" s="297" t="s">
        <v>5678</v>
      </c>
      <c r="EKM9" s="297" t="s">
        <v>5679</v>
      </c>
      <c r="EKN9" s="297" t="s">
        <v>5680</v>
      </c>
      <c r="EKO9" s="297" t="s">
        <v>5681</v>
      </c>
      <c r="EKP9" s="297" t="s">
        <v>5682</v>
      </c>
      <c r="EKQ9" s="297" t="s">
        <v>5683</v>
      </c>
      <c r="EKR9" s="297" t="s">
        <v>5684</v>
      </c>
      <c r="EKS9" s="297" t="s">
        <v>5685</v>
      </c>
      <c r="EKT9" s="297" t="s">
        <v>5686</v>
      </c>
      <c r="EKU9" s="297" t="s">
        <v>5687</v>
      </c>
      <c r="EKV9" s="297" t="s">
        <v>5688</v>
      </c>
      <c r="EKW9" s="297" t="s">
        <v>5689</v>
      </c>
      <c r="EKX9" s="297" t="s">
        <v>5690</v>
      </c>
      <c r="EKY9" s="297" t="s">
        <v>5691</v>
      </c>
      <c r="EKZ9" s="297" t="s">
        <v>5692</v>
      </c>
      <c r="ELA9" s="297" t="s">
        <v>5693</v>
      </c>
      <c r="ELB9" s="297" t="s">
        <v>5694</v>
      </c>
      <c r="ELC9" s="297" t="s">
        <v>5695</v>
      </c>
      <c r="ELD9" s="297" t="s">
        <v>5696</v>
      </c>
      <c r="ELE9" s="297" t="s">
        <v>5697</v>
      </c>
      <c r="ELF9" s="297" t="s">
        <v>5698</v>
      </c>
      <c r="ELG9" s="297" t="s">
        <v>5699</v>
      </c>
      <c r="ELH9" s="297" t="s">
        <v>5700</v>
      </c>
      <c r="ELI9" s="297" t="s">
        <v>5701</v>
      </c>
      <c r="ELJ9" s="297" t="s">
        <v>5702</v>
      </c>
      <c r="ELK9" s="297" t="s">
        <v>5703</v>
      </c>
      <c r="ELL9" s="297" t="s">
        <v>5704</v>
      </c>
      <c r="ELM9" s="297" t="s">
        <v>5705</v>
      </c>
      <c r="ELN9" s="297" t="s">
        <v>5706</v>
      </c>
      <c r="ELO9" s="297" t="s">
        <v>5707</v>
      </c>
      <c r="ELP9" s="297" t="s">
        <v>5708</v>
      </c>
      <c r="ELQ9" s="297" t="s">
        <v>5709</v>
      </c>
      <c r="ELR9" s="297" t="s">
        <v>5710</v>
      </c>
      <c r="ELS9" s="297" t="s">
        <v>5711</v>
      </c>
      <c r="ELT9" s="297" t="s">
        <v>5712</v>
      </c>
      <c r="ELU9" s="297" t="s">
        <v>5713</v>
      </c>
      <c r="ELV9" s="297" t="s">
        <v>5714</v>
      </c>
      <c r="ELW9" s="297" t="s">
        <v>5715</v>
      </c>
      <c r="ELX9" s="297" t="s">
        <v>5716</v>
      </c>
      <c r="ELY9" s="297" t="s">
        <v>5717</v>
      </c>
      <c r="ELZ9" s="297" t="s">
        <v>5718</v>
      </c>
      <c r="EMA9" s="297" t="s">
        <v>5719</v>
      </c>
      <c r="EMB9" s="297" t="s">
        <v>5720</v>
      </c>
      <c r="EMC9" s="297" t="s">
        <v>5721</v>
      </c>
      <c r="EMD9" s="297" t="s">
        <v>5722</v>
      </c>
      <c r="EME9" s="297" t="s">
        <v>5723</v>
      </c>
      <c r="EMF9" s="297" t="s">
        <v>5724</v>
      </c>
      <c r="EMG9" s="297" t="s">
        <v>5725</v>
      </c>
      <c r="EMH9" s="297" t="s">
        <v>5726</v>
      </c>
      <c r="EMI9" s="297" t="s">
        <v>5727</v>
      </c>
      <c r="EMJ9" s="297" t="s">
        <v>5728</v>
      </c>
      <c r="EMK9" s="297" t="s">
        <v>5729</v>
      </c>
      <c r="EML9" s="297" t="s">
        <v>5730</v>
      </c>
      <c r="EMM9" s="297" t="s">
        <v>5731</v>
      </c>
      <c r="EMN9" s="297" t="s">
        <v>5732</v>
      </c>
      <c r="EMO9" s="297" t="s">
        <v>5733</v>
      </c>
      <c r="EMP9" s="297" t="s">
        <v>5734</v>
      </c>
      <c r="EMQ9" s="297" t="s">
        <v>5735</v>
      </c>
      <c r="EMR9" s="297" t="s">
        <v>5736</v>
      </c>
      <c r="EMS9" s="297" t="s">
        <v>5737</v>
      </c>
      <c r="EMT9" s="297" t="s">
        <v>5738</v>
      </c>
      <c r="EMU9" s="297" t="s">
        <v>5739</v>
      </c>
      <c r="EMV9" s="297" t="s">
        <v>5740</v>
      </c>
      <c r="EMW9" s="297" t="s">
        <v>5741</v>
      </c>
      <c r="EMX9" s="297" t="s">
        <v>5742</v>
      </c>
      <c r="EMY9" s="297" t="s">
        <v>5743</v>
      </c>
      <c r="EMZ9" s="297" t="s">
        <v>5744</v>
      </c>
      <c r="ENA9" s="297" t="s">
        <v>5745</v>
      </c>
      <c r="ENB9" s="297" t="s">
        <v>5746</v>
      </c>
      <c r="ENC9" s="297" t="s">
        <v>5747</v>
      </c>
      <c r="END9" s="297" t="s">
        <v>5748</v>
      </c>
      <c r="ENE9" s="297" t="s">
        <v>5749</v>
      </c>
      <c r="ENF9" s="297" t="s">
        <v>5750</v>
      </c>
      <c r="ENG9" s="297" t="s">
        <v>5751</v>
      </c>
      <c r="ENH9" s="297" t="s">
        <v>5752</v>
      </c>
      <c r="ENI9" s="297" t="s">
        <v>5753</v>
      </c>
      <c r="ENJ9" s="297" t="s">
        <v>5754</v>
      </c>
      <c r="ENK9" s="297" t="s">
        <v>5755</v>
      </c>
      <c r="ENL9" s="297" t="s">
        <v>5756</v>
      </c>
      <c r="ENM9" s="297" t="s">
        <v>5757</v>
      </c>
      <c r="ENN9" s="297" t="s">
        <v>5758</v>
      </c>
      <c r="ENO9" s="297" t="s">
        <v>5759</v>
      </c>
      <c r="ENP9" s="297" t="s">
        <v>5760</v>
      </c>
      <c r="ENQ9" s="297" t="s">
        <v>5761</v>
      </c>
      <c r="ENR9" s="297" t="s">
        <v>5762</v>
      </c>
      <c r="ENS9" s="297" t="s">
        <v>5763</v>
      </c>
      <c r="ENT9" s="297" t="s">
        <v>5764</v>
      </c>
      <c r="ENU9" s="297" t="s">
        <v>5765</v>
      </c>
      <c r="ENV9" s="297" t="s">
        <v>5766</v>
      </c>
      <c r="ENW9" s="297" t="s">
        <v>5767</v>
      </c>
      <c r="ENX9" s="297" t="s">
        <v>5768</v>
      </c>
      <c r="ENY9" s="297" t="s">
        <v>5769</v>
      </c>
      <c r="ENZ9" s="297" t="s">
        <v>5770</v>
      </c>
      <c r="EOA9" s="297" t="s">
        <v>5771</v>
      </c>
      <c r="EOB9" s="297" t="s">
        <v>5772</v>
      </c>
      <c r="EOC9" s="297" t="s">
        <v>5773</v>
      </c>
      <c r="EOD9" s="297" t="s">
        <v>5774</v>
      </c>
      <c r="EOE9" s="297" t="s">
        <v>5775</v>
      </c>
      <c r="EOF9" s="297" t="s">
        <v>5776</v>
      </c>
      <c r="EOG9" s="297" t="s">
        <v>5777</v>
      </c>
      <c r="EOH9" s="297" t="s">
        <v>5778</v>
      </c>
      <c r="EOI9" s="297" t="s">
        <v>5779</v>
      </c>
      <c r="EOJ9" s="297" t="s">
        <v>5780</v>
      </c>
      <c r="EOK9" s="297" t="s">
        <v>5781</v>
      </c>
      <c r="EOL9" s="297" t="s">
        <v>5782</v>
      </c>
      <c r="EOM9" s="297" t="s">
        <v>5783</v>
      </c>
      <c r="EON9" s="297" t="s">
        <v>5784</v>
      </c>
      <c r="EOO9" s="297" t="s">
        <v>5785</v>
      </c>
      <c r="EOP9" s="297" t="s">
        <v>5786</v>
      </c>
      <c r="EOQ9" s="297" t="s">
        <v>5787</v>
      </c>
      <c r="EOR9" s="297" t="s">
        <v>5788</v>
      </c>
      <c r="EOS9" s="297" t="s">
        <v>5789</v>
      </c>
      <c r="EOT9" s="297" t="s">
        <v>5790</v>
      </c>
      <c r="EOU9" s="297" t="s">
        <v>5791</v>
      </c>
      <c r="EOV9" s="297" t="s">
        <v>5792</v>
      </c>
      <c r="EOW9" s="297" t="s">
        <v>5793</v>
      </c>
      <c r="EOX9" s="297" t="s">
        <v>5794</v>
      </c>
      <c r="EOY9" s="297" t="s">
        <v>5795</v>
      </c>
      <c r="EOZ9" s="297" t="s">
        <v>5796</v>
      </c>
      <c r="EPA9" s="297" t="s">
        <v>5797</v>
      </c>
      <c r="EPB9" s="297" t="s">
        <v>5798</v>
      </c>
      <c r="EPC9" s="297" t="s">
        <v>5799</v>
      </c>
      <c r="EPD9" s="297" t="s">
        <v>5800</v>
      </c>
      <c r="EPE9" s="297" t="s">
        <v>5801</v>
      </c>
      <c r="EPF9" s="297" t="s">
        <v>5802</v>
      </c>
      <c r="EPG9" s="297" t="s">
        <v>5803</v>
      </c>
      <c r="EPH9" s="297" t="s">
        <v>5804</v>
      </c>
      <c r="EPI9" s="297" t="s">
        <v>5805</v>
      </c>
      <c r="EPJ9" s="297" t="s">
        <v>5806</v>
      </c>
      <c r="EPK9" s="297" t="s">
        <v>5807</v>
      </c>
      <c r="EPL9" s="297" t="s">
        <v>5808</v>
      </c>
      <c r="EPM9" s="297" t="s">
        <v>5809</v>
      </c>
      <c r="EPN9" s="297" t="s">
        <v>5810</v>
      </c>
      <c r="EPO9" s="297" t="s">
        <v>5811</v>
      </c>
      <c r="EPP9" s="297" t="s">
        <v>5812</v>
      </c>
      <c r="EPQ9" s="297" t="s">
        <v>5813</v>
      </c>
      <c r="EPR9" s="297" t="s">
        <v>5814</v>
      </c>
      <c r="EPS9" s="297" t="s">
        <v>5815</v>
      </c>
      <c r="EPT9" s="297" t="s">
        <v>5816</v>
      </c>
      <c r="EPU9" s="297" t="s">
        <v>5817</v>
      </c>
      <c r="EPV9" s="297" t="s">
        <v>5818</v>
      </c>
      <c r="EPW9" s="297" t="s">
        <v>5819</v>
      </c>
      <c r="EPX9" s="297" t="s">
        <v>5820</v>
      </c>
      <c r="EPY9" s="297" t="s">
        <v>5821</v>
      </c>
      <c r="EPZ9" s="297" t="s">
        <v>5822</v>
      </c>
      <c r="EQA9" s="297" t="s">
        <v>5823</v>
      </c>
      <c r="EQB9" s="297" t="s">
        <v>5824</v>
      </c>
      <c r="EQC9" s="297" t="s">
        <v>5825</v>
      </c>
      <c r="EQD9" s="297" t="s">
        <v>5826</v>
      </c>
      <c r="EQE9" s="297" t="s">
        <v>5827</v>
      </c>
      <c r="EQF9" s="297" t="s">
        <v>5828</v>
      </c>
      <c r="EQG9" s="297" t="s">
        <v>5829</v>
      </c>
      <c r="EQH9" s="297" t="s">
        <v>5830</v>
      </c>
      <c r="EQI9" s="297" t="s">
        <v>5831</v>
      </c>
      <c r="EQJ9" s="297" t="s">
        <v>5832</v>
      </c>
      <c r="EQK9" s="297" t="s">
        <v>5833</v>
      </c>
      <c r="EQL9" s="297" t="s">
        <v>5834</v>
      </c>
      <c r="EQM9" s="297" t="s">
        <v>5835</v>
      </c>
      <c r="EQN9" s="297" t="s">
        <v>5836</v>
      </c>
      <c r="EQO9" s="297" t="s">
        <v>5837</v>
      </c>
      <c r="EQP9" s="297" t="s">
        <v>5838</v>
      </c>
      <c r="EQQ9" s="297" t="s">
        <v>5839</v>
      </c>
      <c r="EQR9" s="297" t="s">
        <v>5840</v>
      </c>
      <c r="EQS9" s="297" t="s">
        <v>5841</v>
      </c>
      <c r="EQT9" s="297" t="s">
        <v>5842</v>
      </c>
      <c r="EQU9" s="297" t="s">
        <v>5843</v>
      </c>
      <c r="EQV9" s="297" t="s">
        <v>5844</v>
      </c>
      <c r="EQW9" s="297" t="s">
        <v>5845</v>
      </c>
      <c r="EQX9" s="297" t="s">
        <v>5846</v>
      </c>
      <c r="EQY9" s="297" t="s">
        <v>5847</v>
      </c>
      <c r="EQZ9" s="297" t="s">
        <v>5848</v>
      </c>
      <c r="ERA9" s="297" t="s">
        <v>5849</v>
      </c>
      <c r="ERB9" s="297" t="s">
        <v>5850</v>
      </c>
      <c r="ERC9" s="297" t="s">
        <v>5851</v>
      </c>
      <c r="ERD9" s="297" t="s">
        <v>5852</v>
      </c>
      <c r="ERE9" s="297" t="s">
        <v>5853</v>
      </c>
      <c r="ERF9" s="297" t="s">
        <v>5854</v>
      </c>
      <c r="ERG9" s="297" t="s">
        <v>5855</v>
      </c>
      <c r="ERH9" s="297" t="s">
        <v>5856</v>
      </c>
      <c r="ERI9" s="297" t="s">
        <v>5857</v>
      </c>
      <c r="ERJ9" s="297" t="s">
        <v>5858</v>
      </c>
      <c r="ERK9" s="297" t="s">
        <v>5859</v>
      </c>
      <c r="ERL9" s="297" t="s">
        <v>5860</v>
      </c>
      <c r="ERM9" s="297" t="s">
        <v>5861</v>
      </c>
      <c r="ERN9" s="297" t="s">
        <v>5862</v>
      </c>
      <c r="ERO9" s="297" t="s">
        <v>5863</v>
      </c>
      <c r="ERP9" s="297" t="s">
        <v>5864</v>
      </c>
      <c r="ERQ9" s="297" t="s">
        <v>5865</v>
      </c>
      <c r="ERR9" s="297" t="s">
        <v>5866</v>
      </c>
      <c r="ERS9" s="297" t="s">
        <v>5867</v>
      </c>
      <c r="ERT9" s="297" t="s">
        <v>5868</v>
      </c>
      <c r="ERU9" s="297" t="s">
        <v>5869</v>
      </c>
      <c r="ERV9" s="297" t="s">
        <v>5870</v>
      </c>
      <c r="ERW9" s="297" t="s">
        <v>5871</v>
      </c>
      <c r="ERX9" s="297" t="s">
        <v>5872</v>
      </c>
      <c r="ERY9" s="297" t="s">
        <v>5873</v>
      </c>
      <c r="ERZ9" s="297" t="s">
        <v>5874</v>
      </c>
      <c r="ESA9" s="297" t="s">
        <v>5875</v>
      </c>
      <c r="ESB9" s="297" t="s">
        <v>5876</v>
      </c>
      <c r="ESC9" s="297" t="s">
        <v>5877</v>
      </c>
      <c r="ESD9" s="297" t="s">
        <v>5878</v>
      </c>
      <c r="ESE9" s="297" t="s">
        <v>5879</v>
      </c>
      <c r="ESF9" s="297" t="s">
        <v>5880</v>
      </c>
      <c r="ESG9" s="297" t="s">
        <v>5881</v>
      </c>
      <c r="ESH9" s="297" t="s">
        <v>5882</v>
      </c>
      <c r="ESI9" s="297" t="s">
        <v>5883</v>
      </c>
      <c r="ESJ9" s="297" t="s">
        <v>5884</v>
      </c>
      <c r="ESK9" s="297" t="s">
        <v>5885</v>
      </c>
      <c r="ESL9" s="297" t="s">
        <v>5886</v>
      </c>
      <c r="ESM9" s="297" t="s">
        <v>5887</v>
      </c>
      <c r="ESN9" s="297" t="s">
        <v>5888</v>
      </c>
      <c r="ESO9" s="297" t="s">
        <v>5889</v>
      </c>
      <c r="ESP9" s="297" t="s">
        <v>5890</v>
      </c>
      <c r="ESQ9" s="297" t="s">
        <v>5891</v>
      </c>
      <c r="ESR9" s="297" t="s">
        <v>5892</v>
      </c>
      <c r="ESS9" s="297" t="s">
        <v>5893</v>
      </c>
      <c r="EST9" s="297" t="s">
        <v>5894</v>
      </c>
      <c r="ESU9" s="297" t="s">
        <v>5895</v>
      </c>
      <c r="ESV9" s="297" t="s">
        <v>5896</v>
      </c>
      <c r="ESW9" s="297" t="s">
        <v>5897</v>
      </c>
      <c r="ESX9" s="297" t="s">
        <v>5898</v>
      </c>
      <c r="ESY9" s="297" t="s">
        <v>5899</v>
      </c>
      <c r="ESZ9" s="297" t="s">
        <v>5900</v>
      </c>
      <c r="ETA9" s="297" t="s">
        <v>5901</v>
      </c>
      <c r="ETB9" s="297" t="s">
        <v>5902</v>
      </c>
      <c r="ETC9" s="297" t="s">
        <v>5903</v>
      </c>
      <c r="ETD9" s="297" t="s">
        <v>5904</v>
      </c>
      <c r="ETE9" s="297" t="s">
        <v>5905</v>
      </c>
      <c r="ETF9" s="297" t="s">
        <v>5906</v>
      </c>
      <c r="ETG9" s="297" t="s">
        <v>5907</v>
      </c>
      <c r="ETH9" s="297" t="s">
        <v>5908</v>
      </c>
      <c r="ETI9" s="297" t="s">
        <v>5909</v>
      </c>
      <c r="ETJ9" s="297" t="s">
        <v>5910</v>
      </c>
      <c r="ETK9" s="297" t="s">
        <v>5911</v>
      </c>
      <c r="ETL9" s="297" t="s">
        <v>5912</v>
      </c>
      <c r="ETM9" s="297" t="s">
        <v>5913</v>
      </c>
      <c r="ETN9" s="297" t="s">
        <v>5914</v>
      </c>
      <c r="ETO9" s="297" t="s">
        <v>5915</v>
      </c>
      <c r="ETP9" s="297" t="s">
        <v>5916</v>
      </c>
      <c r="ETQ9" s="297" t="s">
        <v>5917</v>
      </c>
      <c r="ETR9" s="297" t="s">
        <v>5918</v>
      </c>
      <c r="ETS9" s="297" t="s">
        <v>5919</v>
      </c>
      <c r="ETT9" s="297" t="s">
        <v>5920</v>
      </c>
      <c r="ETU9" s="297" t="s">
        <v>5921</v>
      </c>
      <c r="ETV9" s="297" t="s">
        <v>5922</v>
      </c>
      <c r="ETW9" s="297" t="s">
        <v>5923</v>
      </c>
      <c r="ETX9" s="297" t="s">
        <v>5924</v>
      </c>
      <c r="ETY9" s="297" t="s">
        <v>5925</v>
      </c>
      <c r="ETZ9" s="297" t="s">
        <v>5926</v>
      </c>
      <c r="EUA9" s="297" t="s">
        <v>5927</v>
      </c>
      <c r="EUB9" s="297" t="s">
        <v>5928</v>
      </c>
      <c r="EUC9" s="297" t="s">
        <v>5929</v>
      </c>
      <c r="EUD9" s="297" t="s">
        <v>5930</v>
      </c>
      <c r="EUE9" s="297" t="s">
        <v>5931</v>
      </c>
      <c r="EUF9" s="297" t="s">
        <v>5932</v>
      </c>
      <c r="EUG9" s="297" t="s">
        <v>5933</v>
      </c>
      <c r="EUH9" s="297" t="s">
        <v>5934</v>
      </c>
      <c r="EUI9" s="297" t="s">
        <v>5935</v>
      </c>
      <c r="EUJ9" s="297" t="s">
        <v>5936</v>
      </c>
      <c r="EUK9" s="297" t="s">
        <v>5937</v>
      </c>
      <c r="EUL9" s="297" t="s">
        <v>5938</v>
      </c>
      <c r="EUM9" s="297" t="s">
        <v>5939</v>
      </c>
      <c r="EUN9" s="297" t="s">
        <v>5940</v>
      </c>
      <c r="EUO9" s="297" t="s">
        <v>5941</v>
      </c>
      <c r="EUP9" s="297" t="s">
        <v>5942</v>
      </c>
      <c r="EUQ9" s="297" t="s">
        <v>5943</v>
      </c>
      <c r="EUR9" s="297" t="s">
        <v>5944</v>
      </c>
      <c r="EUS9" s="297" t="s">
        <v>5945</v>
      </c>
      <c r="EUT9" s="297" t="s">
        <v>5946</v>
      </c>
      <c r="EUU9" s="297" t="s">
        <v>5947</v>
      </c>
      <c r="EUV9" s="297" t="s">
        <v>5948</v>
      </c>
      <c r="EUW9" s="297" t="s">
        <v>5949</v>
      </c>
      <c r="EUX9" s="297" t="s">
        <v>5950</v>
      </c>
      <c r="EUY9" s="297" t="s">
        <v>5951</v>
      </c>
      <c r="EUZ9" s="297" t="s">
        <v>5952</v>
      </c>
      <c r="EVA9" s="297" t="s">
        <v>5953</v>
      </c>
      <c r="EVB9" s="297" t="s">
        <v>5954</v>
      </c>
      <c r="EVC9" s="297" t="s">
        <v>5955</v>
      </c>
      <c r="EVD9" s="297" t="s">
        <v>5956</v>
      </c>
      <c r="EVE9" s="297" t="s">
        <v>5957</v>
      </c>
      <c r="EVF9" s="297" t="s">
        <v>5958</v>
      </c>
      <c r="EVG9" s="297" t="s">
        <v>5959</v>
      </c>
      <c r="EVH9" s="297" t="s">
        <v>5960</v>
      </c>
      <c r="EVI9" s="297" t="s">
        <v>5961</v>
      </c>
      <c r="EVJ9" s="297" t="s">
        <v>5962</v>
      </c>
      <c r="EVK9" s="297" t="s">
        <v>5963</v>
      </c>
      <c r="EVL9" s="297" t="s">
        <v>5964</v>
      </c>
      <c r="EVM9" s="297" t="s">
        <v>5965</v>
      </c>
      <c r="EVN9" s="297" t="s">
        <v>5966</v>
      </c>
      <c r="EVO9" s="297" t="s">
        <v>5967</v>
      </c>
      <c r="EVP9" s="297" t="s">
        <v>5968</v>
      </c>
      <c r="EVQ9" s="297" t="s">
        <v>5969</v>
      </c>
      <c r="EVR9" s="297" t="s">
        <v>5970</v>
      </c>
      <c r="EVS9" s="297" t="s">
        <v>5971</v>
      </c>
      <c r="EVT9" s="297" t="s">
        <v>5972</v>
      </c>
      <c r="EVU9" s="297" t="s">
        <v>5973</v>
      </c>
      <c r="EVV9" s="297" t="s">
        <v>5974</v>
      </c>
      <c r="EVW9" s="297" t="s">
        <v>5975</v>
      </c>
      <c r="EVX9" s="297" t="s">
        <v>5976</v>
      </c>
      <c r="EVY9" s="297" t="s">
        <v>5977</v>
      </c>
      <c r="EVZ9" s="297" t="s">
        <v>5978</v>
      </c>
      <c r="EWA9" s="297" t="s">
        <v>5979</v>
      </c>
      <c r="EWB9" s="297" t="s">
        <v>5980</v>
      </c>
      <c r="EWC9" s="297" t="s">
        <v>5981</v>
      </c>
      <c r="EWD9" s="297" t="s">
        <v>5982</v>
      </c>
      <c r="EWE9" s="297" t="s">
        <v>5983</v>
      </c>
      <c r="EWF9" s="297" t="s">
        <v>5984</v>
      </c>
      <c r="EWG9" s="297" t="s">
        <v>5985</v>
      </c>
      <c r="EWH9" s="297" t="s">
        <v>5986</v>
      </c>
      <c r="EWI9" s="297" t="s">
        <v>5987</v>
      </c>
      <c r="EWJ9" s="297" t="s">
        <v>5988</v>
      </c>
      <c r="EWK9" s="297" t="s">
        <v>5989</v>
      </c>
      <c r="EWL9" s="297" t="s">
        <v>5990</v>
      </c>
      <c r="EWM9" s="297" t="s">
        <v>5991</v>
      </c>
      <c r="EWN9" s="297" t="s">
        <v>5992</v>
      </c>
      <c r="EWO9" s="297" t="s">
        <v>5993</v>
      </c>
      <c r="EWP9" s="297" t="s">
        <v>5994</v>
      </c>
      <c r="EWQ9" s="297" t="s">
        <v>5995</v>
      </c>
      <c r="EWR9" s="297" t="s">
        <v>5996</v>
      </c>
      <c r="EWS9" s="297" t="s">
        <v>5997</v>
      </c>
      <c r="EWT9" s="297" t="s">
        <v>5998</v>
      </c>
      <c r="EWU9" s="297" t="s">
        <v>5999</v>
      </c>
      <c r="EWV9" s="297" t="s">
        <v>6000</v>
      </c>
      <c r="EWW9" s="297" t="s">
        <v>6001</v>
      </c>
      <c r="EWX9" s="297" t="s">
        <v>6002</v>
      </c>
      <c r="EWY9" s="297" t="s">
        <v>6003</v>
      </c>
      <c r="EWZ9" s="297" t="s">
        <v>6004</v>
      </c>
      <c r="EXA9" s="297" t="s">
        <v>6005</v>
      </c>
      <c r="EXB9" s="297" t="s">
        <v>6006</v>
      </c>
      <c r="EXC9" s="297" t="s">
        <v>6007</v>
      </c>
      <c r="EXD9" s="297" t="s">
        <v>6008</v>
      </c>
      <c r="EXE9" s="297" t="s">
        <v>6009</v>
      </c>
      <c r="EXF9" s="297" t="s">
        <v>6010</v>
      </c>
      <c r="EXG9" s="297" t="s">
        <v>6011</v>
      </c>
      <c r="EXH9" s="297" t="s">
        <v>6012</v>
      </c>
      <c r="EXI9" s="297" t="s">
        <v>6013</v>
      </c>
      <c r="EXJ9" s="297" t="s">
        <v>6014</v>
      </c>
      <c r="EXK9" s="297" t="s">
        <v>6015</v>
      </c>
      <c r="EXL9" s="297" t="s">
        <v>6016</v>
      </c>
      <c r="EXM9" s="297" t="s">
        <v>6017</v>
      </c>
      <c r="EXN9" s="297" t="s">
        <v>6018</v>
      </c>
      <c r="EXO9" s="297" t="s">
        <v>6019</v>
      </c>
      <c r="EXP9" s="297" t="s">
        <v>6020</v>
      </c>
      <c r="EXQ9" s="297" t="s">
        <v>6021</v>
      </c>
      <c r="EXR9" s="297" t="s">
        <v>6022</v>
      </c>
      <c r="EXS9" s="297" t="s">
        <v>6023</v>
      </c>
      <c r="EXT9" s="297" t="s">
        <v>6024</v>
      </c>
      <c r="EXU9" s="297" t="s">
        <v>6025</v>
      </c>
      <c r="EXV9" s="297" t="s">
        <v>6026</v>
      </c>
      <c r="EXW9" s="297" t="s">
        <v>6027</v>
      </c>
      <c r="EXX9" s="297" t="s">
        <v>6028</v>
      </c>
      <c r="EXY9" s="297" t="s">
        <v>6029</v>
      </c>
      <c r="EXZ9" s="297" t="s">
        <v>6030</v>
      </c>
      <c r="EYA9" s="297" t="s">
        <v>6031</v>
      </c>
      <c r="EYB9" s="297" t="s">
        <v>6032</v>
      </c>
      <c r="EYC9" s="297" t="s">
        <v>6033</v>
      </c>
      <c r="EYD9" s="297" t="s">
        <v>6034</v>
      </c>
      <c r="EYE9" s="297" t="s">
        <v>6035</v>
      </c>
      <c r="EYF9" s="297" t="s">
        <v>6036</v>
      </c>
      <c r="EYG9" s="297" t="s">
        <v>6037</v>
      </c>
      <c r="EYH9" s="297" t="s">
        <v>6038</v>
      </c>
      <c r="EYI9" s="297" t="s">
        <v>6039</v>
      </c>
      <c r="EYJ9" s="297" t="s">
        <v>6040</v>
      </c>
      <c r="EYK9" s="297" t="s">
        <v>6041</v>
      </c>
      <c r="EYL9" s="297" t="s">
        <v>6042</v>
      </c>
      <c r="EYM9" s="297" t="s">
        <v>6043</v>
      </c>
      <c r="EYN9" s="297" t="s">
        <v>6044</v>
      </c>
      <c r="EYO9" s="297" t="s">
        <v>6045</v>
      </c>
      <c r="EYP9" s="297" t="s">
        <v>6046</v>
      </c>
      <c r="EYQ9" s="297" t="s">
        <v>6047</v>
      </c>
      <c r="EYR9" s="297" t="s">
        <v>6048</v>
      </c>
      <c r="EYS9" s="297" t="s">
        <v>6049</v>
      </c>
      <c r="EYT9" s="297" t="s">
        <v>6050</v>
      </c>
      <c r="EYU9" s="297" t="s">
        <v>6051</v>
      </c>
      <c r="EYV9" s="297" t="s">
        <v>6052</v>
      </c>
      <c r="EYW9" s="297" t="s">
        <v>6053</v>
      </c>
      <c r="EYX9" s="297" t="s">
        <v>6054</v>
      </c>
      <c r="EYY9" s="297" t="s">
        <v>6055</v>
      </c>
      <c r="EYZ9" s="297" t="s">
        <v>6056</v>
      </c>
      <c r="EZA9" s="297" t="s">
        <v>6057</v>
      </c>
      <c r="EZB9" s="297" t="s">
        <v>6058</v>
      </c>
      <c r="EZC9" s="297" t="s">
        <v>6059</v>
      </c>
      <c r="EZD9" s="297" t="s">
        <v>6060</v>
      </c>
      <c r="EZE9" s="297" t="s">
        <v>6061</v>
      </c>
      <c r="EZF9" s="297" t="s">
        <v>6062</v>
      </c>
      <c r="EZG9" s="297" t="s">
        <v>6063</v>
      </c>
      <c r="EZH9" s="297" t="s">
        <v>6064</v>
      </c>
      <c r="EZI9" s="297" t="s">
        <v>6065</v>
      </c>
      <c r="EZJ9" s="297" t="s">
        <v>6066</v>
      </c>
      <c r="EZK9" s="297" t="s">
        <v>6067</v>
      </c>
      <c r="EZL9" s="297" t="s">
        <v>6068</v>
      </c>
      <c r="EZM9" s="297" t="s">
        <v>6069</v>
      </c>
      <c r="EZN9" s="297" t="s">
        <v>6070</v>
      </c>
      <c r="EZO9" s="297" t="s">
        <v>6071</v>
      </c>
      <c r="EZP9" s="297" t="s">
        <v>6072</v>
      </c>
      <c r="EZQ9" s="297" t="s">
        <v>6073</v>
      </c>
      <c r="EZR9" s="297" t="s">
        <v>6074</v>
      </c>
      <c r="EZS9" s="297" t="s">
        <v>6075</v>
      </c>
      <c r="EZT9" s="297" t="s">
        <v>6076</v>
      </c>
      <c r="EZU9" s="297" t="s">
        <v>6077</v>
      </c>
      <c r="EZV9" s="297" t="s">
        <v>6078</v>
      </c>
      <c r="EZW9" s="297" t="s">
        <v>6079</v>
      </c>
      <c r="EZX9" s="297" t="s">
        <v>6080</v>
      </c>
      <c r="EZY9" s="297" t="s">
        <v>6081</v>
      </c>
      <c r="EZZ9" s="297" t="s">
        <v>6082</v>
      </c>
      <c r="FAA9" s="297" t="s">
        <v>6083</v>
      </c>
      <c r="FAB9" s="297" t="s">
        <v>6084</v>
      </c>
      <c r="FAC9" s="297" t="s">
        <v>6085</v>
      </c>
      <c r="FAD9" s="297" t="s">
        <v>6086</v>
      </c>
      <c r="FAE9" s="297" t="s">
        <v>6087</v>
      </c>
      <c r="FAF9" s="297" t="s">
        <v>6088</v>
      </c>
      <c r="FAG9" s="297" t="s">
        <v>6089</v>
      </c>
      <c r="FAH9" s="297" t="s">
        <v>6090</v>
      </c>
      <c r="FAI9" s="297" t="s">
        <v>6091</v>
      </c>
      <c r="FAJ9" s="297" t="s">
        <v>6092</v>
      </c>
      <c r="FAK9" s="297" t="s">
        <v>6093</v>
      </c>
      <c r="FAL9" s="297" t="s">
        <v>6094</v>
      </c>
      <c r="FAM9" s="297" t="s">
        <v>6095</v>
      </c>
      <c r="FAN9" s="297" t="s">
        <v>6096</v>
      </c>
      <c r="FAO9" s="297" t="s">
        <v>6097</v>
      </c>
      <c r="FAP9" s="297" t="s">
        <v>6098</v>
      </c>
      <c r="FAQ9" s="297" t="s">
        <v>6099</v>
      </c>
      <c r="FAR9" s="297" t="s">
        <v>6100</v>
      </c>
      <c r="FAS9" s="297" t="s">
        <v>6101</v>
      </c>
      <c r="FAT9" s="297" t="s">
        <v>6102</v>
      </c>
      <c r="FAU9" s="297" t="s">
        <v>6103</v>
      </c>
      <c r="FAV9" s="297" t="s">
        <v>6104</v>
      </c>
      <c r="FAW9" s="297" t="s">
        <v>6105</v>
      </c>
      <c r="FAX9" s="297" t="s">
        <v>6106</v>
      </c>
      <c r="FAY9" s="297" t="s">
        <v>6107</v>
      </c>
      <c r="FAZ9" s="297" t="s">
        <v>6108</v>
      </c>
      <c r="FBA9" s="297" t="s">
        <v>6109</v>
      </c>
      <c r="FBB9" s="297" t="s">
        <v>6110</v>
      </c>
      <c r="FBC9" s="297" t="s">
        <v>6111</v>
      </c>
      <c r="FBD9" s="297" t="s">
        <v>6112</v>
      </c>
      <c r="FBE9" s="297" t="s">
        <v>6113</v>
      </c>
      <c r="FBF9" s="297" t="s">
        <v>6114</v>
      </c>
      <c r="FBG9" s="297" t="s">
        <v>6115</v>
      </c>
      <c r="FBH9" s="297" t="s">
        <v>6116</v>
      </c>
      <c r="FBI9" s="297" t="s">
        <v>6117</v>
      </c>
      <c r="FBJ9" s="297" t="s">
        <v>6118</v>
      </c>
      <c r="FBK9" s="297" t="s">
        <v>6119</v>
      </c>
      <c r="FBL9" s="297" t="s">
        <v>6120</v>
      </c>
      <c r="FBM9" s="297" t="s">
        <v>6121</v>
      </c>
      <c r="FBN9" s="297" t="s">
        <v>6122</v>
      </c>
      <c r="FBO9" s="297" t="s">
        <v>6123</v>
      </c>
      <c r="FBP9" s="297" t="s">
        <v>6124</v>
      </c>
      <c r="FBQ9" s="297" t="s">
        <v>6125</v>
      </c>
      <c r="FBR9" s="297" t="s">
        <v>6126</v>
      </c>
      <c r="FBS9" s="297" t="s">
        <v>6127</v>
      </c>
      <c r="FBT9" s="297" t="s">
        <v>6128</v>
      </c>
      <c r="FBU9" s="297" t="s">
        <v>6129</v>
      </c>
      <c r="FBV9" s="297" t="s">
        <v>6130</v>
      </c>
      <c r="FBW9" s="297" t="s">
        <v>6131</v>
      </c>
      <c r="FBX9" s="297" t="s">
        <v>6132</v>
      </c>
      <c r="FBY9" s="297" t="s">
        <v>6133</v>
      </c>
      <c r="FBZ9" s="297" t="s">
        <v>6134</v>
      </c>
      <c r="FCA9" s="297" t="s">
        <v>6135</v>
      </c>
      <c r="FCB9" s="297" t="s">
        <v>6136</v>
      </c>
      <c r="FCC9" s="297" t="s">
        <v>6137</v>
      </c>
      <c r="FCD9" s="297" t="s">
        <v>6138</v>
      </c>
      <c r="FCE9" s="297" t="s">
        <v>6139</v>
      </c>
      <c r="FCF9" s="297" t="s">
        <v>6140</v>
      </c>
      <c r="FCG9" s="297" t="s">
        <v>6141</v>
      </c>
      <c r="FCH9" s="297" t="s">
        <v>6142</v>
      </c>
      <c r="FCI9" s="297" t="s">
        <v>6143</v>
      </c>
      <c r="FCJ9" s="297" t="s">
        <v>6144</v>
      </c>
      <c r="FCK9" s="297" t="s">
        <v>6145</v>
      </c>
      <c r="FCL9" s="297" t="s">
        <v>6146</v>
      </c>
      <c r="FCM9" s="297" t="s">
        <v>6147</v>
      </c>
      <c r="FCN9" s="297" t="s">
        <v>6148</v>
      </c>
      <c r="FCO9" s="297" t="s">
        <v>6149</v>
      </c>
      <c r="FCP9" s="297" t="s">
        <v>6150</v>
      </c>
      <c r="FCQ9" s="297" t="s">
        <v>6151</v>
      </c>
      <c r="FCR9" s="297" t="s">
        <v>6152</v>
      </c>
      <c r="FCS9" s="297" t="s">
        <v>6153</v>
      </c>
      <c r="FCT9" s="297" t="s">
        <v>6154</v>
      </c>
      <c r="FCU9" s="297" t="s">
        <v>6155</v>
      </c>
      <c r="FCV9" s="297" t="s">
        <v>6156</v>
      </c>
      <c r="FCW9" s="297" t="s">
        <v>6157</v>
      </c>
      <c r="FCX9" s="297" t="s">
        <v>6158</v>
      </c>
      <c r="FCY9" s="297" t="s">
        <v>6159</v>
      </c>
      <c r="FCZ9" s="297" t="s">
        <v>6160</v>
      </c>
      <c r="FDA9" s="297" t="s">
        <v>6161</v>
      </c>
      <c r="FDB9" s="297" t="s">
        <v>6162</v>
      </c>
      <c r="FDC9" s="297" t="s">
        <v>6163</v>
      </c>
      <c r="FDD9" s="297" t="s">
        <v>6164</v>
      </c>
      <c r="FDE9" s="297" t="s">
        <v>6165</v>
      </c>
      <c r="FDF9" s="297" t="s">
        <v>6166</v>
      </c>
      <c r="FDG9" s="297" t="s">
        <v>6167</v>
      </c>
      <c r="FDH9" s="297" t="s">
        <v>6168</v>
      </c>
      <c r="FDI9" s="297" t="s">
        <v>6169</v>
      </c>
      <c r="FDJ9" s="297" t="s">
        <v>6170</v>
      </c>
      <c r="FDK9" s="297" t="s">
        <v>6171</v>
      </c>
      <c r="FDL9" s="297" t="s">
        <v>6172</v>
      </c>
      <c r="FDM9" s="297" t="s">
        <v>6173</v>
      </c>
      <c r="FDN9" s="297" t="s">
        <v>6174</v>
      </c>
      <c r="FDO9" s="297" t="s">
        <v>6175</v>
      </c>
      <c r="FDP9" s="297" t="s">
        <v>6176</v>
      </c>
      <c r="FDQ9" s="297" t="s">
        <v>6177</v>
      </c>
      <c r="FDR9" s="297" t="s">
        <v>6178</v>
      </c>
      <c r="FDS9" s="297" t="s">
        <v>6179</v>
      </c>
      <c r="FDT9" s="297" t="s">
        <v>6180</v>
      </c>
      <c r="FDU9" s="297" t="s">
        <v>6181</v>
      </c>
      <c r="FDV9" s="297" t="s">
        <v>6182</v>
      </c>
      <c r="FDW9" s="297" t="s">
        <v>6183</v>
      </c>
      <c r="FDX9" s="297" t="s">
        <v>6184</v>
      </c>
      <c r="FDY9" s="297" t="s">
        <v>6185</v>
      </c>
      <c r="FDZ9" s="297" t="s">
        <v>6186</v>
      </c>
      <c r="FEA9" s="297" t="s">
        <v>6187</v>
      </c>
      <c r="FEB9" s="297" t="s">
        <v>6188</v>
      </c>
      <c r="FEC9" s="297" t="s">
        <v>6189</v>
      </c>
      <c r="FED9" s="297" t="s">
        <v>6190</v>
      </c>
      <c r="FEE9" s="297" t="s">
        <v>6191</v>
      </c>
      <c r="FEF9" s="297" t="s">
        <v>6192</v>
      </c>
      <c r="FEG9" s="297" t="s">
        <v>6193</v>
      </c>
      <c r="FEH9" s="297" t="s">
        <v>6194</v>
      </c>
      <c r="FEI9" s="297" t="s">
        <v>6195</v>
      </c>
      <c r="FEJ9" s="297" t="s">
        <v>6196</v>
      </c>
      <c r="FEK9" s="297" t="s">
        <v>6197</v>
      </c>
      <c r="FEL9" s="297" t="s">
        <v>6198</v>
      </c>
      <c r="FEM9" s="297" t="s">
        <v>6199</v>
      </c>
      <c r="FEN9" s="297" t="s">
        <v>6200</v>
      </c>
      <c r="FEO9" s="297" t="s">
        <v>6201</v>
      </c>
      <c r="FEP9" s="297" t="s">
        <v>6202</v>
      </c>
      <c r="FEQ9" s="297" t="s">
        <v>6203</v>
      </c>
      <c r="FER9" s="297" t="s">
        <v>6204</v>
      </c>
      <c r="FES9" s="297" t="s">
        <v>6205</v>
      </c>
      <c r="FET9" s="297" t="s">
        <v>6206</v>
      </c>
      <c r="FEU9" s="297" t="s">
        <v>6207</v>
      </c>
      <c r="FEV9" s="297" t="s">
        <v>6208</v>
      </c>
      <c r="FEW9" s="297" t="s">
        <v>6209</v>
      </c>
      <c r="FEX9" s="297" t="s">
        <v>6210</v>
      </c>
      <c r="FEY9" s="297" t="s">
        <v>6211</v>
      </c>
      <c r="FEZ9" s="297" t="s">
        <v>6212</v>
      </c>
      <c r="FFA9" s="297" t="s">
        <v>6213</v>
      </c>
      <c r="FFB9" s="297" t="s">
        <v>6214</v>
      </c>
      <c r="FFC9" s="297" t="s">
        <v>6215</v>
      </c>
      <c r="FFD9" s="297" t="s">
        <v>6216</v>
      </c>
      <c r="FFE9" s="297" t="s">
        <v>6217</v>
      </c>
      <c r="FFF9" s="297" t="s">
        <v>6218</v>
      </c>
      <c r="FFG9" s="297" t="s">
        <v>6219</v>
      </c>
      <c r="FFH9" s="297" t="s">
        <v>6220</v>
      </c>
      <c r="FFI9" s="297" t="s">
        <v>6221</v>
      </c>
      <c r="FFJ9" s="297" t="s">
        <v>6222</v>
      </c>
      <c r="FFK9" s="297" t="s">
        <v>6223</v>
      </c>
      <c r="FFL9" s="297" t="s">
        <v>6224</v>
      </c>
      <c r="FFM9" s="297" t="s">
        <v>6225</v>
      </c>
      <c r="FFN9" s="297" t="s">
        <v>6226</v>
      </c>
      <c r="FFO9" s="297" t="s">
        <v>6227</v>
      </c>
      <c r="FFP9" s="297" t="s">
        <v>6228</v>
      </c>
      <c r="FFQ9" s="297" t="s">
        <v>6229</v>
      </c>
      <c r="FFR9" s="297" t="s">
        <v>6230</v>
      </c>
      <c r="FFS9" s="297" t="s">
        <v>6231</v>
      </c>
      <c r="FFT9" s="297" t="s">
        <v>6232</v>
      </c>
      <c r="FFU9" s="297" t="s">
        <v>6233</v>
      </c>
      <c r="FFV9" s="297" t="s">
        <v>6234</v>
      </c>
      <c r="FFW9" s="297" t="s">
        <v>6235</v>
      </c>
      <c r="FFX9" s="297" t="s">
        <v>6236</v>
      </c>
      <c r="FFY9" s="297" t="s">
        <v>6237</v>
      </c>
      <c r="FFZ9" s="297" t="s">
        <v>6238</v>
      </c>
      <c r="FGA9" s="297" t="s">
        <v>6239</v>
      </c>
      <c r="FGB9" s="297" t="s">
        <v>6240</v>
      </c>
      <c r="FGC9" s="297" t="s">
        <v>6241</v>
      </c>
      <c r="FGD9" s="297" t="s">
        <v>6242</v>
      </c>
      <c r="FGE9" s="297" t="s">
        <v>6243</v>
      </c>
      <c r="FGF9" s="297" t="s">
        <v>6244</v>
      </c>
      <c r="FGG9" s="297" t="s">
        <v>6245</v>
      </c>
      <c r="FGH9" s="297" t="s">
        <v>6246</v>
      </c>
      <c r="FGI9" s="297" t="s">
        <v>6247</v>
      </c>
      <c r="FGJ9" s="297" t="s">
        <v>6248</v>
      </c>
      <c r="FGK9" s="297" t="s">
        <v>6249</v>
      </c>
      <c r="FGL9" s="297" t="s">
        <v>6250</v>
      </c>
      <c r="FGM9" s="297" t="s">
        <v>6251</v>
      </c>
      <c r="FGN9" s="297" t="s">
        <v>6252</v>
      </c>
      <c r="FGO9" s="297" t="s">
        <v>6253</v>
      </c>
      <c r="FGP9" s="297" t="s">
        <v>6254</v>
      </c>
      <c r="FGQ9" s="297" t="s">
        <v>6255</v>
      </c>
      <c r="FGR9" s="297" t="s">
        <v>6256</v>
      </c>
      <c r="FGS9" s="297" t="s">
        <v>6257</v>
      </c>
      <c r="FGT9" s="297" t="s">
        <v>6258</v>
      </c>
      <c r="FGU9" s="297" t="s">
        <v>6259</v>
      </c>
      <c r="FGV9" s="297" t="s">
        <v>6260</v>
      </c>
      <c r="FGW9" s="297" t="s">
        <v>6261</v>
      </c>
      <c r="FGX9" s="297" t="s">
        <v>6262</v>
      </c>
      <c r="FGY9" s="297" t="s">
        <v>6263</v>
      </c>
      <c r="FGZ9" s="297" t="s">
        <v>6264</v>
      </c>
      <c r="FHA9" s="297" t="s">
        <v>6265</v>
      </c>
      <c r="FHB9" s="297" t="s">
        <v>6266</v>
      </c>
      <c r="FHC9" s="297" t="s">
        <v>6267</v>
      </c>
      <c r="FHD9" s="297" t="s">
        <v>6268</v>
      </c>
      <c r="FHE9" s="297" t="s">
        <v>6269</v>
      </c>
      <c r="FHF9" s="297" t="s">
        <v>6270</v>
      </c>
      <c r="FHG9" s="297" t="s">
        <v>6271</v>
      </c>
      <c r="FHH9" s="297" t="s">
        <v>6272</v>
      </c>
      <c r="FHI9" s="297" t="s">
        <v>6273</v>
      </c>
      <c r="FHJ9" s="297" t="s">
        <v>6274</v>
      </c>
      <c r="FHK9" s="297" t="s">
        <v>6275</v>
      </c>
      <c r="FHL9" s="297" t="s">
        <v>6276</v>
      </c>
      <c r="FHM9" s="297" t="s">
        <v>6277</v>
      </c>
      <c r="FHN9" s="297" t="s">
        <v>6278</v>
      </c>
      <c r="FHO9" s="297" t="s">
        <v>6279</v>
      </c>
      <c r="FHP9" s="297" t="s">
        <v>6280</v>
      </c>
      <c r="FHQ9" s="297" t="s">
        <v>6281</v>
      </c>
      <c r="FHR9" s="297" t="s">
        <v>6282</v>
      </c>
      <c r="FHS9" s="297" t="s">
        <v>6283</v>
      </c>
      <c r="FHT9" s="297" t="s">
        <v>6284</v>
      </c>
      <c r="FHU9" s="297" t="s">
        <v>6285</v>
      </c>
      <c r="FHV9" s="297" t="s">
        <v>6286</v>
      </c>
      <c r="FHW9" s="297" t="s">
        <v>6287</v>
      </c>
      <c r="FHX9" s="297" t="s">
        <v>6288</v>
      </c>
      <c r="FHY9" s="297" t="s">
        <v>6289</v>
      </c>
      <c r="FHZ9" s="297" t="s">
        <v>6290</v>
      </c>
      <c r="FIA9" s="297" t="s">
        <v>6291</v>
      </c>
      <c r="FIB9" s="297" t="s">
        <v>6292</v>
      </c>
      <c r="FIC9" s="297" t="s">
        <v>6293</v>
      </c>
      <c r="FID9" s="297" t="s">
        <v>6294</v>
      </c>
      <c r="FIE9" s="297" t="s">
        <v>6295</v>
      </c>
      <c r="FIF9" s="297" t="s">
        <v>6296</v>
      </c>
      <c r="FIG9" s="297" t="s">
        <v>6297</v>
      </c>
      <c r="FIH9" s="297" t="s">
        <v>6298</v>
      </c>
      <c r="FII9" s="297" t="s">
        <v>6299</v>
      </c>
      <c r="FIJ9" s="297" t="s">
        <v>6300</v>
      </c>
      <c r="FIK9" s="297" t="s">
        <v>6301</v>
      </c>
      <c r="FIL9" s="297" t="s">
        <v>6302</v>
      </c>
      <c r="FIM9" s="297" t="s">
        <v>6303</v>
      </c>
      <c r="FIN9" s="297" t="s">
        <v>6304</v>
      </c>
      <c r="FIO9" s="297" t="s">
        <v>6305</v>
      </c>
      <c r="FIP9" s="297" t="s">
        <v>6306</v>
      </c>
      <c r="FIQ9" s="297" t="s">
        <v>6307</v>
      </c>
      <c r="FIR9" s="297" t="s">
        <v>6308</v>
      </c>
      <c r="FIS9" s="297" t="s">
        <v>6309</v>
      </c>
      <c r="FIT9" s="297" t="s">
        <v>6310</v>
      </c>
      <c r="FIU9" s="297" t="s">
        <v>6311</v>
      </c>
      <c r="FIV9" s="297" t="s">
        <v>6312</v>
      </c>
      <c r="FIW9" s="297" t="s">
        <v>6313</v>
      </c>
      <c r="FIX9" s="297" t="s">
        <v>6314</v>
      </c>
      <c r="FIY9" s="297" t="s">
        <v>6315</v>
      </c>
      <c r="FIZ9" s="297" t="s">
        <v>6316</v>
      </c>
      <c r="FJA9" s="297" t="s">
        <v>6317</v>
      </c>
      <c r="FJB9" s="297" t="s">
        <v>6318</v>
      </c>
      <c r="FJC9" s="297" t="s">
        <v>6319</v>
      </c>
      <c r="FJD9" s="297" t="s">
        <v>6320</v>
      </c>
      <c r="FJE9" s="297" t="s">
        <v>6321</v>
      </c>
      <c r="FJF9" s="297" t="s">
        <v>6322</v>
      </c>
      <c r="FJG9" s="297" t="s">
        <v>6323</v>
      </c>
      <c r="FJH9" s="297" t="s">
        <v>6324</v>
      </c>
      <c r="FJI9" s="297" t="s">
        <v>6325</v>
      </c>
      <c r="FJJ9" s="297" t="s">
        <v>6326</v>
      </c>
      <c r="FJK9" s="297" t="s">
        <v>6327</v>
      </c>
      <c r="FJL9" s="297" t="s">
        <v>6328</v>
      </c>
      <c r="FJM9" s="297" t="s">
        <v>6329</v>
      </c>
      <c r="FJN9" s="297" t="s">
        <v>6330</v>
      </c>
      <c r="FJO9" s="297" t="s">
        <v>6331</v>
      </c>
      <c r="FJP9" s="297" t="s">
        <v>6332</v>
      </c>
      <c r="FJQ9" s="297" t="s">
        <v>6333</v>
      </c>
      <c r="FJR9" s="297" t="s">
        <v>6334</v>
      </c>
      <c r="FJS9" s="297" t="s">
        <v>6335</v>
      </c>
      <c r="FJT9" s="297" t="s">
        <v>6336</v>
      </c>
      <c r="FJU9" s="297" t="s">
        <v>6337</v>
      </c>
      <c r="FJV9" s="297" t="s">
        <v>6338</v>
      </c>
      <c r="FJW9" s="297" t="s">
        <v>6339</v>
      </c>
      <c r="FJX9" s="297" t="s">
        <v>6340</v>
      </c>
      <c r="FJY9" s="297" t="s">
        <v>6341</v>
      </c>
      <c r="FJZ9" s="297" t="s">
        <v>6342</v>
      </c>
      <c r="FKA9" s="297" t="s">
        <v>6343</v>
      </c>
      <c r="FKB9" s="297" t="s">
        <v>6344</v>
      </c>
      <c r="FKC9" s="297" t="s">
        <v>6345</v>
      </c>
      <c r="FKD9" s="297" t="s">
        <v>6346</v>
      </c>
      <c r="FKE9" s="297" t="s">
        <v>6347</v>
      </c>
      <c r="FKF9" s="297" t="s">
        <v>6348</v>
      </c>
      <c r="FKG9" s="297" t="s">
        <v>6349</v>
      </c>
      <c r="FKH9" s="297" t="s">
        <v>6350</v>
      </c>
      <c r="FKI9" s="297" t="s">
        <v>6351</v>
      </c>
      <c r="FKJ9" s="297" t="s">
        <v>6352</v>
      </c>
      <c r="FKK9" s="297" t="s">
        <v>6353</v>
      </c>
      <c r="FKL9" s="297" t="s">
        <v>6354</v>
      </c>
      <c r="FKM9" s="297" t="s">
        <v>6355</v>
      </c>
      <c r="FKN9" s="297" t="s">
        <v>6356</v>
      </c>
      <c r="FKO9" s="297" t="s">
        <v>6357</v>
      </c>
      <c r="FKP9" s="297" t="s">
        <v>6358</v>
      </c>
      <c r="FKQ9" s="297" t="s">
        <v>6359</v>
      </c>
      <c r="FKR9" s="297" t="s">
        <v>6360</v>
      </c>
      <c r="FKS9" s="297" t="s">
        <v>6361</v>
      </c>
      <c r="FKT9" s="297" t="s">
        <v>6362</v>
      </c>
      <c r="FKU9" s="297" t="s">
        <v>6363</v>
      </c>
      <c r="FKV9" s="297" t="s">
        <v>6364</v>
      </c>
      <c r="FKW9" s="297" t="s">
        <v>6365</v>
      </c>
      <c r="FKX9" s="297" t="s">
        <v>6366</v>
      </c>
      <c r="FKY9" s="297" t="s">
        <v>6367</v>
      </c>
      <c r="FKZ9" s="297" t="s">
        <v>6368</v>
      </c>
      <c r="FLA9" s="297" t="s">
        <v>6369</v>
      </c>
      <c r="FLB9" s="297" t="s">
        <v>6370</v>
      </c>
      <c r="FLC9" s="297" t="s">
        <v>6371</v>
      </c>
      <c r="FLD9" s="297" t="s">
        <v>6372</v>
      </c>
      <c r="FLE9" s="297" t="s">
        <v>6373</v>
      </c>
      <c r="FLF9" s="297" t="s">
        <v>6374</v>
      </c>
      <c r="FLG9" s="297" t="s">
        <v>6375</v>
      </c>
      <c r="FLH9" s="297" t="s">
        <v>6376</v>
      </c>
      <c r="FLI9" s="297" t="s">
        <v>6377</v>
      </c>
      <c r="FLJ9" s="297" t="s">
        <v>6378</v>
      </c>
      <c r="FLK9" s="297" t="s">
        <v>6379</v>
      </c>
      <c r="FLL9" s="297" t="s">
        <v>6380</v>
      </c>
      <c r="FLM9" s="297" t="s">
        <v>6381</v>
      </c>
      <c r="FLN9" s="297" t="s">
        <v>6382</v>
      </c>
      <c r="FLO9" s="297" t="s">
        <v>6383</v>
      </c>
      <c r="FLP9" s="297" t="s">
        <v>6384</v>
      </c>
      <c r="FLQ9" s="297" t="s">
        <v>6385</v>
      </c>
      <c r="FLR9" s="297" t="s">
        <v>6386</v>
      </c>
      <c r="FLS9" s="297" t="s">
        <v>6387</v>
      </c>
      <c r="FLT9" s="297" t="s">
        <v>6388</v>
      </c>
      <c r="FLU9" s="297" t="s">
        <v>6389</v>
      </c>
      <c r="FLV9" s="297" t="s">
        <v>6390</v>
      </c>
      <c r="FLW9" s="297" t="s">
        <v>6391</v>
      </c>
      <c r="FLX9" s="297" t="s">
        <v>6392</v>
      </c>
      <c r="FLY9" s="297" t="s">
        <v>6393</v>
      </c>
      <c r="FLZ9" s="297" t="s">
        <v>6394</v>
      </c>
      <c r="FMA9" s="297" t="s">
        <v>6395</v>
      </c>
      <c r="FMB9" s="297" t="s">
        <v>6396</v>
      </c>
      <c r="FMC9" s="297" t="s">
        <v>6397</v>
      </c>
      <c r="FMD9" s="297" t="s">
        <v>6398</v>
      </c>
      <c r="FME9" s="297" t="s">
        <v>6399</v>
      </c>
      <c r="FMF9" s="297" t="s">
        <v>6400</v>
      </c>
      <c r="FMG9" s="297" t="s">
        <v>6401</v>
      </c>
      <c r="FMH9" s="297" t="s">
        <v>6402</v>
      </c>
      <c r="FMI9" s="297" t="s">
        <v>6403</v>
      </c>
      <c r="FMJ9" s="297" t="s">
        <v>6404</v>
      </c>
      <c r="FMK9" s="297" t="s">
        <v>6405</v>
      </c>
      <c r="FML9" s="297" t="s">
        <v>6406</v>
      </c>
      <c r="FMM9" s="297" t="s">
        <v>6407</v>
      </c>
      <c r="FMN9" s="297" t="s">
        <v>6408</v>
      </c>
      <c r="FMO9" s="297" t="s">
        <v>6409</v>
      </c>
      <c r="FMP9" s="297" t="s">
        <v>6410</v>
      </c>
      <c r="FMQ9" s="297" t="s">
        <v>6411</v>
      </c>
      <c r="FMR9" s="297" t="s">
        <v>6412</v>
      </c>
      <c r="FMS9" s="297" t="s">
        <v>6413</v>
      </c>
      <c r="FMT9" s="297" t="s">
        <v>6414</v>
      </c>
      <c r="FMU9" s="297" t="s">
        <v>6415</v>
      </c>
      <c r="FMV9" s="297" t="s">
        <v>6416</v>
      </c>
      <c r="FMW9" s="297" t="s">
        <v>6417</v>
      </c>
      <c r="FMX9" s="297" t="s">
        <v>6418</v>
      </c>
      <c r="FMY9" s="297" t="s">
        <v>6419</v>
      </c>
      <c r="FMZ9" s="297" t="s">
        <v>6420</v>
      </c>
      <c r="FNA9" s="297" t="s">
        <v>6421</v>
      </c>
      <c r="FNB9" s="297" t="s">
        <v>6422</v>
      </c>
      <c r="FNC9" s="297" t="s">
        <v>6423</v>
      </c>
      <c r="FND9" s="297" t="s">
        <v>6424</v>
      </c>
      <c r="FNE9" s="297" t="s">
        <v>6425</v>
      </c>
      <c r="FNF9" s="297" t="s">
        <v>6426</v>
      </c>
      <c r="FNG9" s="297" t="s">
        <v>6427</v>
      </c>
      <c r="FNH9" s="297" t="s">
        <v>6428</v>
      </c>
      <c r="FNI9" s="297" t="s">
        <v>6429</v>
      </c>
      <c r="FNJ9" s="297" t="s">
        <v>6430</v>
      </c>
      <c r="FNK9" s="297" t="s">
        <v>6431</v>
      </c>
      <c r="FNL9" s="297" t="s">
        <v>6432</v>
      </c>
      <c r="FNM9" s="297" t="s">
        <v>6433</v>
      </c>
      <c r="FNN9" s="297" t="s">
        <v>6434</v>
      </c>
      <c r="FNO9" s="297" t="s">
        <v>6435</v>
      </c>
      <c r="FNP9" s="297" t="s">
        <v>6436</v>
      </c>
      <c r="FNQ9" s="297" t="s">
        <v>6437</v>
      </c>
      <c r="FNR9" s="297" t="s">
        <v>6438</v>
      </c>
      <c r="FNS9" s="297" t="s">
        <v>6439</v>
      </c>
      <c r="FNT9" s="297" t="s">
        <v>6440</v>
      </c>
      <c r="FNU9" s="297" t="s">
        <v>6441</v>
      </c>
      <c r="FNV9" s="297" t="s">
        <v>6442</v>
      </c>
      <c r="FNW9" s="297" t="s">
        <v>6443</v>
      </c>
      <c r="FNX9" s="297" t="s">
        <v>6444</v>
      </c>
      <c r="FNY9" s="297" t="s">
        <v>6445</v>
      </c>
      <c r="FNZ9" s="297" t="s">
        <v>6446</v>
      </c>
      <c r="FOA9" s="297" t="s">
        <v>6447</v>
      </c>
      <c r="FOB9" s="297" t="s">
        <v>6448</v>
      </c>
      <c r="FOC9" s="297" t="s">
        <v>6449</v>
      </c>
      <c r="FOD9" s="297" t="s">
        <v>6450</v>
      </c>
      <c r="FOE9" s="297" t="s">
        <v>6451</v>
      </c>
      <c r="FOF9" s="297" t="s">
        <v>6452</v>
      </c>
      <c r="FOG9" s="297" t="s">
        <v>6453</v>
      </c>
      <c r="FOH9" s="297" t="s">
        <v>6454</v>
      </c>
      <c r="FOI9" s="297" t="s">
        <v>6455</v>
      </c>
      <c r="FOJ9" s="297" t="s">
        <v>6456</v>
      </c>
      <c r="FOK9" s="297" t="s">
        <v>6457</v>
      </c>
      <c r="FOL9" s="297" t="s">
        <v>6458</v>
      </c>
      <c r="FOM9" s="297" t="s">
        <v>6459</v>
      </c>
      <c r="FON9" s="297" t="s">
        <v>6460</v>
      </c>
      <c r="FOO9" s="297" t="s">
        <v>6461</v>
      </c>
      <c r="FOP9" s="297" t="s">
        <v>6462</v>
      </c>
      <c r="FOQ9" s="297" t="s">
        <v>6463</v>
      </c>
      <c r="FOR9" s="297" t="s">
        <v>6464</v>
      </c>
      <c r="FOS9" s="297" t="s">
        <v>6465</v>
      </c>
      <c r="FOT9" s="297" t="s">
        <v>6466</v>
      </c>
      <c r="FOU9" s="297" t="s">
        <v>6467</v>
      </c>
      <c r="FOV9" s="297" t="s">
        <v>6468</v>
      </c>
      <c r="FOW9" s="297" t="s">
        <v>6469</v>
      </c>
      <c r="FOX9" s="297" t="s">
        <v>6470</v>
      </c>
      <c r="FOY9" s="297" t="s">
        <v>6471</v>
      </c>
      <c r="FOZ9" s="297" t="s">
        <v>6472</v>
      </c>
      <c r="FPA9" s="297" t="s">
        <v>6473</v>
      </c>
      <c r="FPB9" s="297" t="s">
        <v>6474</v>
      </c>
      <c r="FPC9" s="297" t="s">
        <v>6475</v>
      </c>
      <c r="FPD9" s="297" t="s">
        <v>6476</v>
      </c>
      <c r="FPE9" s="297" t="s">
        <v>6477</v>
      </c>
      <c r="FPF9" s="297" t="s">
        <v>6478</v>
      </c>
      <c r="FPG9" s="297" t="s">
        <v>6479</v>
      </c>
      <c r="FPH9" s="297" t="s">
        <v>6480</v>
      </c>
      <c r="FPI9" s="297" t="s">
        <v>6481</v>
      </c>
      <c r="FPJ9" s="297" t="s">
        <v>6482</v>
      </c>
      <c r="FPK9" s="297" t="s">
        <v>6483</v>
      </c>
      <c r="FPL9" s="297" t="s">
        <v>6484</v>
      </c>
      <c r="FPM9" s="297" t="s">
        <v>6485</v>
      </c>
      <c r="FPN9" s="297" t="s">
        <v>6486</v>
      </c>
      <c r="FPO9" s="297" t="s">
        <v>6487</v>
      </c>
      <c r="FPP9" s="297" t="s">
        <v>6488</v>
      </c>
      <c r="FPQ9" s="297" t="s">
        <v>6489</v>
      </c>
      <c r="FPR9" s="297" t="s">
        <v>6490</v>
      </c>
      <c r="FPS9" s="297" t="s">
        <v>6491</v>
      </c>
      <c r="FPT9" s="297" t="s">
        <v>6492</v>
      </c>
      <c r="FPU9" s="297" t="s">
        <v>6493</v>
      </c>
      <c r="FPV9" s="297" t="s">
        <v>6494</v>
      </c>
      <c r="FPW9" s="297" t="s">
        <v>6495</v>
      </c>
      <c r="FPX9" s="297" t="s">
        <v>6496</v>
      </c>
      <c r="FPY9" s="297" t="s">
        <v>6497</v>
      </c>
      <c r="FPZ9" s="297" t="s">
        <v>6498</v>
      </c>
      <c r="FQA9" s="297" t="s">
        <v>6499</v>
      </c>
      <c r="FQB9" s="297" t="s">
        <v>6500</v>
      </c>
      <c r="FQC9" s="297" t="s">
        <v>6501</v>
      </c>
      <c r="FQD9" s="297" t="s">
        <v>6502</v>
      </c>
      <c r="FQE9" s="297" t="s">
        <v>6503</v>
      </c>
      <c r="FQF9" s="297" t="s">
        <v>6504</v>
      </c>
      <c r="FQG9" s="297" t="s">
        <v>6505</v>
      </c>
      <c r="FQH9" s="297" t="s">
        <v>6506</v>
      </c>
      <c r="FQI9" s="297" t="s">
        <v>6507</v>
      </c>
      <c r="FQJ9" s="297" t="s">
        <v>6508</v>
      </c>
      <c r="FQK9" s="297" t="s">
        <v>6509</v>
      </c>
      <c r="FQL9" s="297" t="s">
        <v>6510</v>
      </c>
      <c r="FQM9" s="297" t="s">
        <v>6511</v>
      </c>
      <c r="FQN9" s="297" t="s">
        <v>6512</v>
      </c>
      <c r="FQO9" s="297" t="s">
        <v>6513</v>
      </c>
      <c r="FQP9" s="297" t="s">
        <v>6514</v>
      </c>
      <c r="FQQ9" s="297" t="s">
        <v>6515</v>
      </c>
      <c r="FQR9" s="297" t="s">
        <v>6516</v>
      </c>
      <c r="FQS9" s="297" t="s">
        <v>6517</v>
      </c>
      <c r="FQT9" s="297" t="s">
        <v>6518</v>
      </c>
      <c r="FQU9" s="297" t="s">
        <v>6519</v>
      </c>
      <c r="FQV9" s="297" t="s">
        <v>6520</v>
      </c>
      <c r="FQW9" s="297" t="s">
        <v>6521</v>
      </c>
      <c r="FQX9" s="297" t="s">
        <v>6522</v>
      </c>
      <c r="FQY9" s="297" t="s">
        <v>6523</v>
      </c>
      <c r="FQZ9" s="297" t="s">
        <v>6524</v>
      </c>
      <c r="FRA9" s="297" t="s">
        <v>6525</v>
      </c>
      <c r="FRB9" s="297" t="s">
        <v>6526</v>
      </c>
      <c r="FRC9" s="297" t="s">
        <v>6527</v>
      </c>
      <c r="FRD9" s="297" t="s">
        <v>6528</v>
      </c>
      <c r="FRE9" s="297" t="s">
        <v>6529</v>
      </c>
      <c r="FRF9" s="297" t="s">
        <v>6530</v>
      </c>
      <c r="FRG9" s="297" t="s">
        <v>6531</v>
      </c>
      <c r="FRH9" s="297" t="s">
        <v>6532</v>
      </c>
      <c r="FRI9" s="297" t="s">
        <v>6533</v>
      </c>
      <c r="FRJ9" s="297" t="s">
        <v>6534</v>
      </c>
      <c r="FRK9" s="297" t="s">
        <v>6535</v>
      </c>
      <c r="FRL9" s="297" t="s">
        <v>6536</v>
      </c>
      <c r="FRM9" s="297" t="s">
        <v>6537</v>
      </c>
      <c r="FRN9" s="297" t="s">
        <v>6538</v>
      </c>
      <c r="FRO9" s="297" t="s">
        <v>6539</v>
      </c>
      <c r="FRP9" s="297" t="s">
        <v>6540</v>
      </c>
      <c r="FRQ9" s="297" t="s">
        <v>6541</v>
      </c>
      <c r="FRR9" s="297" t="s">
        <v>6542</v>
      </c>
      <c r="FRS9" s="297" t="s">
        <v>6543</v>
      </c>
      <c r="FRT9" s="297" t="s">
        <v>6544</v>
      </c>
      <c r="FRU9" s="297" t="s">
        <v>6545</v>
      </c>
      <c r="FRV9" s="297" t="s">
        <v>6546</v>
      </c>
      <c r="FRW9" s="297" t="s">
        <v>6547</v>
      </c>
      <c r="FRX9" s="297" t="s">
        <v>6548</v>
      </c>
      <c r="FRY9" s="297" t="s">
        <v>6549</v>
      </c>
      <c r="FRZ9" s="297" t="s">
        <v>6550</v>
      </c>
      <c r="FSA9" s="297" t="s">
        <v>6551</v>
      </c>
      <c r="FSB9" s="297" t="s">
        <v>6552</v>
      </c>
      <c r="FSC9" s="297" t="s">
        <v>6553</v>
      </c>
      <c r="FSD9" s="297" t="s">
        <v>6554</v>
      </c>
      <c r="FSE9" s="297" t="s">
        <v>6555</v>
      </c>
      <c r="FSF9" s="297" t="s">
        <v>6556</v>
      </c>
      <c r="FSG9" s="297" t="s">
        <v>6557</v>
      </c>
      <c r="FSH9" s="297" t="s">
        <v>6558</v>
      </c>
      <c r="FSI9" s="297" t="s">
        <v>6559</v>
      </c>
      <c r="FSJ9" s="297" t="s">
        <v>6560</v>
      </c>
      <c r="FSK9" s="297" t="s">
        <v>6561</v>
      </c>
      <c r="FSL9" s="297" t="s">
        <v>6562</v>
      </c>
      <c r="FSM9" s="297" t="s">
        <v>6563</v>
      </c>
      <c r="FSN9" s="297" t="s">
        <v>6564</v>
      </c>
      <c r="FSO9" s="297" t="s">
        <v>6565</v>
      </c>
      <c r="FSP9" s="297" t="s">
        <v>6566</v>
      </c>
      <c r="FSQ9" s="297" t="s">
        <v>6567</v>
      </c>
      <c r="FSR9" s="297" t="s">
        <v>6568</v>
      </c>
      <c r="FSS9" s="297" t="s">
        <v>6569</v>
      </c>
      <c r="FST9" s="297" t="s">
        <v>6570</v>
      </c>
      <c r="FSU9" s="297" t="s">
        <v>6571</v>
      </c>
      <c r="FSV9" s="297" t="s">
        <v>6572</v>
      </c>
      <c r="FSW9" s="297" t="s">
        <v>6573</v>
      </c>
      <c r="FSX9" s="297" t="s">
        <v>6574</v>
      </c>
      <c r="FSY9" s="297" t="s">
        <v>6575</v>
      </c>
      <c r="FSZ9" s="297" t="s">
        <v>6576</v>
      </c>
      <c r="FTA9" s="297" t="s">
        <v>6577</v>
      </c>
      <c r="FTB9" s="297" t="s">
        <v>6578</v>
      </c>
      <c r="FTC9" s="297" t="s">
        <v>6579</v>
      </c>
      <c r="FTD9" s="297" t="s">
        <v>6580</v>
      </c>
      <c r="FTE9" s="297" t="s">
        <v>6581</v>
      </c>
      <c r="FTF9" s="297" t="s">
        <v>6582</v>
      </c>
      <c r="FTG9" s="297" t="s">
        <v>6583</v>
      </c>
      <c r="FTH9" s="297" t="s">
        <v>6584</v>
      </c>
      <c r="FTI9" s="297" t="s">
        <v>6585</v>
      </c>
      <c r="FTJ9" s="297" t="s">
        <v>6586</v>
      </c>
      <c r="FTK9" s="297" t="s">
        <v>6587</v>
      </c>
      <c r="FTL9" s="297" t="s">
        <v>6588</v>
      </c>
      <c r="FTM9" s="297" t="s">
        <v>6589</v>
      </c>
      <c r="FTN9" s="297" t="s">
        <v>6590</v>
      </c>
      <c r="FTO9" s="297" t="s">
        <v>6591</v>
      </c>
      <c r="FTP9" s="297" t="s">
        <v>6592</v>
      </c>
      <c r="FTQ9" s="297" t="s">
        <v>6593</v>
      </c>
      <c r="FTR9" s="297" t="s">
        <v>6594</v>
      </c>
      <c r="FTS9" s="297" t="s">
        <v>6595</v>
      </c>
      <c r="FTT9" s="297" t="s">
        <v>6596</v>
      </c>
      <c r="FTU9" s="297" t="s">
        <v>6597</v>
      </c>
      <c r="FTV9" s="297" t="s">
        <v>6598</v>
      </c>
      <c r="FTW9" s="297" t="s">
        <v>6599</v>
      </c>
      <c r="FTX9" s="297" t="s">
        <v>6600</v>
      </c>
      <c r="FTY9" s="297" t="s">
        <v>6601</v>
      </c>
      <c r="FTZ9" s="297" t="s">
        <v>6602</v>
      </c>
      <c r="FUA9" s="297" t="s">
        <v>6603</v>
      </c>
      <c r="FUB9" s="297" t="s">
        <v>6604</v>
      </c>
      <c r="FUC9" s="297" t="s">
        <v>6605</v>
      </c>
      <c r="FUD9" s="297" t="s">
        <v>6606</v>
      </c>
      <c r="FUE9" s="297" t="s">
        <v>6607</v>
      </c>
      <c r="FUF9" s="297" t="s">
        <v>6608</v>
      </c>
      <c r="FUG9" s="297" t="s">
        <v>6609</v>
      </c>
      <c r="FUH9" s="297" t="s">
        <v>6610</v>
      </c>
      <c r="FUI9" s="297" t="s">
        <v>6611</v>
      </c>
      <c r="FUJ9" s="297" t="s">
        <v>6612</v>
      </c>
      <c r="FUK9" s="297" t="s">
        <v>6613</v>
      </c>
      <c r="FUL9" s="297" t="s">
        <v>6614</v>
      </c>
      <c r="FUM9" s="297" t="s">
        <v>6615</v>
      </c>
      <c r="FUN9" s="297" t="s">
        <v>6616</v>
      </c>
      <c r="FUO9" s="297" t="s">
        <v>6617</v>
      </c>
      <c r="FUP9" s="297" t="s">
        <v>6618</v>
      </c>
      <c r="FUQ9" s="297" t="s">
        <v>6619</v>
      </c>
      <c r="FUR9" s="297" t="s">
        <v>6620</v>
      </c>
      <c r="FUS9" s="297" t="s">
        <v>6621</v>
      </c>
      <c r="FUT9" s="297" t="s">
        <v>6622</v>
      </c>
      <c r="FUU9" s="297" t="s">
        <v>6623</v>
      </c>
      <c r="FUV9" s="297" t="s">
        <v>6624</v>
      </c>
      <c r="FUW9" s="297" t="s">
        <v>6625</v>
      </c>
      <c r="FUX9" s="297" t="s">
        <v>6626</v>
      </c>
      <c r="FUY9" s="297" t="s">
        <v>6627</v>
      </c>
      <c r="FUZ9" s="297" t="s">
        <v>6628</v>
      </c>
      <c r="FVA9" s="297" t="s">
        <v>6629</v>
      </c>
      <c r="FVB9" s="297" t="s">
        <v>6630</v>
      </c>
      <c r="FVC9" s="297" t="s">
        <v>6631</v>
      </c>
      <c r="FVD9" s="297" t="s">
        <v>6632</v>
      </c>
      <c r="FVE9" s="297" t="s">
        <v>6633</v>
      </c>
      <c r="FVF9" s="297" t="s">
        <v>6634</v>
      </c>
      <c r="FVG9" s="297" t="s">
        <v>6635</v>
      </c>
      <c r="FVH9" s="297" t="s">
        <v>6636</v>
      </c>
      <c r="FVI9" s="297" t="s">
        <v>6637</v>
      </c>
      <c r="FVJ9" s="297" t="s">
        <v>6638</v>
      </c>
      <c r="FVK9" s="297" t="s">
        <v>6639</v>
      </c>
      <c r="FVL9" s="297" t="s">
        <v>6640</v>
      </c>
      <c r="FVM9" s="297" t="s">
        <v>6641</v>
      </c>
      <c r="FVN9" s="297" t="s">
        <v>6642</v>
      </c>
      <c r="FVO9" s="297" t="s">
        <v>6643</v>
      </c>
      <c r="FVP9" s="297" t="s">
        <v>6644</v>
      </c>
      <c r="FVQ9" s="297" t="s">
        <v>6645</v>
      </c>
      <c r="FVR9" s="297" t="s">
        <v>6646</v>
      </c>
      <c r="FVS9" s="297" t="s">
        <v>6647</v>
      </c>
      <c r="FVT9" s="297" t="s">
        <v>6648</v>
      </c>
      <c r="FVU9" s="297" t="s">
        <v>6649</v>
      </c>
      <c r="FVV9" s="297" t="s">
        <v>6650</v>
      </c>
      <c r="FVW9" s="297" t="s">
        <v>6651</v>
      </c>
      <c r="FVX9" s="297" t="s">
        <v>6652</v>
      </c>
      <c r="FVY9" s="297" t="s">
        <v>6653</v>
      </c>
      <c r="FVZ9" s="297" t="s">
        <v>6654</v>
      </c>
      <c r="FWA9" s="297" t="s">
        <v>6655</v>
      </c>
      <c r="FWB9" s="297" t="s">
        <v>6656</v>
      </c>
      <c r="FWC9" s="297" t="s">
        <v>6657</v>
      </c>
      <c r="FWD9" s="297" t="s">
        <v>6658</v>
      </c>
      <c r="FWE9" s="297" t="s">
        <v>6659</v>
      </c>
      <c r="FWF9" s="297" t="s">
        <v>6660</v>
      </c>
      <c r="FWG9" s="297" t="s">
        <v>6661</v>
      </c>
      <c r="FWH9" s="297" t="s">
        <v>6662</v>
      </c>
      <c r="FWI9" s="297" t="s">
        <v>6663</v>
      </c>
      <c r="FWJ9" s="297" t="s">
        <v>6664</v>
      </c>
      <c r="FWK9" s="297" t="s">
        <v>6665</v>
      </c>
      <c r="FWL9" s="297" t="s">
        <v>6666</v>
      </c>
      <c r="FWM9" s="297" t="s">
        <v>6667</v>
      </c>
      <c r="FWN9" s="297" t="s">
        <v>6668</v>
      </c>
      <c r="FWO9" s="297" t="s">
        <v>6669</v>
      </c>
      <c r="FWP9" s="297" t="s">
        <v>6670</v>
      </c>
      <c r="FWQ9" s="297" t="s">
        <v>6671</v>
      </c>
      <c r="FWR9" s="297" t="s">
        <v>6672</v>
      </c>
      <c r="FWS9" s="297" t="s">
        <v>6673</v>
      </c>
      <c r="FWT9" s="297" t="s">
        <v>6674</v>
      </c>
      <c r="FWU9" s="297" t="s">
        <v>6675</v>
      </c>
      <c r="FWV9" s="297" t="s">
        <v>6676</v>
      </c>
      <c r="FWW9" s="297" t="s">
        <v>6677</v>
      </c>
      <c r="FWX9" s="297" t="s">
        <v>6678</v>
      </c>
      <c r="FWY9" s="297" t="s">
        <v>6679</v>
      </c>
      <c r="FWZ9" s="297" t="s">
        <v>6680</v>
      </c>
      <c r="FXA9" s="297" t="s">
        <v>6681</v>
      </c>
      <c r="FXB9" s="297" t="s">
        <v>6682</v>
      </c>
      <c r="FXC9" s="297" t="s">
        <v>6683</v>
      </c>
      <c r="FXD9" s="297" t="s">
        <v>6684</v>
      </c>
      <c r="FXE9" s="297" t="s">
        <v>6685</v>
      </c>
      <c r="FXF9" s="297" t="s">
        <v>6686</v>
      </c>
      <c r="FXG9" s="297" t="s">
        <v>6687</v>
      </c>
      <c r="FXH9" s="297" t="s">
        <v>6688</v>
      </c>
      <c r="FXI9" s="297" t="s">
        <v>6689</v>
      </c>
      <c r="FXJ9" s="297" t="s">
        <v>6690</v>
      </c>
      <c r="FXK9" s="297" t="s">
        <v>6691</v>
      </c>
      <c r="FXL9" s="297" t="s">
        <v>6692</v>
      </c>
      <c r="FXM9" s="297" t="s">
        <v>6693</v>
      </c>
      <c r="FXN9" s="297" t="s">
        <v>6694</v>
      </c>
      <c r="FXO9" s="297" t="s">
        <v>6695</v>
      </c>
      <c r="FXP9" s="297" t="s">
        <v>6696</v>
      </c>
      <c r="FXQ9" s="297" t="s">
        <v>6697</v>
      </c>
      <c r="FXR9" s="297" t="s">
        <v>6698</v>
      </c>
      <c r="FXS9" s="297" t="s">
        <v>6699</v>
      </c>
      <c r="FXT9" s="297" t="s">
        <v>6700</v>
      </c>
      <c r="FXU9" s="297" t="s">
        <v>6701</v>
      </c>
      <c r="FXV9" s="297" t="s">
        <v>6702</v>
      </c>
      <c r="FXW9" s="297" t="s">
        <v>6703</v>
      </c>
      <c r="FXX9" s="297" t="s">
        <v>6704</v>
      </c>
      <c r="FXY9" s="297" t="s">
        <v>6705</v>
      </c>
      <c r="FXZ9" s="297" t="s">
        <v>6706</v>
      </c>
      <c r="FYA9" s="297" t="s">
        <v>6707</v>
      </c>
      <c r="FYB9" s="297" t="s">
        <v>6708</v>
      </c>
      <c r="FYC9" s="297" t="s">
        <v>6709</v>
      </c>
      <c r="FYD9" s="297" t="s">
        <v>6710</v>
      </c>
      <c r="FYE9" s="297" t="s">
        <v>6711</v>
      </c>
      <c r="FYF9" s="297" t="s">
        <v>6712</v>
      </c>
      <c r="FYG9" s="297" t="s">
        <v>6713</v>
      </c>
      <c r="FYH9" s="297" t="s">
        <v>6714</v>
      </c>
      <c r="FYI9" s="297" t="s">
        <v>6715</v>
      </c>
      <c r="FYJ9" s="297" t="s">
        <v>6716</v>
      </c>
      <c r="FYK9" s="297" t="s">
        <v>6717</v>
      </c>
      <c r="FYL9" s="297" t="s">
        <v>6718</v>
      </c>
      <c r="FYM9" s="297" t="s">
        <v>6719</v>
      </c>
      <c r="FYN9" s="297" t="s">
        <v>6720</v>
      </c>
      <c r="FYO9" s="297" t="s">
        <v>6721</v>
      </c>
      <c r="FYP9" s="297" t="s">
        <v>6722</v>
      </c>
      <c r="FYQ9" s="297" t="s">
        <v>6723</v>
      </c>
      <c r="FYR9" s="297" t="s">
        <v>6724</v>
      </c>
      <c r="FYS9" s="297" t="s">
        <v>6725</v>
      </c>
      <c r="FYT9" s="297" t="s">
        <v>6726</v>
      </c>
      <c r="FYU9" s="297" t="s">
        <v>6727</v>
      </c>
      <c r="FYV9" s="297" t="s">
        <v>6728</v>
      </c>
      <c r="FYW9" s="297" t="s">
        <v>6729</v>
      </c>
      <c r="FYX9" s="297" t="s">
        <v>6730</v>
      </c>
      <c r="FYY9" s="297" t="s">
        <v>6731</v>
      </c>
      <c r="FYZ9" s="297" t="s">
        <v>6732</v>
      </c>
      <c r="FZA9" s="297" t="s">
        <v>6733</v>
      </c>
      <c r="FZB9" s="297" t="s">
        <v>6734</v>
      </c>
      <c r="FZC9" s="297" t="s">
        <v>6735</v>
      </c>
      <c r="FZD9" s="297" t="s">
        <v>6736</v>
      </c>
      <c r="FZE9" s="297" t="s">
        <v>6737</v>
      </c>
      <c r="FZF9" s="297" t="s">
        <v>6738</v>
      </c>
      <c r="FZG9" s="297" t="s">
        <v>6739</v>
      </c>
      <c r="FZH9" s="297" t="s">
        <v>6740</v>
      </c>
      <c r="FZI9" s="297" t="s">
        <v>6741</v>
      </c>
      <c r="FZJ9" s="297" t="s">
        <v>6742</v>
      </c>
      <c r="FZK9" s="297" t="s">
        <v>6743</v>
      </c>
      <c r="FZL9" s="297" t="s">
        <v>6744</v>
      </c>
      <c r="FZM9" s="297" t="s">
        <v>6745</v>
      </c>
      <c r="FZN9" s="297" t="s">
        <v>6746</v>
      </c>
      <c r="FZO9" s="297" t="s">
        <v>6747</v>
      </c>
      <c r="FZP9" s="297" t="s">
        <v>6748</v>
      </c>
      <c r="FZQ9" s="297" t="s">
        <v>6749</v>
      </c>
      <c r="FZR9" s="297" t="s">
        <v>6750</v>
      </c>
      <c r="FZS9" s="297" t="s">
        <v>6751</v>
      </c>
      <c r="FZT9" s="297" t="s">
        <v>6752</v>
      </c>
      <c r="FZU9" s="297" t="s">
        <v>6753</v>
      </c>
      <c r="FZV9" s="297" t="s">
        <v>6754</v>
      </c>
      <c r="FZW9" s="297" t="s">
        <v>6755</v>
      </c>
      <c r="FZX9" s="297" t="s">
        <v>6756</v>
      </c>
      <c r="FZY9" s="297" t="s">
        <v>6757</v>
      </c>
      <c r="FZZ9" s="297" t="s">
        <v>6758</v>
      </c>
      <c r="GAA9" s="297" t="s">
        <v>6759</v>
      </c>
      <c r="GAB9" s="297" t="s">
        <v>6760</v>
      </c>
      <c r="GAC9" s="297" t="s">
        <v>6761</v>
      </c>
      <c r="GAD9" s="297" t="s">
        <v>6762</v>
      </c>
      <c r="GAE9" s="297" t="s">
        <v>6763</v>
      </c>
      <c r="GAF9" s="297" t="s">
        <v>6764</v>
      </c>
      <c r="GAG9" s="297" t="s">
        <v>6765</v>
      </c>
      <c r="GAH9" s="297" t="s">
        <v>6766</v>
      </c>
      <c r="GAI9" s="297" t="s">
        <v>6767</v>
      </c>
      <c r="GAJ9" s="297" t="s">
        <v>6768</v>
      </c>
      <c r="GAK9" s="297" t="s">
        <v>6769</v>
      </c>
      <c r="GAL9" s="297" t="s">
        <v>6770</v>
      </c>
      <c r="GAM9" s="297" t="s">
        <v>6771</v>
      </c>
      <c r="GAN9" s="297" t="s">
        <v>6772</v>
      </c>
      <c r="GAO9" s="297" t="s">
        <v>6773</v>
      </c>
      <c r="GAP9" s="297" t="s">
        <v>6774</v>
      </c>
      <c r="GAQ9" s="297" t="s">
        <v>6775</v>
      </c>
      <c r="GAR9" s="297" t="s">
        <v>6776</v>
      </c>
      <c r="GAS9" s="297" t="s">
        <v>6777</v>
      </c>
      <c r="GAT9" s="297" t="s">
        <v>6778</v>
      </c>
      <c r="GAU9" s="297" t="s">
        <v>6779</v>
      </c>
      <c r="GAV9" s="297" t="s">
        <v>6780</v>
      </c>
      <c r="GAW9" s="297" t="s">
        <v>6781</v>
      </c>
      <c r="GAX9" s="297" t="s">
        <v>6782</v>
      </c>
      <c r="GAY9" s="297" t="s">
        <v>6783</v>
      </c>
      <c r="GAZ9" s="297" t="s">
        <v>6784</v>
      </c>
      <c r="GBA9" s="297" t="s">
        <v>6785</v>
      </c>
      <c r="GBB9" s="297" t="s">
        <v>6786</v>
      </c>
      <c r="GBC9" s="297" t="s">
        <v>6787</v>
      </c>
      <c r="GBD9" s="297" t="s">
        <v>6788</v>
      </c>
      <c r="GBE9" s="297" t="s">
        <v>6789</v>
      </c>
      <c r="GBF9" s="297" t="s">
        <v>6790</v>
      </c>
      <c r="GBG9" s="297" t="s">
        <v>6791</v>
      </c>
      <c r="GBH9" s="297" t="s">
        <v>6792</v>
      </c>
      <c r="GBI9" s="297" t="s">
        <v>6793</v>
      </c>
      <c r="GBJ9" s="297" t="s">
        <v>6794</v>
      </c>
      <c r="GBK9" s="297" t="s">
        <v>6795</v>
      </c>
      <c r="GBL9" s="297" t="s">
        <v>6796</v>
      </c>
      <c r="GBM9" s="297" t="s">
        <v>6797</v>
      </c>
      <c r="GBN9" s="297" t="s">
        <v>6798</v>
      </c>
      <c r="GBO9" s="297" t="s">
        <v>6799</v>
      </c>
      <c r="GBP9" s="297" t="s">
        <v>6800</v>
      </c>
      <c r="GBQ9" s="297" t="s">
        <v>6801</v>
      </c>
      <c r="GBR9" s="297" t="s">
        <v>6802</v>
      </c>
      <c r="GBS9" s="297" t="s">
        <v>6803</v>
      </c>
      <c r="GBT9" s="297" t="s">
        <v>6804</v>
      </c>
      <c r="GBU9" s="297" t="s">
        <v>6805</v>
      </c>
      <c r="GBV9" s="297" t="s">
        <v>6806</v>
      </c>
      <c r="GBW9" s="297" t="s">
        <v>6807</v>
      </c>
      <c r="GBX9" s="297" t="s">
        <v>6808</v>
      </c>
      <c r="GBY9" s="297" t="s">
        <v>6809</v>
      </c>
      <c r="GBZ9" s="297" t="s">
        <v>6810</v>
      </c>
      <c r="GCA9" s="297" t="s">
        <v>6811</v>
      </c>
      <c r="GCB9" s="297" t="s">
        <v>6812</v>
      </c>
      <c r="GCC9" s="297" t="s">
        <v>6813</v>
      </c>
      <c r="GCD9" s="297" t="s">
        <v>6814</v>
      </c>
      <c r="GCE9" s="297" t="s">
        <v>6815</v>
      </c>
      <c r="GCF9" s="297" t="s">
        <v>6816</v>
      </c>
      <c r="GCG9" s="297" t="s">
        <v>6817</v>
      </c>
      <c r="GCH9" s="297" t="s">
        <v>6818</v>
      </c>
      <c r="GCI9" s="297" t="s">
        <v>6819</v>
      </c>
      <c r="GCJ9" s="297" t="s">
        <v>6820</v>
      </c>
      <c r="GCK9" s="297" t="s">
        <v>6821</v>
      </c>
      <c r="GCL9" s="297" t="s">
        <v>6822</v>
      </c>
      <c r="GCM9" s="297" t="s">
        <v>6823</v>
      </c>
      <c r="GCN9" s="297" t="s">
        <v>6824</v>
      </c>
      <c r="GCO9" s="297" t="s">
        <v>6825</v>
      </c>
      <c r="GCP9" s="297" t="s">
        <v>6826</v>
      </c>
      <c r="GCQ9" s="297" t="s">
        <v>6827</v>
      </c>
      <c r="GCR9" s="297" t="s">
        <v>6828</v>
      </c>
      <c r="GCS9" s="297" t="s">
        <v>6829</v>
      </c>
      <c r="GCT9" s="297" t="s">
        <v>6830</v>
      </c>
      <c r="GCU9" s="297" t="s">
        <v>6831</v>
      </c>
      <c r="GCV9" s="297" t="s">
        <v>6832</v>
      </c>
      <c r="GCW9" s="297" t="s">
        <v>6833</v>
      </c>
      <c r="GCX9" s="297" t="s">
        <v>6834</v>
      </c>
      <c r="GCY9" s="297" t="s">
        <v>6835</v>
      </c>
      <c r="GCZ9" s="297" t="s">
        <v>6836</v>
      </c>
      <c r="GDA9" s="297" t="s">
        <v>6837</v>
      </c>
      <c r="GDB9" s="297" t="s">
        <v>6838</v>
      </c>
      <c r="GDC9" s="297" t="s">
        <v>6839</v>
      </c>
      <c r="GDD9" s="297" t="s">
        <v>6840</v>
      </c>
      <c r="GDE9" s="297" t="s">
        <v>6841</v>
      </c>
      <c r="GDF9" s="297" t="s">
        <v>6842</v>
      </c>
      <c r="GDG9" s="297" t="s">
        <v>6843</v>
      </c>
      <c r="GDH9" s="297" t="s">
        <v>6844</v>
      </c>
      <c r="GDI9" s="297" t="s">
        <v>6845</v>
      </c>
      <c r="GDJ9" s="297" t="s">
        <v>6846</v>
      </c>
      <c r="GDK9" s="297" t="s">
        <v>6847</v>
      </c>
      <c r="GDL9" s="297" t="s">
        <v>6848</v>
      </c>
      <c r="GDM9" s="297" t="s">
        <v>6849</v>
      </c>
      <c r="GDN9" s="297" t="s">
        <v>6850</v>
      </c>
      <c r="GDO9" s="297" t="s">
        <v>6851</v>
      </c>
      <c r="GDP9" s="297" t="s">
        <v>6852</v>
      </c>
      <c r="GDQ9" s="297" t="s">
        <v>6853</v>
      </c>
      <c r="GDR9" s="297" t="s">
        <v>6854</v>
      </c>
      <c r="GDS9" s="297" t="s">
        <v>6855</v>
      </c>
      <c r="GDT9" s="297" t="s">
        <v>6856</v>
      </c>
      <c r="GDU9" s="297" t="s">
        <v>6857</v>
      </c>
      <c r="GDV9" s="297" t="s">
        <v>6858</v>
      </c>
      <c r="GDW9" s="297" t="s">
        <v>6859</v>
      </c>
      <c r="GDX9" s="297" t="s">
        <v>6860</v>
      </c>
      <c r="GDY9" s="297" t="s">
        <v>6861</v>
      </c>
      <c r="GDZ9" s="297" t="s">
        <v>6862</v>
      </c>
      <c r="GEA9" s="297" t="s">
        <v>6863</v>
      </c>
      <c r="GEB9" s="297" t="s">
        <v>6864</v>
      </c>
      <c r="GEC9" s="297" t="s">
        <v>6865</v>
      </c>
      <c r="GED9" s="297" t="s">
        <v>6866</v>
      </c>
      <c r="GEE9" s="297" t="s">
        <v>6867</v>
      </c>
      <c r="GEF9" s="297" t="s">
        <v>6868</v>
      </c>
      <c r="GEG9" s="297" t="s">
        <v>6869</v>
      </c>
      <c r="GEH9" s="297" t="s">
        <v>6870</v>
      </c>
      <c r="GEI9" s="297" t="s">
        <v>6871</v>
      </c>
      <c r="GEJ9" s="297" t="s">
        <v>6872</v>
      </c>
      <c r="GEK9" s="297" t="s">
        <v>6873</v>
      </c>
      <c r="GEL9" s="297" t="s">
        <v>6874</v>
      </c>
      <c r="GEM9" s="297" t="s">
        <v>6875</v>
      </c>
      <c r="GEN9" s="297" t="s">
        <v>6876</v>
      </c>
      <c r="GEO9" s="297" t="s">
        <v>6877</v>
      </c>
      <c r="GEP9" s="297" t="s">
        <v>6878</v>
      </c>
      <c r="GEQ9" s="297" t="s">
        <v>6879</v>
      </c>
      <c r="GER9" s="297" t="s">
        <v>6880</v>
      </c>
      <c r="GES9" s="297" t="s">
        <v>6881</v>
      </c>
      <c r="GET9" s="297" t="s">
        <v>6882</v>
      </c>
      <c r="GEU9" s="297" t="s">
        <v>6883</v>
      </c>
      <c r="GEV9" s="297" t="s">
        <v>6884</v>
      </c>
      <c r="GEW9" s="297" t="s">
        <v>6885</v>
      </c>
      <c r="GEX9" s="297" t="s">
        <v>6886</v>
      </c>
      <c r="GEY9" s="297" t="s">
        <v>6887</v>
      </c>
      <c r="GEZ9" s="297" t="s">
        <v>6888</v>
      </c>
      <c r="GFA9" s="297" t="s">
        <v>6889</v>
      </c>
      <c r="GFB9" s="297" t="s">
        <v>6890</v>
      </c>
      <c r="GFC9" s="297" t="s">
        <v>6891</v>
      </c>
      <c r="GFD9" s="297" t="s">
        <v>6892</v>
      </c>
      <c r="GFE9" s="297" t="s">
        <v>6893</v>
      </c>
      <c r="GFF9" s="297" t="s">
        <v>6894</v>
      </c>
      <c r="GFG9" s="297" t="s">
        <v>6895</v>
      </c>
      <c r="GFH9" s="297" t="s">
        <v>6896</v>
      </c>
      <c r="GFI9" s="297" t="s">
        <v>6897</v>
      </c>
      <c r="GFJ9" s="297" t="s">
        <v>6898</v>
      </c>
      <c r="GFK9" s="297" t="s">
        <v>6899</v>
      </c>
      <c r="GFL9" s="297" t="s">
        <v>6900</v>
      </c>
      <c r="GFM9" s="297" t="s">
        <v>6901</v>
      </c>
      <c r="GFN9" s="297" t="s">
        <v>6902</v>
      </c>
      <c r="GFO9" s="297" t="s">
        <v>6903</v>
      </c>
      <c r="GFP9" s="297" t="s">
        <v>6904</v>
      </c>
      <c r="GFQ9" s="297" t="s">
        <v>6905</v>
      </c>
      <c r="GFR9" s="297" t="s">
        <v>6906</v>
      </c>
      <c r="GFS9" s="297" t="s">
        <v>6907</v>
      </c>
      <c r="GFT9" s="297" t="s">
        <v>6908</v>
      </c>
      <c r="GFU9" s="297" t="s">
        <v>6909</v>
      </c>
      <c r="GFV9" s="297" t="s">
        <v>6910</v>
      </c>
      <c r="GFW9" s="297" t="s">
        <v>6911</v>
      </c>
      <c r="GFX9" s="297" t="s">
        <v>6912</v>
      </c>
      <c r="GFY9" s="297" t="s">
        <v>6913</v>
      </c>
      <c r="GFZ9" s="297" t="s">
        <v>6914</v>
      </c>
      <c r="GGA9" s="297" t="s">
        <v>6915</v>
      </c>
      <c r="GGB9" s="297" t="s">
        <v>6916</v>
      </c>
      <c r="GGC9" s="297" t="s">
        <v>6917</v>
      </c>
      <c r="GGD9" s="297" t="s">
        <v>6918</v>
      </c>
      <c r="GGE9" s="297" t="s">
        <v>6919</v>
      </c>
      <c r="GGF9" s="297" t="s">
        <v>6920</v>
      </c>
      <c r="GGG9" s="297" t="s">
        <v>6921</v>
      </c>
      <c r="GGH9" s="297" t="s">
        <v>6922</v>
      </c>
      <c r="GGI9" s="297" t="s">
        <v>6923</v>
      </c>
      <c r="GGJ9" s="297" t="s">
        <v>6924</v>
      </c>
      <c r="GGK9" s="297" t="s">
        <v>6925</v>
      </c>
      <c r="GGL9" s="297" t="s">
        <v>6926</v>
      </c>
      <c r="GGM9" s="297" t="s">
        <v>6927</v>
      </c>
      <c r="GGN9" s="297" t="s">
        <v>6928</v>
      </c>
      <c r="GGO9" s="297" t="s">
        <v>6929</v>
      </c>
      <c r="GGP9" s="297" t="s">
        <v>6930</v>
      </c>
      <c r="GGQ9" s="297" t="s">
        <v>6931</v>
      </c>
      <c r="GGR9" s="297" t="s">
        <v>6932</v>
      </c>
      <c r="GGS9" s="297" t="s">
        <v>6933</v>
      </c>
      <c r="GGT9" s="297" t="s">
        <v>6934</v>
      </c>
      <c r="GGU9" s="297" t="s">
        <v>6935</v>
      </c>
      <c r="GGV9" s="297" t="s">
        <v>6936</v>
      </c>
      <c r="GGW9" s="297" t="s">
        <v>6937</v>
      </c>
      <c r="GGX9" s="297" t="s">
        <v>6938</v>
      </c>
      <c r="GGY9" s="297" t="s">
        <v>6939</v>
      </c>
      <c r="GGZ9" s="297" t="s">
        <v>6940</v>
      </c>
      <c r="GHA9" s="297" t="s">
        <v>6941</v>
      </c>
      <c r="GHB9" s="297" t="s">
        <v>6942</v>
      </c>
      <c r="GHC9" s="297" t="s">
        <v>6943</v>
      </c>
      <c r="GHD9" s="297" t="s">
        <v>6944</v>
      </c>
      <c r="GHE9" s="297" t="s">
        <v>6945</v>
      </c>
      <c r="GHF9" s="297" t="s">
        <v>6946</v>
      </c>
      <c r="GHG9" s="297" t="s">
        <v>6947</v>
      </c>
      <c r="GHH9" s="297" t="s">
        <v>6948</v>
      </c>
      <c r="GHI9" s="297" t="s">
        <v>6949</v>
      </c>
      <c r="GHJ9" s="297" t="s">
        <v>6950</v>
      </c>
      <c r="GHK9" s="297" t="s">
        <v>6951</v>
      </c>
      <c r="GHL9" s="297" t="s">
        <v>6952</v>
      </c>
      <c r="GHM9" s="297" t="s">
        <v>6953</v>
      </c>
      <c r="GHN9" s="297" t="s">
        <v>6954</v>
      </c>
      <c r="GHO9" s="297" t="s">
        <v>6955</v>
      </c>
      <c r="GHP9" s="297" t="s">
        <v>6956</v>
      </c>
      <c r="GHQ9" s="297" t="s">
        <v>6957</v>
      </c>
      <c r="GHR9" s="297" t="s">
        <v>6958</v>
      </c>
      <c r="GHS9" s="297" t="s">
        <v>6959</v>
      </c>
      <c r="GHT9" s="297" t="s">
        <v>6960</v>
      </c>
      <c r="GHU9" s="297" t="s">
        <v>6961</v>
      </c>
      <c r="GHV9" s="297" t="s">
        <v>6962</v>
      </c>
      <c r="GHW9" s="297" t="s">
        <v>6963</v>
      </c>
      <c r="GHX9" s="297" t="s">
        <v>6964</v>
      </c>
      <c r="GHY9" s="297" t="s">
        <v>6965</v>
      </c>
      <c r="GHZ9" s="297" t="s">
        <v>6966</v>
      </c>
      <c r="GIA9" s="297" t="s">
        <v>6967</v>
      </c>
      <c r="GIB9" s="297" t="s">
        <v>6968</v>
      </c>
      <c r="GIC9" s="297" t="s">
        <v>6969</v>
      </c>
      <c r="GID9" s="297" t="s">
        <v>6970</v>
      </c>
      <c r="GIE9" s="297" t="s">
        <v>6971</v>
      </c>
      <c r="GIF9" s="297" t="s">
        <v>6972</v>
      </c>
      <c r="GIG9" s="297" t="s">
        <v>6973</v>
      </c>
      <c r="GIH9" s="297" t="s">
        <v>6974</v>
      </c>
      <c r="GII9" s="297" t="s">
        <v>6975</v>
      </c>
      <c r="GIJ9" s="297" t="s">
        <v>6976</v>
      </c>
      <c r="GIK9" s="297" t="s">
        <v>6977</v>
      </c>
      <c r="GIL9" s="297" t="s">
        <v>6978</v>
      </c>
      <c r="GIM9" s="297" t="s">
        <v>6979</v>
      </c>
      <c r="GIN9" s="297" t="s">
        <v>6980</v>
      </c>
      <c r="GIO9" s="297" t="s">
        <v>6981</v>
      </c>
      <c r="GIP9" s="297" t="s">
        <v>6982</v>
      </c>
      <c r="GIQ9" s="297" t="s">
        <v>6983</v>
      </c>
      <c r="GIR9" s="297" t="s">
        <v>6984</v>
      </c>
      <c r="GIS9" s="297" t="s">
        <v>6985</v>
      </c>
      <c r="GIT9" s="297" t="s">
        <v>6986</v>
      </c>
      <c r="GIU9" s="297" t="s">
        <v>6987</v>
      </c>
      <c r="GIV9" s="297" t="s">
        <v>6988</v>
      </c>
      <c r="GIW9" s="297" t="s">
        <v>6989</v>
      </c>
      <c r="GIX9" s="297" t="s">
        <v>6990</v>
      </c>
      <c r="GIY9" s="297" t="s">
        <v>6991</v>
      </c>
      <c r="GIZ9" s="297" t="s">
        <v>6992</v>
      </c>
      <c r="GJA9" s="297" t="s">
        <v>6993</v>
      </c>
      <c r="GJB9" s="297" t="s">
        <v>6994</v>
      </c>
      <c r="GJC9" s="297" t="s">
        <v>6995</v>
      </c>
      <c r="GJD9" s="297" t="s">
        <v>6996</v>
      </c>
      <c r="GJE9" s="297" t="s">
        <v>6997</v>
      </c>
      <c r="GJF9" s="297" t="s">
        <v>6998</v>
      </c>
      <c r="GJG9" s="297" t="s">
        <v>6999</v>
      </c>
      <c r="GJH9" s="297" t="s">
        <v>7000</v>
      </c>
      <c r="GJI9" s="297" t="s">
        <v>7001</v>
      </c>
      <c r="GJJ9" s="297" t="s">
        <v>7002</v>
      </c>
      <c r="GJK9" s="297" t="s">
        <v>7003</v>
      </c>
      <c r="GJL9" s="297" t="s">
        <v>7004</v>
      </c>
      <c r="GJM9" s="297" t="s">
        <v>7005</v>
      </c>
      <c r="GJN9" s="297" t="s">
        <v>7006</v>
      </c>
      <c r="GJO9" s="297" t="s">
        <v>7007</v>
      </c>
      <c r="GJP9" s="297" t="s">
        <v>7008</v>
      </c>
      <c r="GJQ9" s="297" t="s">
        <v>7009</v>
      </c>
      <c r="GJR9" s="297" t="s">
        <v>7010</v>
      </c>
      <c r="GJS9" s="297" t="s">
        <v>7011</v>
      </c>
      <c r="GJT9" s="297" t="s">
        <v>7012</v>
      </c>
      <c r="GJU9" s="297" t="s">
        <v>7013</v>
      </c>
      <c r="GJV9" s="297" t="s">
        <v>7014</v>
      </c>
      <c r="GJW9" s="297" t="s">
        <v>7015</v>
      </c>
      <c r="GJX9" s="297" t="s">
        <v>7016</v>
      </c>
      <c r="GJY9" s="297" t="s">
        <v>7017</v>
      </c>
      <c r="GJZ9" s="297" t="s">
        <v>7018</v>
      </c>
      <c r="GKA9" s="297" t="s">
        <v>7019</v>
      </c>
      <c r="GKB9" s="297" t="s">
        <v>7020</v>
      </c>
      <c r="GKC9" s="297" t="s">
        <v>7021</v>
      </c>
      <c r="GKD9" s="297" t="s">
        <v>7022</v>
      </c>
      <c r="GKE9" s="297" t="s">
        <v>7023</v>
      </c>
      <c r="GKF9" s="297" t="s">
        <v>7024</v>
      </c>
      <c r="GKG9" s="297" t="s">
        <v>7025</v>
      </c>
      <c r="GKH9" s="297" t="s">
        <v>7026</v>
      </c>
      <c r="GKI9" s="297" t="s">
        <v>7027</v>
      </c>
      <c r="GKJ9" s="297" t="s">
        <v>7028</v>
      </c>
      <c r="GKK9" s="297" t="s">
        <v>7029</v>
      </c>
      <c r="GKL9" s="297" t="s">
        <v>7030</v>
      </c>
      <c r="GKM9" s="297" t="s">
        <v>7031</v>
      </c>
      <c r="GKN9" s="297" t="s">
        <v>7032</v>
      </c>
      <c r="GKO9" s="297" t="s">
        <v>7033</v>
      </c>
      <c r="GKP9" s="297" t="s">
        <v>7034</v>
      </c>
      <c r="GKQ9" s="297" t="s">
        <v>7035</v>
      </c>
      <c r="GKR9" s="297" t="s">
        <v>7036</v>
      </c>
      <c r="GKS9" s="297" t="s">
        <v>7037</v>
      </c>
      <c r="GKT9" s="297" t="s">
        <v>7038</v>
      </c>
      <c r="GKU9" s="297" t="s">
        <v>7039</v>
      </c>
      <c r="GKV9" s="297" t="s">
        <v>7040</v>
      </c>
      <c r="GKW9" s="297" t="s">
        <v>7041</v>
      </c>
      <c r="GKX9" s="297" t="s">
        <v>7042</v>
      </c>
      <c r="GKY9" s="297" t="s">
        <v>7043</v>
      </c>
      <c r="GKZ9" s="297" t="s">
        <v>7044</v>
      </c>
      <c r="GLA9" s="297" t="s">
        <v>7045</v>
      </c>
      <c r="GLB9" s="297" t="s">
        <v>7046</v>
      </c>
      <c r="GLC9" s="297" t="s">
        <v>7047</v>
      </c>
      <c r="GLD9" s="297" t="s">
        <v>7048</v>
      </c>
      <c r="GLE9" s="297" t="s">
        <v>7049</v>
      </c>
      <c r="GLF9" s="297" t="s">
        <v>7050</v>
      </c>
      <c r="GLG9" s="297" t="s">
        <v>7051</v>
      </c>
      <c r="GLH9" s="297" t="s">
        <v>7052</v>
      </c>
      <c r="GLI9" s="297" t="s">
        <v>7053</v>
      </c>
      <c r="GLJ9" s="297" t="s">
        <v>7054</v>
      </c>
      <c r="GLK9" s="297" t="s">
        <v>7055</v>
      </c>
      <c r="GLL9" s="297" t="s">
        <v>7056</v>
      </c>
      <c r="GLM9" s="297" t="s">
        <v>7057</v>
      </c>
      <c r="GLN9" s="297" t="s">
        <v>7058</v>
      </c>
      <c r="GLO9" s="297" t="s">
        <v>7059</v>
      </c>
      <c r="GLP9" s="297" t="s">
        <v>7060</v>
      </c>
      <c r="GLQ9" s="297" t="s">
        <v>7061</v>
      </c>
      <c r="GLR9" s="297" t="s">
        <v>7062</v>
      </c>
      <c r="GLS9" s="297" t="s">
        <v>7063</v>
      </c>
      <c r="GLT9" s="297" t="s">
        <v>7064</v>
      </c>
      <c r="GLU9" s="297" t="s">
        <v>7065</v>
      </c>
      <c r="GLV9" s="297" t="s">
        <v>7066</v>
      </c>
      <c r="GLW9" s="297" t="s">
        <v>7067</v>
      </c>
      <c r="GLX9" s="297" t="s">
        <v>7068</v>
      </c>
      <c r="GLY9" s="297" t="s">
        <v>7069</v>
      </c>
      <c r="GLZ9" s="297" t="s">
        <v>7070</v>
      </c>
      <c r="GMA9" s="297" t="s">
        <v>7071</v>
      </c>
      <c r="GMB9" s="297" t="s">
        <v>7072</v>
      </c>
      <c r="GMC9" s="297" t="s">
        <v>7073</v>
      </c>
      <c r="GMD9" s="297" t="s">
        <v>7074</v>
      </c>
      <c r="GME9" s="297" t="s">
        <v>7075</v>
      </c>
      <c r="GMF9" s="297" t="s">
        <v>7076</v>
      </c>
      <c r="GMG9" s="297" t="s">
        <v>7077</v>
      </c>
      <c r="GMH9" s="297" t="s">
        <v>7078</v>
      </c>
      <c r="GMI9" s="297" t="s">
        <v>7079</v>
      </c>
      <c r="GMJ9" s="297" t="s">
        <v>7080</v>
      </c>
      <c r="GMK9" s="297" t="s">
        <v>7081</v>
      </c>
      <c r="GML9" s="297" t="s">
        <v>7082</v>
      </c>
      <c r="GMM9" s="297" t="s">
        <v>7083</v>
      </c>
      <c r="GMN9" s="297" t="s">
        <v>7084</v>
      </c>
      <c r="GMO9" s="297" t="s">
        <v>7085</v>
      </c>
      <c r="GMP9" s="297" t="s">
        <v>7086</v>
      </c>
      <c r="GMQ9" s="297" t="s">
        <v>7087</v>
      </c>
      <c r="GMR9" s="297" t="s">
        <v>7088</v>
      </c>
      <c r="GMS9" s="297" t="s">
        <v>7089</v>
      </c>
      <c r="GMT9" s="297" t="s">
        <v>7090</v>
      </c>
      <c r="GMU9" s="297" t="s">
        <v>7091</v>
      </c>
      <c r="GMV9" s="297" t="s">
        <v>7092</v>
      </c>
      <c r="GMW9" s="297" t="s">
        <v>7093</v>
      </c>
      <c r="GMX9" s="297" t="s">
        <v>7094</v>
      </c>
      <c r="GMY9" s="297" t="s">
        <v>7095</v>
      </c>
      <c r="GMZ9" s="297" t="s">
        <v>7096</v>
      </c>
      <c r="GNA9" s="297" t="s">
        <v>7097</v>
      </c>
      <c r="GNB9" s="297" t="s">
        <v>7098</v>
      </c>
      <c r="GNC9" s="297" t="s">
        <v>7099</v>
      </c>
      <c r="GND9" s="297" t="s">
        <v>7100</v>
      </c>
      <c r="GNE9" s="297" t="s">
        <v>7101</v>
      </c>
      <c r="GNF9" s="297" t="s">
        <v>7102</v>
      </c>
      <c r="GNG9" s="297" t="s">
        <v>7103</v>
      </c>
      <c r="GNH9" s="297" t="s">
        <v>7104</v>
      </c>
      <c r="GNI9" s="297" t="s">
        <v>7105</v>
      </c>
      <c r="GNJ9" s="297" t="s">
        <v>7106</v>
      </c>
      <c r="GNK9" s="297" t="s">
        <v>7107</v>
      </c>
      <c r="GNL9" s="297" t="s">
        <v>7108</v>
      </c>
      <c r="GNM9" s="297" t="s">
        <v>7109</v>
      </c>
      <c r="GNN9" s="297" t="s">
        <v>7110</v>
      </c>
      <c r="GNO9" s="297" t="s">
        <v>7111</v>
      </c>
      <c r="GNP9" s="297" t="s">
        <v>7112</v>
      </c>
      <c r="GNQ9" s="297" t="s">
        <v>7113</v>
      </c>
      <c r="GNR9" s="297" t="s">
        <v>7114</v>
      </c>
      <c r="GNS9" s="297" t="s">
        <v>7115</v>
      </c>
      <c r="GNT9" s="297" t="s">
        <v>7116</v>
      </c>
      <c r="GNU9" s="297" t="s">
        <v>7117</v>
      </c>
      <c r="GNV9" s="297" t="s">
        <v>7118</v>
      </c>
      <c r="GNW9" s="297" t="s">
        <v>7119</v>
      </c>
      <c r="GNX9" s="297" t="s">
        <v>7120</v>
      </c>
      <c r="GNY9" s="297" t="s">
        <v>7121</v>
      </c>
      <c r="GNZ9" s="297" t="s">
        <v>7122</v>
      </c>
      <c r="GOA9" s="297" t="s">
        <v>7123</v>
      </c>
      <c r="GOB9" s="297" t="s">
        <v>7124</v>
      </c>
      <c r="GOC9" s="297" t="s">
        <v>7125</v>
      </c>
      <c r="GOD9" s="297" t="s">
        <v>7126</v>
      </c>
      <c r="GOE9" s="297" t="s">
        <v>7127</v>
      </c>
      <c r="GOF9" s="297" t="s">
        <v>7128</v>
      </c>
      <c r="GOG9" s="297" t="s">
        <v>7129</v>
      </c>
      <c r="GOH9" s="297" t="s">
        <v>7130</v>
      </c>
      <c r="GOI9" s="297" t="s">
        <v>7131</v>
      </c>
      <c r="GOJ9" s="297" t="s">
        <v>7132</v>
      </c>
      <c r="GOK9" s="297" t="s">
        <v>7133</v>
      </c>
      <c r="GOL9" s="297" t="s">
        <v>7134</v>
      </c>
      <c r="GOM9" s="297" t="s">
        <v>7135</v>
      </c>
      <c r="GON9" s="297" t="s">
        <v>7136</v>
      </c>
      <c r="GOO9" s="297" t="s">
        <v>7137</v>
      </c>
      <c r="GOP9" s="297" t="s">
        <v>7138</v>
      </c>
      <c r="GOQ9" s="297" t="s">
        <v>7139</v>
      </c>
      <c r="GOR9" s="297" t="s">
        <v>7140</v>
      </c>
      <c r="GOS9" s="297" t="s">
        <v>7141</v>
      </c>
      <c r="GOT9" s="297" t="s">
        <v>7142</v>
      </c>
      <c r="GOU9" s="297" t="s">
        <v>7143</v>
      </c>
      <c r="GOV9" s="297" t="s">
        <v>7144</v>
      </c>
      <c r="GOW9" s="297" t="s">
        <v>7145</v>
      </c>
      <c r="GOX9" s="297" t="s">
        <v>7146</v>
      </c>
      <c r="GOY9" s="297" t="s">
        <v>7147</v>
      </c>
      <c r="GOZ9" s="297" t="s">
        <v>7148</v>
      </c>
      <c r="GPA9" s="297" t="s">
        <v>7149</v>
      </c>
      <c r="GPB9" s="297" t="s">
        <v>7150</v>
      </c>
      <c r="GPC9" s="297" t="s">
        <v>7151</v>
      </c>
      <c r="GPD9" s="297" t="s">
        <v>7152</v>
      </c>
      <c r="GPE9" s="297" t="s">
        <v>7153</v>
      </c>
      <c r="GPF9" s="297" t="s">
        <v>7154</v>
      </c>
      <c r="GPG9" s="297" t="s">
        <v>7155</v>
      </c>
      <c r="GPH9" s="297" t="s">
        <v>7156</v>
      </c>
      <c r="GPI9" s="297" t="s">
        <v>7157</v>
      </c>
      <c r="GPJ9" s="297" t="s">
        <v>7158</v>
      </c>
      <c r="GPK9" s="297" t="s">
        <v>7159</v>
      </c>
      <c r="GPL9" s="297" t="s">
        <v>7160</v>
      </c>
      <c r="GPM9" s="297" t="s">
        <v>7161</v>
      </c>
      <c r="GPN9" s="297" t="s">
        <v>7162</v>
      </c>
      <c r="GPO9" s="297" t="s">
        <v>7163</v>
      </c>
      <c r="GPP9" s="297" t="s">
        <v>7164</v>
      </c>
      <c r="GPQ9" s="297" t="s">
        <v>7165</v>
      </c>
      <c r="GPR9" s="297" t="s">
        <v>7166</v>
      </c>
      <c r="GPS9" s="297" t="s">
        <v>7167</v>
      </c>
      <c r="GPT9" s="297" t="s">
        <v>7168</v>
      </c>
      <c r="GPU9" s="297" t="s">
        <v>7169</v>
      </c>
      <c r="GPV9" s="297" t="s">
        <v>7170</v>
      </c>
      <c r="GPW9" s="297" t="s">
        <v>7171</v>
      </c>
      <c r="GPX9" s="297" t="s">
        <v>7172</v>
      </c>
      <c r="GPY9" s="297" t="s">
        <v>7173</v>
      </c>
      <c r="GPZ9" s="297" t="s">
        <v>7174</v>
      </c>
      <c r="GQA9" s="297" t="s">
        <v>7175</v>
      </c>
      <c r="GQB9" s="297" t="s">
        <v>7176</v>
      </c>
      <c r="GQC9" s="297" t="s">
        <v>7177</v>
      </c>
      <c r="GQD9" s="297" t="s">
        <v>7178</v>
      </c>
      <c r="GQE9" s="297" t="s">
        <v>7179</v>
      </c>
      <c r="GQF9" s="297" t="s">
        <v>7180</v>
      </c>
      <c r="GQG9" s="297" t="s">
        <v>7181</v>
      </c>
      <c r="GQH9" s="297" t="s">
        <v>7182</v>
      </c>
      <c r="GQI9" s="297" t="s">
        <v>7183</v>
      </c>
      <c r="GQJ9" s="297" t="s">
        <v>7184</v>
      </c>
      <c r="GQK9" s="297" t="s">
        <v>7185</v>
      </c>
      <c r="GQL9" s="297" t="s">
        <v>7186</v>
      </c>
      <c r="GQM9" s="297" t="s">
        <v>7187</v>
      </c>
      <c r="GQN9" s="297" t="s">
        <v>7188</v>
      </c>
      <c r="GQO9" s="297" t="s">
        <v>7189</v>
      </c>
      <c r="GQP9" s="297" t="s">
        <v>7190</v>
      </c>
      <c r="GQQ9" s="297" t="s">
        <v>7191</v>
      </c>
      <c r="GQR9" s="297" t="s">
        <v>7192</v>
      </c>
      <c r="GQS9" s="297" t="s">
        <v>7193</v>
      </c>
      <c r="GQT9" s="297" t="s">
        <v>7194</v>
      </c>
      <c r="GQU9" s="297" t="s">
        <v>7195</v>
      </c>
      <c r="GQV9" s="297" t="s">
        <v>7196</v>
      </c>
      <c r="GQW9" s="297" t="s">
        <v>7197</v>
      </c>
      <c r="GQX9" s="297" t="s">
        <v>7198</v>
      </c>
      <c r="GQY9" s="297" t="s">
        <v>7199</v>
      </c>
      <c r="GQZ9" s="297" t="s">
        <v>7200</v>
      </c>
      <c r="GRA9" s="297" t="s">
        <v>7201</v>
      </c>
      <c r="GRB9" s="297" t="s">
        <v>7202</v>
      </c>
      <c r="GRC9" s="297" t="s">
        <v>7203</v>
      </c>
      <c r="GRD9" s="297" t="s">
        <v>7204</v>
      </c>
      <c r="GRE9" s="297" t="s">
        <v>7205</v>
      </c>
      <c r="GRF9" s="297" t="s">
        <v>7206</v>
      </c>
      <c r="GRG9" s="297" t="s">
        <v>7207</v>
      </c>
      <c r="GRH9" s="297" t="s">
        <v>7208</v>
      </c>
      <c r="GRI9" s="297" t="s">
        <v>7209</v>
      </c>
      <c r="GRJ9" s="297" t="s">
        <v>7210</v>
      </c>
      <c r="GRK9" s="297" t="s">
        <v>7211</v>
      </c>
      <c r="GRL9" s="297" t="s">
        <v>7212</v>
      </c>
      <c r="GRM9" s="297" t="s">
        <v>7213</v>
      </c>
      <c r="GRN9" s="297" t="s">
        <v>7214</v>
      </c>
      <c r="GRO9" s="297" t="s">
        <v>7215</v>
      </c>
      <c r="GRP9" s="297" t="s">
        <v>7216</v>
      </c>
      <c r="GRQ9" s="297" t="s">
        <v>7217</v>
      </c>
      <c r="GRR9" s="297" t="s">
        <v>7218</v>
      </c>
      <c r="GRS9" s="297" t="s">
        <v>7219</v>
      </c>
      <c r="GRT9" s="297" t="s">
        <v>7220</v>
      </c>
      <c r="GRU9" s="297" t="s">
        <v>7221</v>
      </c>
      <c r="GRV9" s="297" t="s">
        <v>7222</v>
      </c>
      <c r="GRW9" s="297" t="s">
        <v>7223</v>
      </c>
      <c r="GRX9" s="297" t="s">
        <v>7224</v>
      </c>
      <c r="GRY9" s="297" t="s">
        <v>7225</v>
      </c>
      <c r="GRZ9" s="297" t="s">
        <v>7226</v>
      </c>
      <c r="GSA9" s="297" t="s">
        <v>7227</v>
      </c>
      <c r="GSB9" s="297" t="s">
        <v>7228</v>
      </c>
      <c r="GSC9" s="297" t="s">
        <v>7229</v>
      </c>
      <c r="GSD9" s="297" t="s">
        <v>7230</v>
      </c>
      <c r="GSE9" s="297" t="s">
        <v>7231</v>
      </c>
      <c r="GSF9" s="297" t="s">
        <v>7232</v>
      </c>
      <c r="GSG9" s="297" t="s">
        <v>7233</v>
      </c>
      <c r="GSH9" s="297" t="s">
        <v>7234</v>
      </c>
      <c r="GSI9" s="297" t="s">
        <v>7235</v>
      </c>
      <c r="GSJ9" s="297" t="s">
        <v>7236</v>
      </c>
      <c r="GSK9" s="297" t="s">
        <v>7237</v>
      </c>
      <c r="GSL9" s="297" t="s">
        <v>7238</v>
      </c>
      <c r="GSM9" s="297" t="s">
        <v>7239</v>
      </c>
      <c r="GSN9" s="297" t="s">
        <v>7240</v>
      </c>
      <c r="GSO9" s="297" t="s">
        <v>7241</v>
      </c>
      <c r="GSP9" s="297" t="s">
        <v>7242</v>
      </c>
      <c r="GSQ9" s="297" t="s">
        <v>7243</v>
      </c>
      <c r="GSR9" s="297" t="s">
        <v>7244</v>
      </c>
      <c r="GSS9" s="297" t="s">
        <v>7245</v>
      </c>
      <c r="GST9" s="297" t="s">
        <v>7246</v>
      </c>
      <c r="GSU9" s="297" t="s">
        <v>7247</v>
      </c>
      <c r="GSV9" s="297" t="s">
        <v>7248</v>
      </c>
      <c r="GSW9" s="297" t="s">
        <v>7249</v>
      </c>
      <c r="GSX9" s="297" t="s">
        <v>7250</v>
      </c>
      <c r="GSY9" s="297" t="s">
        <v>7251</v>
      </c>
      <c r="GSZ9" s="297" t="s">
        <v>7252</v>
      </c>
      <c r="GTA9" s="297" t="s">
        <v>7253</v>
      </c>
      <c r="GTB9" s="297" t="s">
        <v>7254</v>
      </c>
      <c r="GTC9" s="297" t="s">
        <v>7255</v>
      </c>
      <c r="GTD9" s="297" t="s">
        <v>7256</v>
      </c>
      <c r="GTE9" s="297" t="s">
        <v>7257</v>
      </c>
      <c r="GTF9" s="297" t="s">
        <v>7258</v>
      </c>
      <c r="GTG9" s="297" t="s">
        <v>7259</v>
      </c>
      <c r="GTH9" s="297" t="s">
        <v>7260</v>
      </c>
      <c r="GTI9" s="297" t="s">
        <v>7261</v>
      </c>
      <c r="GTJ9" s="297" t="s">
        <v>7262</v>
      </c>
      <c r="GTK9" s="297" t="s">
        <v>7263</v>
      </c>
      <c r="GTL9" s="297" t="s">
        <v>7264</v>
      </c>
      <c r="GTM9" s="297" t="s">
        <v>7265</v>
      </c>
      <c r="GTN9" s="297" t="s">
        <v>7266</v>
      </c>
      <c r="GTO9" s="297" t="s">
        <v>7267</v>
      </c>
      <c r="GTP9" s="297" t="s">
        <v>7268</v>
      </c>
      <c r="GTQ9" s="297" t="s">
        <v>7269</v>
      </c>
      <c r="GTR9" s="297" t="s">
        <v>7270</v>
      </c>
      <c r="GTS9" s="297" t="s">
        <v>7271</v>
      </c>
      <c r="GTT9" s="297" t="s">
        <v>7272</v>
      </c>
      <c r="GTU9" s="297" t="s">
        <v>7273</v>
      </c>
      <c r="GTV9" s="297" t="s">
        <v>7274</v>
      </c>
      <c r="GTW9" s="297" t="s">
        <v>7275</v>
      </c>
      <c r="GTX9" s="297" t="s">
        <v>7276</v>
      </c>
      <c r="GTY9" s="297" t="s">
        <v>7277</v>
      </c>
      <c r="GTZ9" s="297" t="s">
        <v>7278</v>
      </c>
      <c r="GUA9" s="297" t="s">
        <v>7279</v>
      </c>
      <c r="GUB9" s="297" t="s">
        <v>7280</v>
      </c>
      <c r="GUC9" s="297" t="s">
        <v>7281</v>
      </c>
      <c r="GUD9" s="297" t="s">
        <v>7282</v>
      </c>
      <c r="GUE9" s="297" t="s">
        <v>7283</v>
      </c>
      <c r="GUF9" s="297" t="s">
        <v>7284</v>
      </c>
      <c r="GUG9" s="297" t="s">
        <v>7285</v>
      </c>
      <c r="GUH9" s="297" t="s">
        <v>7286</v>
      </c>
      <c r="GUI9" s="297" t="s">
        <v>7287</v>
      </c>
      <c r="GUJ9" s="297" t="s">
        <v>7288</v>
      </c>
      <c r="GUK9" s="297" t="s">
        <v>7289</v>
      </c>
      <c r="GUL9" s="297" t="s">
        <v>7290</v>
      </c>
      <c r="GUM9" s="297" t="s">
        <v>7291</v>
      </c>
      <c r="GUN9" s="297" t="s">
        <v>7292</v>
      </c>
      <c r="GUO9" s="297" t="s">
        <v>7293</v>
      </c>
      <c r="GUP9" s="297" t="s">
        <v>7294</v>
      </c>
      <c r="GUQ9" s="297" t="s">
        <v>7295</v>
      </c>
      <c r="GUR9" s="297" t="s">
        <v>7296</v>
      </c>
      <c r="GUS9" s="297" t="s">
        <v>7297</v>
      </c>
      <c r="GUT9" s="297" t="s">
        <v>7298</v>
      </c>
      <c r="GUU9" s="297" t="s">
        <v>7299</v>
      </c>
      <c r="GUV9" s="297" t="s">
        <v>7300</v>
      </c>
      <c r="GUW9" s="297" t="s">
        <v>7301</v>
      </c>
      <c r="GUX9" s="297" t="s">
        <v>7302</v>
      </c>
      <c r="GUY9" s="297" t="s">
        <v>7303</v>
      </c>
      <c r="GUZ9" s="297" t="s">
        <v>7304</v>
      </c>
      <c r="GVA9" s="297" t="s">
        <v>7305</v>
      </c>
      <c r="GVB9" s="297" t="s">
        <v>7306</v>
      </c>
      <c r="GVC9" s="297" t="s">
        <v>7307</v>
      </c>
      <c r="GVD9" s="297" t="s">
        <v>7308</v>
      </c>
      <c r="GVE9" s="297" t="s">
        <v>7309</v>
      </c>
      <c r="GVF9" s="297" t="s">
        <v>7310</v>
      </c>
      <c r="GVG9" s="297" t="s">
        <v>7311</v>
      </c>
      <c r="GVH9" s="297" t="s">
        <v>7312</v>
      </c>
      <c r="GVI9" s="297" t="s">
        <v>7313</v>
      </c>
      <c r="GVJ9" s="297" t="s">
        <v>7314</v>
      </c>
      <c r="GVK9" s="297" t="s">
        <v>7315</v>
      </c>
      <c r="GVL9" s="297" t="s">
        <v>7316</v>
      </c>
      <c r="GVM9" s="297" t="s">
        <v>7317</v>
      </c>
      <c r="GVN9" s="297" t="s">
        <v>7318</v>
      </c>
      <c r="GVO9" s="297" t="s">
        <v>7319</v>
      </c>
      <c r="GVP9" s="297" t="s">
        <v>7320</v>
      </c>
      <c r="GVQ9" s="297" t="s">
        <v>7321</v>
      </c>
      <c r="GVR9" s="297" t="s">
        <v>7322</v>
      </c>
      <c r="GVS9" s="297" t="s">
        <v>7323</v>
      </c>
      <c r="GVT9" s="297" t="s">
        <v>7324</v>
      </c>
      <c r="GVU9" s="297" t="s">
        <v>7325</v>
      </c>
      <c r="GVV9" s="297" t="s">
        <v>7326</v>
      </c>
      <c r="GVW9" s="297" t="s">
        <v>7327</v>
      </c>
      <c r="GVX9" s="297" t="s">
        <v>7328</v>
      </c>
      <c r="GVY9" s="297" t="s">
        <v>7329</v>
      </c>
      <c r="GVZ9" s="297" t="s">
        <v>7330</v>
      </c>
      <c r="GWA9" s="297" t="s">
        <v>7331</v>
      </c>
      <c r="GWB9" s="297" t="s">
        <v>7332</v>
      </c>
      <c r="GWC9" s="297" t="s">
        <v>7333</v>
      </c>
      <c r="GWD9" s="297" t="s">
        <v>7334</v>
      </c>
      <c r="GWE9" s="297" t="s">
        <v>7335</v>
      </c>
      <c r="GWF9" s="297" t="s">
        <v>7336</v>
      </c>
      <c r="GWG9" s="297" t="s">
        <v>7337</v>
      </c>
      <c r="GWH9" s="297" t="s">
        <v>7338</v>
      </c>
      <c r="GWI9" s="297" t="s">
        <v>7339</v>
      </c>
      <c r="GWJ9" s="297" t="s">
        <v>7340</v>
      </c>
      <c r="GWK9" s="297" t="s">
        <v>7341</v>
      </c>
      <c r="GWL9" s="297" t="s">
        <v>7342</v>
      </c>
      <c r="GWM9" s="297" t="s">
        <v>7343</v>
      </c>
      <c r="GWN9" s="297" t="s">
        <v>7344</v>
      </c>
      <c r="GWO9" s="297" t="s">
        <v>7345</v>
      </c>
      <c r="GWP9" s="297" t="s">
        <v>7346</v>
      </c>
      <c r="GWQ9" s="297" t="s">
        <v>7347</v>
      </c>
      <c r="GWR9" s="297" t="s">
        <v>7348</v>
      </c>
      <c r="GWS9" s="297" t="s">
        <v>7349</v>
      </c>
      <c r="GWT9" s="297" t="s">
        <v>7350</v>
      </c>
      <c r="GWU9" s="297" t="s">
        <v>7351</v>
      </c>
      <c r="GWV9" s="297" t="s">
        <v>7352</v>
      </c>
      <c r="GWW9" s="297" t="s">
        <v>7353</v>
      </c>
      <c r="GWX9" s="297" t="s">
        <v>7354</v>
      </c>
      <c r="GWY9" s="297" t="s">
        <v>7355</v>
      </c>
      <c r="GWZ9" s="297" t="s">
        <v>7356</v>
      </c>
      <c r="GXA9" s="297" t="s">
        <v>7357</v>
      </c>
      <c r="GXB9" s="297" t="s">
        <v>7358</v>
      </c>
      <c r="GXC9" s="297" t="s">
        <v>7359</v>
      </c>
      <c r="GXD9" s="297" t="s">
        <v>7360</v>
      </c>
      <c r="GXE9" s="297" t="s">
        <v>7361</v>
      </c>
      <c r="GXF9" s="297" t="s">
        <v>7362</v>
      </c>
      <c r="GXG9" s="297" t="s">
        <v>7363</v>
      </c>
      <c r="GXH9" s="297" t="s">
        <v>7364</v>
      </c>
      <c r="GXI9" s="297" t="s">
        <v>7365</v>
      </c>
      <c r="GXJ9" s="297" t="s">
        <v>7366</v>
      </c>
      <c r="GXK9" s="297" t="s">
        <v>7367</v>
      </c>
      <c r="GXL9" s="297" t="s">
        <v>7368</v>
      </c>
      <c r="GXM9" s="297" t="s">
        <v>7369</v>
      </c>
      <c r="GXN9" s="297" t="s">
        <v>7370</v>
      </c>
      <c r="GXO9" s="297" t="s">
        <v>7371</v>
      </c>
      <c r="GXP9" s="297" t="s">
        <v>7372</v>
      </c>
      <c r="GXQ9" s="297" t="s">
        <v>7373</v>
      </c>
      <c r="GXR9" s="297" t="s">
        <v>7374</v>
      </c>
      <c r="GXS9" s="297" t="s">
        <v>7375</v>
      </c>
      <c r="GXT9" s="297" t="s">
        <v>7376</v>
      </c>
      <c r="GXU9" s="297" t="s">
        <v>7377</v>
      </c>
      <c r="GXV9" s="297" t="s">
        <v>7378</v>
      </c>
      <c r="GXW9" s="297" t="s">
        <v>7379</v>
      </c>
      <c r="GXX9" s="297" t="s">
        <v>7380</v>
      </c>
      <c r="GXY9" s="297" t="s">
        <v>7381</v>
      </c>
      <c r="GXZ9" s="297" t="s">
        <v>7382</v>
      </c>
      <c r="GYA9" s="297" t="s">
        <v>7383</v>
      </c>
      <c r="GYB9" s="297" t="s">
        <v>7384</v>
      </c>
      <c r="GYC9" s="297" t="s">
        <v>7385</v>
      </c>
      <c r="GYD9" s="297" t="s">
        <v>7386</v>
      </c>
      <c r="GYE9" s="297" t="s">
        <v>7387</v>
      </c>
      <c r="GYF9" s="297" t="s">
        <v>7388</v>
      </c>
      <c r="GYG9" s="297" t="s">
        <v>7389</v>
      </c>
      <c r="GYH9" s="297" t="s">
        <v>7390</v>
      </c>
      <c r="GYI9" s="297" t="s">
        <v>7391</v>
      </c>
      <c r="GYJ9" s="297" t="s">
        <v>7392</v>
      </c>
      <c r="GYK9" s="297" t="s">
        <v>7393</v>
      </c>
      <c r="GYL9" s="297" t="s">
        <v>7394</v>
      </c>
      <c r="GYM9" s="297" t="s">
        <v>7395</v>
      </c>
      <c r="GYN9" s="297" t="s">
        <v>7396</v>
      </c>
      <c r="GYO9" s="297" t="s">
        <v>7397</v>
      </c>
      <c r="GYP9" s="297" t="s">
        <v>7398</v>
      </c>
      <c r="GYQ9" s="297" t="s">
        <v>7399</v>
      </c>
      <c r="GYR9" s="297" t="s">
        <v>7400</v>
      </c>
      <c r="GYS9" s="297" t="s">
        <v>7401</v>
      </c>
      <c r="GYT9" s="297" t="s">
        <v>7402</v>
      </c>
      <c r="GYU9" s="297" t="s">
        <v>7403</v>
      </c>
      <c r="GYV9" s="297" t="s">
        <v>7404</v>
      </c>
      <c r="GYW9" s="297" t="s">
        <v>7405</v>
      </c>
      <c r="GYX9" s="297" t="s">
        <v>7406</v>
      </c>
      <c r="GYY9" s="297" t="s">
        <v>7407</v>
      </c>
      <c r="GYZ9" s="297" t="s">
        <v>7408</v>
      </c>
      <c r="GZA9" s="297" t="s">
        <v>7409</v>
      </c>
      <c r="GZB9" s="297" t="s">
        <v>7410</v>
      </c>
      <c r="GZC9" s="297" t="s">
        <v>7411</v>
      </c>
      <c r="GZD9" s="297" t="s">
        <v>7412</v>
      </c>
      <c r="GZE9" s="297" t="s">
        <v>7413</v>
      </c>
      <c r="GZF9" s="297" t="s">
        <v>7414</v>
      </c>
      <c r="GZG9" s="297" t="s">
        <v>7415</v>
      </c>
      <c r="GZH9" s="297" t="s">
        <v>7416</v>
      </c>
      <c r="GZI9" s="297" t="s">
        <v>7417</v>
      </c>
      <c r="GZJ9" s="297" t="s">
        <v>7418</v>
      </c>
      <c r="GZK9" s="297" t="s">
        <v>7419</v>
      </c>
      <c r="GZL9" s="297" t="s">
        <v>7420</v>
      </c>
      <c r="GZM9" s="297" t="s">
        <v>7421</v>
      </c>
      <c r="GZN9" s="297" t="s">
        <v>7422</v>
      </c>
      <c r="GZO9" s="297" t="s">
        <v>7423</v>
      </c>
      <c r="GZP9" s="297" t="s">
        <v>7424</v>
      </c>
      <c r="GZQ9" s="297" t="s">
        <v>7425</v>
      </c>
      <c r="GZR9" s="297" t="s">
        <v>7426</v>
      </c>
      <c r="GZS9" s="297" t="s">
        <v>7427</v>
      </c>
      <c r="GZT9" s="297" t="s">
        <v>7428</v>
      </c>
      <c r="GZU9" s="297" t="s">
        <v>7429</v>
      </c>
      <c r="GZV9" s="297" t="s">
        <v>7430</v>
      </c>
      <c r="GZW9" s="297" t="s">
        <v>7431</v>
      </c>
      <c r="GZX9" s="297" t="s">
        <v>7432</v>
      </c>
      <c r="GZY9" s="297" t="s">
        <v>7433</v>
      </c>
      <c r="GZZ9" s="297" t="s">
        <v>7434</v>
      </c>
      <c r="HAA9" s="297" t="s">
        <v>7435</v>
      </c>
      <c r="HAB9" s="297" t="s">
        <v>7436</v>
      </c>
      <c r="HAC9" s="297" t="s">
        <v>7437</v>
      </c>
      <c r="HAD9" s="297" t="s">
        <v>7438</v>
      </c>
      <c r="HAE9" s="297" t="s">
        <v>7439</v>
      </c>
      <c r="HAF9" s="297" t="s">
        <v>7440</v>
      </c>
      <c r="HAG9" s="297" t="s">
        <v>7441</v>
      </c>
      <c r="HAH9" s="297" t="s">
        <v>7442</v>
      </c>
      <c r="HAI9" s="297" t="s">
        <v>7443</v>
      </c>
      <c r="HAJ9" s="297" t="s">
        <v>7444</v>
      </c>
      <c r="HAK9" s="297" t="s">
        <v>7445</v>
      </c>
      <c r="HAL9" s="297" t="s">
        <v>7446</v>
      </c>
      <c r="HAM9" s="297" t="s">
        <v>7447</v>
      </c>
      <c r="HAN9" s="297" t="s">
        <v>7448</v>
      </c>
      <c r="HAO9" s="297" t="s">
        <v>7449</v>
      </c>
      <c r="HAP9" s="297" t="s">
        <v>7450</v>
      </c>
      <c r="HAQ9" s="297" t="s">
        <v>7451</v>
      </c>
      <c r="HAR9" s="297" t="s">
        <v>7452</v>
      </c>
      <c r="HAS9" s="297" t="s">
        <v>7453</v>
      </c>
      <c r="HAT9" s="297" t="s">
        <v>7454</v>
      </c>
      <c r="HAU9" s="297" t="s">
        <v>7455</v>
      </c>
      <c r="HAV9" s="297" t="s">
        <v>7456</v>
      </c>
      <c r="HAW9" s="297" t="s">
        <v>7457</v>
      </c>
      <c r="HAX9" s="297" t="s">
        <v>7458</v>
      </c>
      <c r="HAY9" s="297" t="s">
        <v>7459</v>
      </c>
      <c r="HAZ9" s="297" t="s">
        <v>7460</v>
      </c>
      <c r="HBA9" s="297" t="s">
        <v>7461</v>
      </c>
      <c r="HBB9" s="297" t="s">
        <v>7462</v>
      </c>
      <c r="HBC9" s="297" t="s">
        <v>7463</v>
      </c>
      <c r="HBD9" s="297" t="s">
        <v>7464</v>
      </c>
      <c r="HBE9" s="297" t="s">
        <v>7465</v>
      </c>
      <c r="HBF9" s="297" t="s">
        <v>7466</v>
      </c>
      <c r="HBG9" s="297" t="s">
        <v>7467</v>
      </c>
      <c r="HBH9" s="297" t="s">
        <v>7468</v>
      </c>
      <c r="HBI9" s="297" t="s">
        <v>7469</v>
      </c>
      <c r="HBJ9" s="297" t="s">
        <v>7470</v>
      </c>
      <c r="HBK9" s="297" t="s">
        <v>7471</v>
      </c>
      <c r="HBL9" s="297" t="s">
        <v>7472</v>
      </c>
      <c r="HBM9" s="297" t="s">
        <v>7473</v>
      </c>
      <c r="HBN9" s="297" t="s">
        <v>7474</v>
      </c>
      <c r="HBO9" s="297" t="s">
        <v>7475</v>
      </c>
      <c r="HBP9" s="297" t="s">
        <v>7476</v>
      </c>
      <c r="HBQ9" s="297" t="s">
        <v>7477</v>
      </c>
      <c r="HBR9" s="297" t="s">
        <v>7478</v>
      </c>
      <c r="HBS9" s="297" t="s">
        <v>7479</v>
      </c>
      <c r="HBT9" s="297" t="s">
        <v>7480</v>
      </c>
      <c r="HBU9" s="297" t="s">
        <v>7481</v>
      </c>
      <c r="HBV9" s="297" t="s">
        <v>7482</v>
      </c>
      <c r="HBW9" s="297" t="s">
        <v>7483</v>
      </c>
      <c r="HBX9" s="297" t="s">
        <v>7484</v>
      </c>
      <c r="HBY9" s="297" t="s">
        <v>7485</v>
      </c>
      <c r="HBZ9" s="297" t="s">
        <v>7486</v>
      </c>
      <c r="HCA9" s="297" t="s">
        <v>7487</v>
      </c>
      <c r="HCB9" s="297" t="s">
        <v>7488</v>
      </c>
      <c r="HCC9" s="297" t="s">
        <v>7489</v>
      </c>
      <c r="HCD9" s="297" t="s">
        <v>7490</v>
      </c>
      <c r="HCE9" s="297" t="s">
        <v>7491</v>
      </c>
      <c r="HCF9" s="297" t="s">
        <v>7492</v>
      </c>
      <c r="HCG9" s="297" t="s">
        <v>7493</v>
      </c>
      <c r="HCH9" s="297" t="s">
        <v>7494</v>
      </c>
      <c r="HCI9" s="297" t="s">
        <v>7495</v>
      </c>
      <c r="HCJ9" s="297" t="s">
        <v>7496</v>
      </c>
      <c r="HCK9" s="297" t="s">
        <v>7497</v>
      </c>
      <c r="HCL9" s="297" t="s">
        <v>7498</v>
      </c>
      <c r="HCM9" s="297" t="s">
        <v>7499</v>
      </c>
      <c r="HCN9" s="297" t="s">
        <v>7500</v>
      </c>
      <c r="HCO9" s="297" t="s">
        <v>7501</v>
      </c>
      <c r="HCP9" s="297" t="s">
        <v>7502</v>
      </c>
      <c r="HCQ9" s="297" t="s">
        <v>7503</v>
      </c>
      <c r="HCR9" s="297" t="s">
        <v>7504</v>
      </c>
      <c r="HCS9" s="297" t="s">
        <v>7505</v>
      </c>
      <c r="HCT9" s="297" t="s">
        <v>7506</v>
      </c>
      <c r="HCU9" s="297" t="s">
        <v>7507</v>
      </c>
      <c r="HCV9" s="297" t="s">
        <v>7508</v>
      </c>
      <c r="HCW9" s="297" t="s">
        <v>7509</v>
      </c>
      <c r="HCX9" s="297" t="s">
        <v>7510</v>
      </c>
      <c r="HCY9" s="297" t="s">
        <v>7511</v>
      </c>
      <c r="HCZ9" s="297" t="s">
        <v>7512</v>
      </c>
      <c r="HDA9" s="297" t="s">
        <v>7513</v>
      </c>
      <c r="HDB9" s="297" t="s">
        <v>7514</v>
      </c>
      <c r="HDC9" s="297" t="s">
        <v>7515</v>
      </c>
      <c r="HDD9" s="297" t="s">
        <v>7516</v>
      </c>
      <c r="HDE9" s="297" t="s">
        <v>7517</v>
      </c>
      <c r="HDF9" s="297" t="s">
        <v>7518</v>
      </c>
      <c r="HDG9" s="297" t="s">
        <v>7519</v>
      </c>
      <c r="HDH9" s="297" t="s">
        <v>7520</v>
      </c>
      <c r="HDI9" s="297" t="s">
        <v>7521</v>
      </c>
      <c r="HDJ9" s="297" t="s">
        <v>7522</v>
      </c>
      <c r="HDK9" s="297" t="s">
        <v>7523</v>
      </c>
      <c r="HDL9" s="297" t="s">
        <v>7524</v>
      </c>
      <c r="HDM9" s="297" t="s">
        <v>7525</v>
      </c>
      <c r="HDN9" s="297" t="s">
        <v>7526</v>
      </c>
      <c r="HDO9" s="297" t="s">
        <v>7527</v>
      </c>
      <c r="HDP9" s="297" t="s">
        <v>7528</v>
      </c>
      <c r="HDQ9" s="297" t="s">
        <v>7529</v>
      </c>
      <c r="HDR9" s="297" t="s">
        <v>7530</v>
      </c>
      <c r="HDS9" s="297" t="s">
        <v>7531</v>
      </c>
      <c r="HDT9" s="297" t="s">
        <v>7532</v>
      </c>
      <c r="HDU9" s="297" t="s">
        <v>7533</v>
      </c>
      <c r="HDV9" s="297" t="s">
        <v>7534</v>
      </c>
      <c r="HDW9" s="297" t="s">
        <v>7535</v>
      </c>
      <c r="HDX9" s="297" t="s">
        <v>7536</v>
      </c>
      <c r="HDY9" s="297" t="s">
        <v>7537</v>
      </c>
      <c r="HDZ9" s="297" t="s">
        <v>7538</v>
      </c>
      <c r="HEA9" s="297" t="s">
        <v>7539</v>
      </c>
      <c r="HEB9" s="297" t="s">
        <v>7540</v>
      </c>
      <c r="HEC9" s="297" t="s">
        <v>7541</v>
      </c>
      <c r="HED9" s="297" t="s">
        <v>7542</v>
      </c>
      <c r="HEE9" s="297" t="s">
        <v>7543</v>
      </c>
      <c r="HEF9" s="297" t="s">
        <v>7544</v>
      </c>
      <c r="HEG9" s="297" t="s">
        <v>7545</v>
      </c>
      <c r="HEH9" s="297" t="s">
        <v>7546</v>
      </c>
      <c r="HEI9" s="297" t="s">
        <v>7547</v>
      </c>
      <c r="HEJ9" s="297" t="s">
        <v>7548</v>
      </c>
      <c r="HEK9" s="297" t="s">
        <v>7549</v>
      </c>
      <c r="HEL9" s="297" t="s">
        <v>7550</v>
      </c>
      <c r="HEM9" s="297" t="s">
        <v>7551</v>
      </c>
      <c r="HEN9" s="297" t="s">
        <v>7552</v>
      </c>
      <c r="HEO9" s="297" t="s">
        <v>7553</v>
      </c>
      <c r="HEP9" s="297" t="s">
        <v>7554</v>
      </c>
      <c r="HEQ9" s="297" t="s">
        <v>7555</v>
      </c>
      <c r="HER9" s="297" t="s">
        <v>7556</v>
      </c>
      <c r="HES9" s="297" t="s">
        <v>7557</v>
      </c>
      <c r="HET9" s="297" t="s">
        <v>7558</v>
      </c>
      <c r="HEU9" s="297" t="s">
        <v>7559</v>
      </c>
      <c r="HEV9" s="297" t="s">
        <v>7560</v>
      </c>
      <c r="HEW9" s="297" t="s">
        <v>7561</v>
      </c>
      <c r="HEX9" s="297" t="s">
        <v>7562</v>
      </c>
      <c r="HEY9" s="297" t="s">
        <v>7563</v>
      </c>
      <c r="HEZ9" s="297" t="s">
        <v>7564</v>
      </c>
      <c r="HFA9" s="297" t="s">
        <v>7565</v>
      </c>
      <c r="HFB9" s="297" t="s">
        <v>7566</v>
      </c>
      <c r="HFC9" s="297" t="s">
        <v>7567</v>
      </c>
      <c r="HFD9" s="297" t="s">
        <v>7568</v>
      </c>
      <c r="HFE9" s="297" t="s">
        <v>7569</v>
      </c>
      <c r="HFF9" s="297" t="s">
        <v>7570</v>
      </c>
      <c r="HFG9" s="297" t="s">
        <v>7571</v>
      </c>
      <c r="HFH9" s="297" t="s">
        <v>7572</v>
      </c>
      <c r="HFI9" s="297" t="s">
        <v>7573</v>
      </c>
      <c r="HFJ9" s="297" t="s">
        <v>7574</v>
      </c>
      <c r="HFK9" s="297" t="s">
        <v>7575</v>
      </c>
      <c r="HFL9" s="297" t="s">
        <v>7576</v>
      </c>
      <c r="HFM9" s="297" t="s">
        <v>7577</v>
      </c>
      <c r="HFN9" s="297" t="s">
        <v>7578</v>
      </c>
      <c r="HFO9" s="297" t="s">
        <v>7579</v>
      </c>
      <c r="HFP9" s="297" t="s">
        <v>7580</v>
      </c>
      <c r="HFQ9" s="297" t="s">
        <v>7581</v>
      </c>
      <c r="HFR9" s="297" t="s">
        <v>7582</v>
      </c>
      <c r="HFS9" s="297" t="s">
        <v>7583</v>
      </c>
      <c r="HFT9" s="297" t="s">
        <v>7584</v>
      </c>
      <c r="HFU9" s="297" t="s">
        <v>7585</v>
      </c>
      <c r="HFV9" s="297" t="s">
        <v>7586</v>
      </c>
      <c r="HFW9" s="297" t="s">
        <v>7587</v>
      </c>
      <c r="HFX9" s="297" t="s">
        <v>7588</v>
      </c>
      <c r="HFY9" s="297" t="s">
        <v>7589</v>
      </c>
      <c r="HFZ9" s="297" t="s">
        <v>7590</v>
      </c>
      <c r="HGA9" s="297" t="s">
        <v>7591</v>
      </c>
      <c r="HGB9" s="297" t="s">
        <v>7592</v>
      </c>
      <c r="HGC9" s="297" t="s">
        <v>7593</v>
      </c>
      <c r="HGD9" s="297" t="s">
        <v>7594</v>
      </c>
      <c r="HGE9" s="297" t="s">
        <v>7595</v>
      </c>
      <c r="HGF9" s="297" t="s">
        <v>7596</v>
      </c>
      <c r="HGG9" s="297" t="s">
        <v>7597</v>
      </c>
      <c r="HGH9" s="297" t="s">
        <v>7598</v>
      </c>
      <c r="HGI9" s="297" t="s">
        <v>7599</v>
      </c>
      <c r="HGJ9" s="297" t="s">
        <v>7600</v>
      </c>
      <c r="HGK9" s="297" t="s">
        <v>7601</v>
      </c>
      <c r="HGL9" s="297" t="s">
        <v>7602</v>
      </c>
      <c r="HGM9" s="297" t="s">
        <v>7603</v>
      </c>
      <c r="HGN9" s="297" t="s">
        <v>7604</v>
      </c>
      <c r="HGO9" s="297" t="s">
        <v>7605</v>
      </c>
      <c r="HGP9" s="297" t="s">
        <v>7606</v>
      </c>
      <c r="HGQ9" s="297" t="s">
        <v>7607</v>
      </c>
      <c r="HGR9" s="297" t="s">
        <v>7608</v>
      </c>
      <c r="HGS9" s="297" t="s">
        <v>7609</v>
      </c>
      <c r="HGT9" s="297" t="s">
        <v>7610</v>
      </c>
      <c r="HGU9" s="297" t="s">
        <v>7611</v>
      </c>
      <c r="HGV9" s="297" t="s">
        <v>7612</v>
      </c>
      <c r="HGW9" s="297" t="s">
        <v>7613</v>
      </c>
      <c r="HGX9" s="297" t="s">
        <v>7614</v>
      </c>
      <c r="HGY9" s="297" t="s">
        <v>7615</v>
      </c>
      <c r="HGZ9" s="297" t="s">
        <v>7616</v>
      </c>
      <c r="HHA9" s="297" t="s">
        <v>7617</v>
      </c>
      <c r="HHB9" s="297" t="s">
        <v>7618</v>
      </c>
      <c r="HHC9" s="297" t="s">
        <v>7619</v>
      </c>
      <c r="HHD9" s="297" t="s">
        <v>7620</v>
      </c>
      <c r="HHE9" s="297" t="s">
        <v>7621</v>
      </c>
      <c r="HHF9" s="297" t="s">
        <v>7622</v>
      </c>
      <c r="HHG9" s="297" t="s">
        <v>7623</v>
      </c>
      <c r="HHH9" s="297" t="s">
        <v>7624</v>
      </c>
      <c r="HHI9" s="297" t="s">
        <v>7625</v>
      </c>
      <c r="HHJ9" s="297" t="s">
        <v>7626</v>
      </c>
      <c r="HHK9" s="297" t="s">
        <v>7627</v>
      </c>
      <c r="HHL9" s="297" t="s">
        <v>7628</v>
      </c>
      <c r="HHM9" s="297" t="s">
        <v>7629</v>
      </c>
      <c r="HHN9" s="297" t="s">
        <v>7630</v>
      </c>
      <c r="HHO9" s="297" t="s">
        <v>7631</v>
      </c>
      <c r="HHP9" s="297" t="s">
        <v>7632</v>
      </c>
      <c r="HHQ9" s="297" t="s">
        <v>7633</v>
      </c>
      <c r="HHR9" s="297" t="s">
        <v>7634</v>
      </c>
      <c r="HHS9" s="297" t="s">
        <v>7635</v>
      </c>
      <c r="HHT9" s="297" t="s">
        <v>7636</v>
      </c>
      <c r="HHU9" s="297" t="s">
        <v>7637</v>
      </c>
      <c r="HHV9" s="297" t="s">
        <v>7638</v>
      </c>
      <c r="HHW9" s="297" t="s">
        <v>7639</v>
      </c>
      <c r="HHX9" s="297" t="s">
        <v>7640</v>
      </c>
      <c r="HHY9" s="297" t="s">
        <v>7641</v>
      </c>
      <c r="HHZ9" s="297" t="s">
        <v>7642</v>
      </c>
      <c r="HIA9" s="297" t="s">
        <v>7643</v>
      </c>
      <c r="HIB9" s="297" t="s">
        <v>7644</v>
      </c>
      <c r="HIC9" s="297" t="s">
        <v>7645</v>
      </c>
      <c r="HID9" s="297" t="s">
        <v>7646</v>
      </c>
      <c r="HIE9" s="297" t="s">
        <v>7647</v>
      </c>
      <c r="HIF9" s="297" t="s">
        <v>7648</v>
      </c>
      <c r="HIG9" s="297" t="s">
        <v>7649</v>
      </c>
      <c r="HIH9" s="297" t="s">
        <v>7650</v>
      </c>
      <c r="HII9" s="297" t="s">
        <v>7651</v>
      </c>
      <c r="HIJ9" s="297" t="s">
        <v>7652</v>
      </c>
      <c r="HIK9" s="297" t="s">
        <v>7653</v>
      </c>
      <c r="HIL9" s="297" t="s">
        <v>7654</v>
      </c>
      <c r="HIM9" s="297" t="s">
        <v>7655</v>
      </c>
      <c r="HIN9" s="297" t="s">
        <v>7656</v>
      </c>
      <c r="HIO9" s="297" t="s">
        <v>7657</v>
      </c>
      <c r="HIP9" s="297" t="s">
        <v>7658</v>
      </c>
      <c r="HIQ9" s="297" t="s">
        <v>7659</v>
      </c>
      <c r="HIR9" s="297" t="s">
        <v>7660</v>
      </c>
      <c r="HIS9" s="297" t="s">
        <v>7661</v>
      </c>
      <c r="HIT9" s="297" t="s">
        <v>7662</v>
      </c>
      <c r="HIU9" s="297" t="s">
        <v>7663</v>
      </c>
      <c r="HIV9" s="297" t="s">
        <v>7664</v>
      </c>
      <c r="HIW9" s="297" t="s">
        <v>7665</v>
      </c>
      <c r="HIX9" s="297" t="s">
        <v>7666</v>
      </c>
      <c r="HIY9" s="297" t="s">
        <v>7667</v>
      </c>
      <c r="HIZ9" s="297" t="s">
        <v>7668</v>
      </c>
      <c r="HJA9" s="297" t="s">
        <v>7669</v>
      </c>
      <c r="HJB9" s="297" t="s">
        <v>7670</v>
      </c>
      <c r="HJC9" s="297" t="s">
        <v>7671</v>
      </c>
      <c r="HJD9" s="297" t="s">
        <v>7672</v>
      </c>
      <c r="HJE9" s="297" t="s">
        <v>7673</v>
      </c>
      <c r="HJF9" s="297" t="s">
        <v>7674</v>
      </c>
      <c r="HJG9" s="297" t="s">
        <v>7675</v>
      </c>
      <c r="HJH9" s="297" t="s">
        <v>7676</v>
      </c>
      <c r="HJI9" s="297" t="s">
        <v>7677</v>
      </c>
      <c r="HJJ9" s="297" t="s">
        <v>7678</v>
      </c>
      <c r="HJK9" s="297" t="s">
        <v>7679</v>
      </c>
      <c r="HJL9" s="297" t="s">
        <v>7680</v>
      </c>
      <c r="HJM9" s="297" t="s">
        <v>7681</v>
      </c>
      <c r="HJN9" s="297" t="s">
        <v>7682</v>
      </c>
      <c r="HJO9" s="297" t="s">
        <v>7683</v>
      </c>
      <c r="HJP9" s="297" t="s">
        <v>7684</v>
      </c>
      <c r="HJQ9" s="297" t="s">
        <v>7685</v>
      </c>
      <c r="HJR9" s="297" t="s">
        <v>7686</v>
      </c>
      <c r="HJS9" s="297" t="s">
        <v>7687</v>
      </c>
      <c r="HJT9" s="297" t="s">
        <v>7688</v>
      </c>
      <c r="HJU9" s="297" t="s">
        <v>7689</v>
      </c>
      <c r="HJV9" s="297" t="s">
        <v>7690</v>
      </c>
      <c r="HJW9" s="297" t="s">
        <v>7691</v>
      </c>
      <c r="HJX9" s="297" t="s">
        <v>7692</v>
      </c>
      <c r="HJY9" s="297" t="s">
        <v>7693</v>
      </c>
      <c r="HJZ9" s="297" t="s">
        <v>7694</v>
      </c>
      <c r="HKA9" s="297" t="s">
        <v>7695</v>
      </c>
      <c r="HKB9" s="297" t="s">
        <v>7696</v>
      </c>
      <c r="HKC9" s="297" t="s">
        <v>7697</v>
      </c>
      <c r="HKD9" s="297" t="s">
        <v>7698</v>
      </c>
      <c r="HKE9" s="297" t="s">
        <v>7699</v>
      </c>
      <c r="HKF9" s="297" t="s">
        <v>7700</v>
      </c>
      <c r="HKG9" s="297" t="s">
        <v>7701</v>
      </c>
      <c r="HKH9" s="297" t="s">
        <v>7702</v>
      </c>
      <c r="HKI9" s="297" t="s">
        <v>7703</v>
      </c>
      <c r="HKJ9" s="297" t="s">
        <v>7704</v>
      </c>
      <c r="HKK9" s="297" t="s">
        <v>7705</v>
      </c>
      <c r="HKL9" s="297" t="s">
        <v>7706</v>
      </c>
      <c r="HKM9" s="297" t="s">
        <v>7707</v>
      </c>
      <c r="HKN9" s="297" t="s">
        <v>7708</v>
      </c>
      <c r="HKO9" s="297" t="s">
        <v>7709</v>
      </c>
      <c r="HKP9" s="297" t="s">
        <v>7710</v>
      </c>
      <c r="HKQ9" s="297" t="s">
        <v>7711</v>
      </c>
      <c r="HKR9" s="297" t="s">
        <v>7712</v>
      </c>
      <c r="HKS9" s="297" t="s">
        <v>7713</v>
      </c>
      <c r="HKT9" s="297" t="s">
        <v>7714</v>
      </c>
      <c r="HKU9" s="297" t="s">
        <v>7715</v>
      </c>
      <c r="HKV9" s="297" t="s">
        <v>7716</v>
      </c>
      <c r="HKW9" s="297" t="s">
        <v>7717</v>
      </c>
      <c r="HKX9" s="297" t="s">
        <v>7718</v>
      </c>
      <c r="HKY9" s="297" t="s">
        <v>7719</v>
      </c>
      <c r="HKZ9" s="297" t="s">
        <v>7720</v>
      </c>
      <c r="HLA9" s="297" t="s">
        <v>7721</v>
      </c>
      <c r="HLB9" s="297" t="s">
        <v>7722</v>
      </c>
      <c r="HLC9" s="297" t="s">
        <v>7723</v>
      </c>
      <c r="HLD9" s="297" t="s">
        <v>7724</v>
      </c>
      <c r="HLE9" s="297" t="s">
        <v>7725</v>
      </c>
      <c r="HLF9" s="297" t="s">
        <v>7726</v>
      </c>
      <c r="HLG9" s="297" t="s">
        <v>7727</v>
      </c>
      <c r="HLH9" s="297" t="s">
        <v>7728</v>
      </c>
      <c r="HLI9" s="297" t="s">
        <v>7729</v>
      </c>
      <c r="HLJ9" s="297" t="s">
        <v>7730</v>
      </c>
      <c r="HLK9" s="297" t="s">
        <v>7731</v>
      </c>
      <c r="HLL9" s="297" t="s">
        <v>7732</v>
      </c>
      <c r="HLM9" s="297" t="s">
        <v>7733</v>
      </c>
      <c r="HLN9" s="297" t="s">
        <v>7734</v>
      </c>
      <c r="HLO9" s="297" t="s">
        <v>7735</v>
      </c>
      <c r="HLP9" s="297" t="s">
        <v>7736</v>
      </c>
      <c r="HLQ9" s="297" t="s">
        <v>7737</v>
      </c>
      <c r="HLR9" s="297" t="s">
        <v>7738</v>
      </c>
      <c r="HLS9" s="297" t="s">
        <v>7739</v>
      </c>
      <c r="HLT9" s="297" t="s">
        <v>7740</v>
      </c>
      <c r="HLU9" s="297" t="s">
        <v>7741</v>
      </c>
      <c r="HLV9" s="297" t="s">
        <v>7742</v>
      </c>
      <c r="HLW9" s="297" t="s">
        <v>7743</v>
      </c>
      <c r="HLX9" s="297" t="s">
        <v>7744</v>
      </c>
      <c r="HLY9" s="297" t="s">
        <v>7745</v>
      </c>
      <c r="HLZ9" s="297" t="s">
        <v>7746</v>
      </c>
      <c r="HMA9" s="297" t="s">
        <v>7747</v>
      </c>
      <c r="HMB9" s="297" t="s">
        <v>7748</v>
      </c>
      <c r="HMC9" s="297" t="s">
        <v>7749</v>
      </c>
      <c r="HMD9" s="297" t="s">
        <v>7750</v>
      </c>
      <c r="HME9" s="297" t="s">
        <v>7751</v>
      </c>
      <c r="HMF9" s="297" t="s">
        <v>7752</v>
      </c>
      <c r="HMG9" s="297" t="s">
        <v>7753</v>
      </c>
      <c r="HMH9" s="297" t="s">
        <v>7754</v>
      </c>
      <c r="HMI9" s="297" t="s">
        <v>7755</v>
      </c>
      <c r="HMJ9" s="297" t="s">
        <v>7756</v>
      </c>
      <c r="HMK9" s="297" t="s">
        <v>7757</v>
      </c>
      <c r="HML9" s="297" t="s">
        <v>7758</v>
      </c>
      <c r="HMM9" s="297" t="s">
        <v>7759</v>
      </c>
      <c r="HMN9" s="297" t="s">
        <v>7760</v>
      </c>
      <c r="HMO9" s="297" t="s">
        <v>7761</v>
      </c>
      <c r="HMP9" s="297" t="s">
        <v>7762</v>
      </c>
      <c r="HMQ9" s="297" t="s">
        <v>7763</v>
      </c>
      <c r="HMR9" s="297" t="s">
        <v>7764</v>
      </c>
      <c r="HMS9" s="297" t="s">
        <v>7765</v>
      </c>
      <c r="HMT9" s="297" t="s">
        <v>7766</v>
      </c>
      <c r="HMU9" s="297" t="s">
        <v>7767</v>
      </c>
      <c r="HMV9" s="297" t="s">
        <v>7768</v>
      </c>
      <c r="HMW9" s="297" t="s">
        <v>7769</v>
      </c>
      <c r="HMX9" s="297" t="s">
        <v>7770</v>
      </c>
      <c r="HMY9" s="297" t="s">
        <v>7771</v>
      </c>
      <c r="HMZ9" s="297" t="s">
        <v>7772</v>
      </c>
      <c r="HNA9" s="297" t="s">
        <v>7773</v>
      </c>
      <c r="HNB9" s="297" t="s">
        <v>7774</v>
      </c>
      <c r="HNC9" s="297" t="s">
        <v>7775</v>
      </c>
      <c r="HND9" s="297" t="s">
        <v>7776</v>
      </c>
      <c r="HNE9" s="297" t="s">
        <v>7777</v>
      </c>
      <c r="HNF9" s="297" t="s">
        <v>7778</v>
      </c>
      <c r="HNG9" s="297" t="s">
        <v>7779</v>
      </c>
      <c r="HNH9" s="297" t="s">
        <v>7780</v>
      </c>
      <c r="HNI9" s="297" t="s">
        <v>7781</v>
      </c>
      <c r="HNJ9" s="297" t="s">
        <v>7782</v>
      </c>
      <c r="HNK9" s="297" t="s">
        <v>7783</v>
      </c>
      <c r="HNL9" s="297" t="s">
        <v>7784</v>
      </c>
      <c r="HNM9" s="297" t="s">
        <v>7785</v>
      </c>
      <c r="HNN9" s="297" t="s">
        <v>7786</v>
      </c>
      <c r="HNO9" s="297" t="s">
        <v>7787</v>
      </c>
      <c r="HNP9" s="297" t="s">
        <v>7788</v>
      </c>
      <c r="HNQ9" s="297" t="s">
        <v>7789</v>
      </c>
      <c r="HNR9" s="297" t="s">
        <v>7790</v>
      </c>
      <c r="HNS9" s="297" t="s">
        <v>7791</v>
      </c>
      <c r="HNT9" s="297" t="s">
        <v>7792</v>
      </c>
      <c r="HNU9" s="297" t="s">
        <v>7793</v>
      </c>
      <c r="HNV9" s="297" t="s">
        <v>7794</v>
      </c>
      <c r="HNW9" s="297" t="s">
        <v>7795</v>
      </c>
      <c r="HNX9" s="297" t="s">
        <v>7796</v>
      </c>
      <c r="HNY9" s="297" t="s">
        <v>7797</v>
      </c>
      <c r="HNZ9" s="297" t="s">
        <v>7798</v>
      </c>
      <c r="HOA9" s="297" t="s">
        <v>7799</v>
      </c>
      <c r="HOB9" s="297" t="s">
        <v>7800</v>
      </c>
      <c r="HOC9" s="297" t="s">
        <v>7801</v>
      </c>
      <c r="HOD9" s="297" t="s">
        <v>7802</v>
      </c>
      <c r="HOE9" s="297" t="s">
        <v>7803</v>
      </c>
      <c r="HOF9" s="297" t="s">
        <v>7804</v>
      </c>
      <c r="HOG9" s="297" t="s">
        <v>7805</v>
      </c>
      <c r="HOH9" s="297" t="s">
        <v>7806</v>
      </c>
      <c r="HOI9" s="297" t="s">
        <v>7807</v>
      </c>
      <c r="HOJ9" s="297" t="s">
        <v>7808</v>
      </c>
      <c r="HOK9" s="297" t="s">
        <v>7809</v>
      </c>
      <c r="HOL9" s="297" t="s">
        <v>7810</v>
      </c>
      <c r="HOM9" s="297" t="s">
        <v>7811</v>
      </c>
      <c r="HON9" s="297" t="s">
        <v>7812</v>
      </c>
      <c r="HOO9" s="297" t="s">
        <v>7813</v>
      </c>
      <c r="HOP9" s="297" t="s">
        <v>7814</v>
      </c>
      <c r="HOQ9" s="297" t="s">
        <v>7815</v>
      </c>
      <c r="HOR9" s="297" t="s">
        <v>7816</v>
      </c>
      <c r="HOS9" s="297" t="s">
        <v>7817</v>
      </c>
      <c r="HOT9" s="297" t="s">
        <v>7818</v>
      </c>
      <c r="HOU9" s="297" t="s">
        <v>7819</v>
      </c>
      <c r="HOV9" s="297" t="s">
        <v>7820</v>
      </c>
      <c r="HOW9" s="297" t="s">
        <v>7821</v>
      </c>
      <c r="HOX9" s="297" t="s">
        <v>7822</v>
      </c>
      <c r="HOY9" s="297" t="s">
        <v>7823</v>
      </c>
      <c r="HOZ9" s="297" t="s">
        <v>7824</v>
      </c>
      <c r="HPA9" s="297" t="s">
        <v>7825</v>
      </c>
      <c r="HPB9" s="297" t="s">
        <v>7826</v>
      </c>
      <c r="HPC9" s="297" t="s">
        <v>7827</v>
      </c>
      <c r="HPD9" s="297" t="s">
        <v>7828</v>
      </c>
      <c r="HPE9" s="297" t="s">
        <v>7829</v>
      </c>
      <c r="HPF9" s="297" t="s">
        <v>7830</v>
      </c>
      <c r="HPG9" s="297" t="s">
        <v>7831</v>
      </c>
      <c r="HPH9" s="297" t="s">
        <v>7832</v>
      </c>
      <c r="HPI9" s="297" t="s">
        <v>7833</v>
      </c>
      <c r="HPJ9" s="297" t="s">
        <v>7834</v>
      </c>
      <c r="HPK9" s="297" t="s">
        <v>7835</v>
      </c>
      <c r="HPL9" s="297" t="s">
        <v>7836</v>
      </c>
      <c r="HPM9" s="297" t="s">
        <v>7837</v>
      </c>
      <c r="HPN9" s="297" t="s">
        <v>7838</v>
      </c>
      <c r="HPO9" s="297" t="s">
        <v>7839</v>
      </c>
      <c r="HPP9" s="297" t="s">
        <v>7840</v>
      </c>
      <c r="HPQ9" s="297" t="s">
        <v>7841</v>
      </c>
      <c r="HPR9" s="297" t="s">
        <v>7842</v>
      </c>
      <c r="HPS9" s="297" t="s">
        <v>7843</v>
      </c>
      <c r="HPT9" s="297" t="s">
        <v>7844</v>
      </c>
      <c r="HPU9" s="297" t="s">
        <v>7845</v>
      </c>
      <c r="HPV9" s="297" t="s">
        <v>7846</v>
      </c>
      <c r="HPW9" s="297" t="s">
        <v>7847</v>
      </c>
      <c r="HPX9" s="297" t="s">
        <v>7848</v>
      </c>
      <c r="HPY9" s="297" t="s">
        <v>7849</v>
      </c>
      <c r="HPZ9" s="297" t="s">
        <v>7850</v>
      </c>
      <c r="HQA9" s="297" t="s">
        <v>7851</v>
      </c>
      <c r="HQB9" s="297" t="s">
        <v>7852</v>
      </c>
      <c r="HQC9" s="297" t="s">
        <v>7853</v>
      </c>
      <c r="HQD9" s="297" t="s">
        <v>7854</v>
      </c>
      <c r="HQE9" s="297" t="s">
        <v>7855</v>
      </c>
      <c r="HQF9" s="297" t="s">
        <v>7856</v>
      </c>
      <c r="HQG9" s="297" t="s">
        <v>7857</v>
      </c>
      <c r="HQH9" s="297" t="s">
        <v>7858</v>
      </c>
      <c r="HQI9" s="297" t="s">
        <v>7859</v>
      </c>
      <c r="HQJ9" s="297" t="s">
        <v>7860</v>
      </c>
      <c r="HQK9" s="297" t="s">
        <v>7861</v>
      </c>
      <c r="HQL9" s="297" t="s">
        <v>7862</v>
      </c>
      <c r="HQM9" s="297" t="s">
        <v>7863</v>
      </c>
      <c r="HQN9" s="297" t="s">
        <v>7864</v>
      </c>
      <c r="HQO9" s="297" t="s">
        <v>7865</v>
      </c>
      <c r="HQP9" s="297" t="s">
        <v>7866</v>
      </c>
      <c r="HQQ9" s="297" t="s">
        <v>7867</v>
      </c>
      <c r="HQR9" s="297" t="s">
        <v>7868</v>
      </c>
      <c r="HQS9" s="297" t="s">
        <v>7869</v>
      </c>
      <c r="HQT9" s="297" t="s">
        <v>7870</v>
      </c>
      <c r="HQU9" s="297" t="s">
        <v>7871</v>
      </c>
      <c r="HQV9" s="297" t="s">
        <v>7872</v>
      </c>
      <c r="HQW9" s="297" t="s">
        <v>7873</v>
      </c>
      <c r="HQX9" s="297" t="s">
        <v>7874</v>
      </c>
      <c r="HQY9" s="297" t="s">
        <v>7875</v>
      </c>
      <c r="HQZ9" s="297" t="s">
        <v>7876</v>
      </c>
      <c r="HRA9" s="297" t="s">
        <v>7877</v>
      </c>
      <c r="HRB9" s="297" t="s">
        <v>7878</v>
      </c>
      <c r="HRC9" s="297" t="s">
        <v>7879</v>
      </c>
      <c r="HRD9" s="297" t="s">
        <v>7880</v>
      </c>
      <c r="HRE9" s="297" t="s">
        <v>7881</v>
      </c>
      <c r="HRF9" s="297" t="s">
        <v>7882</v>
      </c>
      <c r="HRG9" s="297" t="s">
        <v>7883</v>
      </c>
      <c r="HRH9" s="297" t="s">
        <v>7884</v>
      </c>
      <c r="HRI9" s="297" t="s">
        <v>7885</v>
      </c>
      <c r="HRJ9" s="297" t="s">
        <v>7886</v>
      </c>
      <c r="HRK9" s="297" t="s">
        <v>7887</v>
      </c>
      <c r="HRL9" s="297" t="s">
        <v>7888</v>
      </c>
      <c r="HRM9" s="297" t="s">
        <v>7889</v>
      </c>
      <c r="HRN9" s="297" t="s">
        <v>7890</v>
      </c>
      <c r="HRO9" s="297" t="s">
        <v>7891</v>
      </c>
      <c r="HRP9" s="297" t="s">
        <v>7892</v>
      </c>
      <c r="HRQ9" s="297" t="s">
        <v>7893</v>
      </c>
      <c r="HRR9" s="297" t="s">
        <v>7894</v>
      </c>
      <c r="HRS9" s="297" t="s">
        <v>7895</v>
      </c>
      <c r="HRT9" s="297" t="s">
        <v>7896</v>
      </c>
      <c r="HRU9" s="297" t="s">
        <v>7897</v>
      </c>
      <c r="HRV9" s="297" t="s">
        <v>7898</v>
      </c>
      <c r="HRW9" s="297" t="s">
        <v>7899</v>
      </c>
      <c r="HRX9" s="297" t="s">
        <v>7900</v>
      </c>
      <c r="HRY9" s="297" t="s">
        <v>7901</v>
      </c>
      <c r="HRZ9" s="297" t="s">
        <v>7902</v>
      </c>
      <c r="HSA9" s="297" t="s">
        <v>7903</v>
      </c>
      <c r="HSB9" s="297" t="s">
        <v>7904</v>
      </c>
      <c r="HSC9" s="297" t="s">
        <v>7905</v>
      </c>
      <c r="HSD9" s="297" t="s">
        <v>7906</v>
      </c>
      <c r="HSE9" s="297" t="s">
        <v>7907</v>
      </c>
      <c r="HSF9" s="297" t="s">
        <v>7908</v>
      </c>
      <c r="HSG9" s="297" t="s">
        <v>7909</v>
      </c>
      <c r="HSH9" s="297" t="s">
        <v>7910</v>
      </c>
      <c r="HSI9" s="297" t="s">
        <v>7911</v>
      </c>
      <c r="HSJ9" s="297" t="s">
        <v>7912</v>
      </c>
      <c r="HSK9" s="297" t="s">
        <v>7913</v>
      </c>
      <c r="HSL9" s="297" t="s">
        <v>7914</v>
      </c>
      <c r="HSM9" s="297" t="s">
        <v>7915</v>
      </c>
      <c r="HSN9" s="297" t="s">
        <v>7916</v>
      </c>
      <c r="HSO9" s="297" t="s">
        <v>7917</v>
      </c>
      <c r="HSP9" s="297" t="s">
        <v>7918</v>
      </c>
      <c r="HSQ9" s="297" t="s">
        <v>7919</v>
      </c>
      <c r="HSR9" s="297" t="s">
        <v>7920</v>
      </c>
      <c r="HSS9" s="297" t="s">
        <v>7921</v>
      </c>
      <c r="HST9" s="297" t="s">
        <v>7922</v>
      </c>
      <c r="HSU9" s="297" t="s">
        <v>7923</v>
      </c>
      <c r="HSV9" s="297" t="s">
        <v>7924</v>
      </c>
      <c r="HSW9" s="297" t="s">
        <v>7925</v>
      </c>
      <c r="HSX9" s="297" t="s">
        <v>7926</v>
      </c>
      <c r="HSY9" s="297" t="s">
        <v>7927</v>
      </c>
      <c r="HSZ9" s="297" t="s">
        <v>7928</v>
      </c>
      <c r="HTA9" s="297" t="s">
        <v>7929</v>
      </c>
      <c r="HTB9" s="297" t="s">
        <v>7930</v>
      </c>
      <c r="HTC9" s="297" t="s">
        <v>7931</v>
      </c>
      <c r="HTD9" s="297" t="s">
        <v>7932</v>
      </c>
      <c r="HTE9" s="297" t="s">
        <v>7933</v>
      </c>
      <c r="HTF9" s="297" t="s">
        <v>7934</v>
      </c>
      <c r="HTG9" s="297" t="s">
        <v>7935</v>
      </c>
      <c r="HTH9" s="297" t="s">
        <v>7936</v>
      </c>
      <c r="HTI9" s="297" t="s">
        <v>7937</v>
      </c>
      <c r="HTJ9" s="297" t="s">
        <v>7938</v>
      </c>
      <c r="HTK9" s="297" t="s">
        <v>7939</v>
      </c>
      <c r="HTL9" s="297" t="s">
        <v>7940</v>
      </c>
      <c r="HTM9" s="297" t="s">
        <v>7941</v>
      </c>
      <c r="HTN9" s="297" t="s">
        <v>7942</v>
      </c>
      <c r="HTO9" s="297" t="s">
        <v>7943</v>
      </c>
      <c r="HTP9" s="297" t="s">
        <v>7944</v>
      </c>
      <c r="HTQ9" s="297" t="s">
        <v>7945</v>
      </c>
      <c r="HTR9" s="297" t="s">
        <v>7946</v>
      </c>
      <c r="HTS9" s="297" t="s">
        <v>7947</v>
      </c>
      <c r="HTT9" s="297" t="s">
        <v>7948</v>
      </c>
      <c r="HTU9" s="297" t="s">
        <v>7949</v>
      </c>
      <c r="HTV9" s="297" t="s">
        <v>7950</v>
      </c>
      <c r="HTW9" s="297" t="s">
        <v>7951</v>
      </c>
      <c r="HTX9" s="297" t="s">
        <v>7952</v>
      </c>
      <c r="HTY9" s="297" t="s">
        <v>7953</v>
      </c>
      <c r="HTZ9" s="297" t="s">
        <v>7954</v>
      </c>
      <c r="HUA9" s="297" t="s">
        <v>7955</v>
      </c>
      <c r="HUB9" s="297" t="s">
        <v>7956</v>
      </c>
      <c r="HUC9" s="297" t="s">
        <v>7957</v>
      </c>
      <c r="HUD9" s="297" t="s">
        <v>7958</v>
      </c>
      <c r="HUE9" s="297" t="s">
        <v>7959</v>
      </c>
      <c r="HUF9" s="297" t="s">
        <v>7960</v>
      </c>
      <c r="HUG9" s="297" t="s">
        <v>7961</v>
      </c>
      <c r="HUH9" s="297" t="s">
        <v>7962</v>
      </c>
      <c r="HUI9" s="297" t="s">
        <v>7963</v>
      </c>
      <c r="HUJ9" s="297" t="s">
        <v>7964</v>
      </c>
      <c r="HUK9" s="297" t="s">
        <v>7965</v>
      </c>
      <c r="HUL9" s="297" t="s">
        <v>7966</v>
      </c>
      <c r="HUM9" s="297" t="s">
        <v>7967</v>
      </c>
      <c r="HUN9" s="297" t="s">
        <v>7968</v>
      </c>
      <c r="HUO9" s="297" t="s">
        <v>7969</v>
      </c>
      <c r="HUP9" s="297" t="s">
        <v>7970</v>
      </c>
      <c r="HUQ9" s="297" t="s">
        <v>7971</v>
      </c>
      <c r="HUR9" s="297" t="s">
        <v>7972</v>
      </c>
      <c r="HUS9" s="297" t="s">
        <v>7973</v>
      </c>
      <c r="HUT9" s="297" t="s">
        <v>7974</v>
      </c>
      <c r="HUU9" s="297" t="s">
        <v>7975</v>
      </c>
      <c r="HUV9" s="297" t="s">
        <v>7976</v>
      </c>
      <c r="HUW9" s="297" t="s">
        <v>7977</v>
      </c>
      <c r="HUX9" s="297" t="s">
        <v>7978</v>
      </c>
      <c r="HUY9" s="297" t="s">
        <v>7979</v>
      </c>
      <c r="HUZ9" s="297" t="s">
        <v>7980</v>
      </c>
      <c r="HVA9" s="297" t="s">
        <v>7981</v>
      </c>
      <c r="HVB9" s="297" t="s">
        <v>7982</v>
      </c>
      <c r="HVC9" s="297" t="s">
        <v>7983</v>
      </c>
      <c r="HVD9" s="297" t="s">
        <v>7984</v>
      </c>
      <c r="HVE9" s="297" t="s">
        <v>7985</v>
      </c>
      <c r="HVF9" s="297" t="s">
        <v>7986</v>
      </c>
      <c r="HVG9" s="297" t="s">
        <v>7987</v>
      </c>
      <c r="HVH9" s="297" t="s">
        <v>7988</v>
      </c>
      <c r="HVI9" s="297" t="s">
        <v>7989</v>
      </c>
      <c r="HVJ9" s="297" t="s">
        <v>7990</v>
      </c>
      <c r="HVK9" s="297" t="s">
        <v>7991</v>
      </c>
      <c r="HVL9" s="297" t="s">
        <v>7992</v>
      </c>
      <c r="HVM9" s="297" t="s">
        <v>7993</v>
      </c>
      <c r="HVN9" s="297" t="s">
        <v>7994</v>
      </c>
      <c r="HVO9" s="297" t="s">
        <v>7995</v>
      </c>
      <c r="HVP9" s="297" t="s">
        <v>7996</v>
      </c>
      <c r="HVQ9" s="297" t="s">
        <v>7997</v>
      </c>
      <c r="HVR9" s="297" t="s">
        <v>7998</v>
      </c>
      <c r="HVS9" s="297" t="s">
        <v>7999</v>
      </c>
      <c r="HVT9" s="297" t="s">
        <v>8000</v>
      </c>
      <c r="HVU9" s="297" t="s">
        <v>8001</v>
      </c>
      <c r="HVV9" s="297" t="s">
        <v>8002</v>
      </c>
      <c r="HVW9" s="297" t="s">
        <v>8003</v>
      </c>
      <c r="HVX9" s="297" t="s">
        <v>8004</v>
      </c>
      <c r="HVY9" s="297" t="s">
        <v>8005</v>
      </c>
      <c r="HVZ9" s="297" t="s">
        <v>8006</v>
      </c>
      <c r="HWA9" s="297" t="s">
        <v>8007</v>
      </c>
      <c r="HWB9" s="297" t="s">
        <v>8008</v>
      </c>
      <c r="HWC9" s="297" t="s">
        <v>8009</v>
      </c>
      <c r="HWD9" s="297" t="s">
        <v>8010</v>
      </c>
      <c r="HWE9" s="297" t="s">
        <v>8011</v>
      </c>
      <c r="HWF9" s="297" t="s">
        <v>8012</v>
      </c>
      <c r="HWG9" s="297" t="s">
        <v>8013</v>
      </c>
      <c r="HWH9" s="297" t="s">
        <v>8014</v>
      </c>
      <c r="HWI9" s="297" t="s">
        <v>8015</v>
      </c>
      <c r="HWJ9" s="297" t="s">
        <v>8016</v>
      </c>
      <c r="HWK9" s="297" t="s">
        <v>8017</v>
      </c>
      <c r="HWL9" s="297" t="s">
        <v>8018</v>
      </c>
      <c r="HWM9" s="297" t="s">
        <v>8019</v>
      </c>
      <c r="HWN9" s="297" t="s">
        <v>8020</v>
      </c>
      <c r="HWO9" s="297" t="s">
        <v>8021</v>
      </c>
      <c r="HWP9" s="297" t="s">
        <v>8022</v>
      </c>
      <c r="HWQ9" s="297" t="s">
        <v>8023</v>
      </c>
      <c r="HWR9" s="297" t="s">
        <v>8024</v>
      </c>
      <c r="HWS9" s="297" t="s">
        <v>8025</v>
      </c>
      <c r="HWT9" s="297" t="s">
        <v>8026</v>
      </c>
      <c r="HWU9" s="297" t="s">
        <v>8027</v>
      </c>
      <c r="HWV9" s="297" t="s">
        <v>8028</v>
      </c>
      <c r="HWW9" s="297" t="s">
        <v>8029</v>
      </c>
      <c r="HWX9" s="297" t="s">
        <v>8030</v>
      </c>
      <c r="HWY9" s="297" t="s">
        <v>8031</v>
      </c>
      <c r="HWZ9" s="297" t="s">
        <v>8032</v>
      </c>
      <c r="HXA9" s="297" t="s">
        <v>8033</v>
      </c>
      <c r="HXB9" s="297" t="s">
        <v>8034</v>
      </c>
      <c r="HXC9" s="297" t="s">
        <v>8035</v>
      </c>
      <c r="HXD9" s="297" t="s">
        <v>8036</v>
      </c>
      <c r="HXE9" s="297" t="s">
        <v>8037</v>
      </c>
      <c r="HXF9" s="297" t="s">
        <v>8038</v>
      </c>
      <c r="HXG9" s="297" t="s">
        <v>8039</v>
      </c>
      <c r="HXH9" s="297" t="s">
        <v>8040</v>
      </c>
      <c r="HXI9" s="297" t="s">
        <v>8041</v>
      </c>
      <c r="HXJ9" s="297" t="s">
        <v>8042</v>
      </c>
      <c r="HXK9" s="297" t="s">
        <v>8043</v>
      </c>
      <c r="HXL9" s="297" t="s">
        <v>8044</v>
      </c>
      <c r="HXM9" s="297" t="s">
        <v>8045</v>
      </c>
      <c r="HXN9" s="297" t="s">
        <v>8046</v>
      </c>
      <c r="HXO9" s="297" t="s">
        <v>8047</v>
      </c>
      <c r="HXP9" s="297" t="s">
        <v>8048</v>
      </c>
      <c r="HXQ9" s="297" t="s">
        <v>8049</v>
      </c>
      <c r="HXR9" s="297" t="s">
        <v>8050</v>
      </c>
      <c r="HXS9" s="297" t="s">
        <v>8051</v>
      </c>
      <c r="HXT9" s="297" t="s">
        <v>8052</v>
      </c>
      <c r="HXU9" s="297" t="s">
        <v>8053</v>
      </c>
      <c r="HXV9" s="297" t="s">
        <v>8054</v>
      </c>
      <c r="HXW9" s="297" t="s">
        <v>8055</v>
      </c>
      <c r="HXX9" s="297" t="s">
        <v>8056</v>
      </c>
      <c r="HXY9" s="297" t="s">
        <v>8057</v>
      </c>
      <c r="HXZ9" s="297" t="s">
        <v>8058</v>
      </c>
      <c r="HYA9" s="297" t="s">
        <v>8059</v>
      </c>
      <c r="HYB9" s="297" t="s">
        <v>8060</v>
      </c>
      <c r="HYC9" s="297" t="s">
        <v>8061</v>
      </c>
      <c r="HYD9" s="297" t="s">
        <v>8062</v>
      </c>
      <c r="HYE9" s="297" t="s">
        <v>8063</v>
      </c>
      <c r="HYF9" s="297" t="s">
        <v>8064</v>
      </c>
      <c r="HYG9" s="297" t="s">
        <v>8065</v>
      </c>
      <c r="HYH9" s="297" t="s">
        <v>8066</v>
      </c>
      <c r="HYI9" s="297" t="s">
        <v>8067</v>
      </c>
      <c r="HYJ9" s="297" t="s">
        <v>8068</v>
      </c>
      <c r="HYK9" s="297" t="s">
        <v>8069</v>
      </c>
      <c r="HYL9" s="297" t="s">
        <v>8070</v>
      </c>
      <c r="HYM9" s="297" t="s">
        <v>8071</v>
      </c>
      <c r="HYN9" s="297" t="s">
        <v>8072</v>
      </c>
      <c r="HYO9" s="297" t="s">
        <v>8073</v>
      </c>
      <c r="HYP9" s="297" t="s">
        <v>8074</v>
      </c>
      <c r="HYQ9" s="297" t="s">
        <v>8075</v>
      </c>
      <c r="HYR9" s="297" t="s">
        <v>8076</v>
      </c>
      <c r="HYS9" s="297" t="s">
        <v>8077</v>
      </c>
      <c r="HYT9" s="297" t="s">
        <v>8078</v>
      </c>
      <c r="HYU9" s="297" t="s">
        <v>8079</v>
      </c>
      <c r="HYV9" s="297" t="s">
        <v>8080</v>
      </c>
      <c r="HYW9" s="297" t="s">
        <v>8081</v>
      </c>
      <c r="HYX9" s="297" t="s">
        <v>8082</v>
      </c>
      <c r="HYY9" s="297" t="s">
        <v>8083</v>
      </c>
      <c r="HYZ9" s="297" t="s">
        <v>8084</v>
      </c>
      <c r="HZA9" s="297" t="s">
        <v>8085</v>
      </c>
      <c r="HZB9" s="297" t="s">
        <v>8086</v>
      </c>
      <c r="HZC9" s="297" t="s">
        <v>8087</v>
      </c>
      <c r="HZD9" s="297" t="s">
        <v>8088</v>
      </c>
      <c r="HZE9" s="297" t="s">
        <v>8089</v>
      </c>
      <c r="HZF9" s="297" t="s">
        <v>8090</v>
      </c>
      <c r="HZG9" s="297" t="s">
        <v>8091</v>
      </c>
      <c r="HZH9" s="297" t="s">
        <v>8092</v>
      </c>
      <c r="HZI9" s="297" t="s">
        <v>8093</v>
      </c>
      <c r="HZJ9" s="297" t="s">
        <v>8094</v>
      </c>
      <c r="HZK9" s="297" t="s">
        <v>8095</v>
      </c>
      <c r="HZL9" s="297" t="s">
        <v>8096</v>
      </c>
      <c r="HZM9" s="297" t="s">
        <v>8097</v>
      </c>
      <c r="HZN9" s="297" t="s">
        <v>8098</v>
      </c>
      <c r="HZO9" s="297" t="s">
        <v>8099</v>
      </c>
      <c r="HZP9" s="297" t="s">
        <v>8100</v>
      </c>
      <c r="HZQ9" s="297" t="s">
        <v>8101</v>
      </c>
      <c r="HZR9" s="297" t="s">
        <v>8102</v>
      </c>
      <c r="HZS9" s="297" t="s">
        <v>8103</v>
      </c>
      <c r="HZT9" s="297" t="s">
        <v>8104</v>
      </c>
      <c r="HZU9" s="297" t="s">
        <v>8105</v>
      </c>
      <c r="HZV9" s="297" t="s">
        <v>8106</v>
      </c>
      <c r="HZW9" s="297" t="s">
        <v>8107</v>
      </c>
      <c r="HZX9" s="297" t="s">
        <v>8108</v>
      </c>
      <c r="HZY9" s="297" t="s">
        <v>8109</v>
      </c>
      <c r="HZZ9" s="297" t="s">
        <v>8110</v>
      </c>
      <c r="IAA9" s="297" t="s">
        <v>8111</v>
      </c>
      <c r="IAB9" s="297" t="s">
        <v>8112</v>
      </c>
      <c r="IAC9" s="297" t="s">
        <v>8113</v>
      </c>
      <c r="IAD9" s="297" t="s">
        <v>8114</v>
      </c>
      <c r="IAE9" s="297" t="s">
        <v>8115</v>
      </c>
      <c r="IAF9" s="297" t="s">
        <v>8116</v>
      </c>
      <c r="IAG9" s="297" t="s">
        <v>8117</v>
      </c>
      <c r="IAH9" s="297" t="s">
        <v>8118</v>
      </c>
      <c r="IAI9" s="297" t="s">
        <v>8119</v>
      </c>
      <c r="IAJ9" s="297" t="s">
        <v>8120</v>
      </c>
      <c r="IAK9" s="297" t="s">
        <v>8121</v>
      </c>
      <c r="IAL9" s="297" t="s">
        <v>8122</v>
      </c>
      <c r="IAM9" s="297" t="s">
        <v>8123</v>
      </c>
      <c r="IAN9" s="297" t="s">
        <v>8124</v>
      </c>
      <c r="IAO9" s="297" t="s">
        <v>8125</v>
      </c>
      <c r="IAP9" s="297" t="s">
        <v>8126</v>
      </c>
      <c r="IAQ9" s="297" t="s">
        <v>8127</v>
      </c>
      <c r="IAR9" s="297" t="s">
        <v>8128</v>
      </c>
      <c r="IAS9" s="297" t="s">
        <v>8129</v>
      </c>
      <c r="IAT9" s="297" t="s">
        <v>8130</v>
      </c>
      <c r="IAU9" s="297" t="s">
        <v>8131</v>
      </c>
      <c r="IAV9" s="297" t="s">
        <v>8132</v>
      </c>
      <c r="IAW9" s="297" t="s">
        <v>8133</v>
      </c>
      <c r="IAX9" s="297" t="s">
        <v>8134</v>
      </c>
      <c r="IAY9" s="297" t="s">
        <v>8135</v>
      </c>
      <c r="IAZ9" s="297" t="s">
        <v>8136</v>
      </c>
      <c r="IBA9" s="297" t="s">
        <v>8137</v>
      </c>
      <c r="IBB9" s="297" t="s">
        <v>8138</v>
      </c>
      <c r="IBC9" s="297" t="s">
        <v>8139</v>
      </c>
      <c r="IBD9" s="297" t="s">
        <v>8140</v>
      </c>
      <c r="IBE9" s="297" t="s">
        <v>8141</v>
      </c>
      <c r="IBF9" s="297" t="s">
        <v>8142</v>
      </c>
      <c r="IBG9" s="297" t="s">
        <v>8143</v>
      </c>
      <c r="IBH9" s="297" t="s">
        <v>8144</v>
      </c>
      <c r="IBI9" s="297" t="s">
        <v>8145</v>
      </c>
      <c r="IBJ9" s="297" t="s">
        <v>8146</v>
      </c>
      <c r="IBK9" s="297" t="s">
        <v>8147</v>
      </c>
      <c r="IBL9" s="297" t="s">
        <v>8148</v>
      </c>
      <c r="IBM9" s="297" t="s">
        <v>8149</v>
      </c>
      <c r="IBN9" s="297" t="s">
        <v>8150</v>
      </c>
      <c r="IBO9" s="297" t="s">
        <v>8151</v>
      </c>
      <c r="IBP9" s="297" t="s">
        <v>8152</v>
      </c>
      <c r="IBQ9" s="297" t="s">
        <v>8153</v>
      </c>
      <c r="IBR9" s="297" t="s">
        <v>8154</v>
      </c>
      <c r="IBS9" s="297" t="s">
        <v>8155</v>
      </c>
      <c r="IBT9" s="297" t="s">
        <v>8156</v>
      </c>
      <c r="IBU9" s="297" t="s">
        <v>8157</v>
      </c>
      <c r="IBV9" s="297" t="s">
        <v>8158</v>
      </c>
      <c r="IBW9" s="297" t="s">
        <v>8159</v>
      </c>
      <c r="IBX9" s="297" t="s">
        <v>8160</v>
      </c>
      <c r="IBY9" s="297" t="s">
        <v>8161</v>
      </c>
      <c r="IBZ9" s="297" t="s">
        <v>8162</v>
      </c>
      <c r="ICA9" s="297" t="s">
        <v>8163</v>
      </c>
      <c r="ICB9" s="297" t="s">
        <v>8164</v>
      </c>
      <c r="ICC9" s="297" t="s">
        <v>8165</v>
      </c>
      <c r="ICD9" s="297" t="s">
        <v>8166</v>
      </c>
      <c r="ICE9" s="297" t="s">
        <v>8167</v>
      </c>
      <c r="ICF9" s="297" t="s">
        <v>8168</v>
      </c>
      <c r="ICG9" s="297" t="s">
        <v>8169</v>
      </c>
      <c r="ICH9" s="297" t="s">
        <v>8170</v>
      </c>
      <c r="ICI9" s="297" t="s">
        <v>8171</v>
      </c>
      <c r="ICJ9" s="297" t="s">
        <v>8172</v>
      </c>
      <c r="ICK9" s="297" t="s">
        <v>8173</v>
      </c>
      <c r="ICL9" s="297" t="s">
        <v>8174</v>
      </c>
      <c r="ICM9" s="297" t="s">
        <v>8175</v>
      </c>
      <c r="ICN9" s="297" t="s">
        <v>8176</v>
      </c>
      <c r="ICO9" s="297" t="s">
        <v>8177</v>
      </c>
      <c r="ICP9" s="297" t="s">
        <v>8178</v>
      </c>
      <c r="ICQ9" s="297" t="s">
        <v>8179</v>
      </c>
      <c r="ICR9" s="297" t="s">
        <v>8180</v>
      </c>
      <c r="ICS9" s="297" t="s">
        <v>8181</v>
      </c>
      <c r="ICT9" s="297" t="s">
        <v>8182</v>
      </c>
      <c r="ICU9" s="297" t="s">
        <v>8183</v>
      </c>
      <c r="ICV9" s="297" t="s">
        <v>8184</v>
      </c>
      <c r="ICW9" s="297" t="s">
        <v>8185</v>
      </c>
      <c r="ICX9" s="297" t="s">
        <v>8186</v>
      </c>
      <c r="ICY9" s="297" t="s">
        <v>8187</v>
      </c>
      <c r="ICZ9" s="297" t="s">
        <v>8188</v>
      </c>
      <c r="IDA9" s="297" t="s">
        <v>8189</v>
      </c>
      <c r="IDB9" s="297" t="s">
        <v>8190</v>
      </c>
      <c r="IDC9" s="297" t="s">
        <v>8191</v>
      </c>
      <c r="IDD9" s="297" t="s">
        <v>8192</v>
      </c>
      <c r="IDE9" s="297" t="s">
        <v>8193</v>
      </c>
      <c r="IDF9" s="297" t="s">
        <v>8194</v>
      </c>
      <c r="IDG9" s="297" t="s">
        <v>8195</v>
      </c>
      <c r="IDH9" s="297" t="s">
        <v>8196</v>
      </c>
      <c r="IDI9" s="297" t="s">
        <v>8197</v>
      </c>
      <c r="IDJ9" s="297" t="s">
        <v>8198</v>
      </c>
      <c r="IDK9" s="297" t="s">
        <v>8199</v>
      </c>
      <c r="IDL9" s="297" t="s">
        <v>8200</v>
      </c>
      <c r="IDM9" s="297" t="s">
        <v>8201</v>
      </c>
      <c r="IDN9" s="297" t="s">
        <v>8202</v>
      </c>
      <c r="IDO9" s="297" t="s">
        <v>8203</v>
      </c>
      <c r="IDP9" s="297" t="s">
        <v>8204</v>
      </c>
      <c r="IDQ9" s="297" t="s">
        <v>8205</v>
      </c>
      <c r="IDR9" s="297" t="s">
        <v>8206</v>
      </c>
      <c r="IDS9" s="297" t="s">
        <v>8207</v>
      </c>
      <c r="IDT9" s="297" t="s">
        <v>8208</v>
      </c>
      <c r="IDU9" s="297" t="s">
        <v>8209</v>
      </c>
      <c r="IDV9" s="297" t="s">
        <v>8210</v>
      </c>
      <c r="IDW9" s="297" t="s">
        <v>8211</v>
      </c>
      <c r="IDX9" s="297" t="s">
        <v>8212</v>
      </c>
      <c r="IDY9" s="297" t="s">
        <v>8213</v>
      </c>
      <c r="IDZ9" s="297" t="s">
        <v>8214</v>
      </c>
      <c r="IEA9" s="297" t="s">
        <v>8215</v>
      </c>
      <c r="IEB9" s="297" t="s">
        <v>8216</v>
      </c>
      <c r="IEC9" s="297" t="s">
        <v>8217</v>
      </c>
      <c r="IED9" s="297" t="s">
        <v>8218</v>
      </c>
      <c r="IEE9" s="297" t="s">
        <v>8219</v>
      </c>
      <c r="IEF9" s="297" t="s">
        <v>8220</v>
      </c>
      <c r="IEG9" s="297" t="s">
        <v>8221</v>
      </c>
      <c r="IEH9" s="297" t="s">
        <v>8222</v>
      </c>
      <c r="IEI9" s="297" t="s">
        <v>8223</v>
      </c>
      <c r="IEJ9" s="297" t="s">
        <v>8224</v>
      </c>
      <c r="IEK9" s="297" t="s">
        <v>8225</v>
      </c>
      <c r="IEL9" s="297" t="s">
        <v>8226</v>
      </c>
      <c r="IEM9" s="297" t="s">
        <v>8227</v>
      </c>
      <c r="IEN9" s="297" t="s">
        <v>8228</v>
      </c>
      <c r="IEO9" s="297" t="s">
        <v>8229</v>
      </c>
      <c r="IEP9" s="297" t="s">
        <v>8230</v>
      </c>
      <c r="IEQ9" s="297" t="s">
        <v>8231</v>
      </c>
      <c r="IER9" s="297" t="s">
        <v>8232</v>
      </c>
      <c r="IES9" s="297" t="s">
        <v>8233</v>
      </c>
      <c r="IET9" s="297" t="s">
        <v>8234</v>
      </c>
      <c r="IEU9" s="297" t="s">
        <v>8235</v>
      </c>
      <c r="IEV9" s="297" t="s">
        <v>8236</v>
      </c>
      <c r="IEW9" s="297" t="s">
        <v>8237</v>
      </c>
      <c r="IEX9" s="297" t="s">
        <v>8238</v>
      </c>
      <c r="IEY9" s="297" t="s">
        <v>8239</v>
      </c>
      <c r="IEZ9" s="297" t="s">
        <v>8240</v>
      </c>
      <c r="IFA9" s="297" t="s">
        <v>8241</v>
      </c>
      <c r="IFB9" s="297" t="s">
        <v>8242</v>
      </c>
      <c r="IFC9" s="297" t="s">
        <v>8243</v>
      </c>
      <c r="IFD9" s="297" t="s">
        <v>8244</v>
      </c>
      <c r="IFE9" s="297" t="s">
        <v>8245</v>
      </c>
      <c r="IFF9" s="297" t="s">
        <v>8246</v>
      </c>
      <c r="IFG9" s="297" t="s">
        <v>8247</v>
      </c>
      <c r="IFH9" s="297" t="s">
        <v>8248</v>
      </c>
      <c r="IFI9" s="297" t="s">
        <v>8249</v>
      </c>
      <c r="IFJ9" s="297" t="s">
        <v>8250</v>
      </c>
      <c r="IFK9" s="297" t="s">
        <v>8251</v>
      </c>
      <c r="IFL9" s="297" t="s">
        <v>8252</v>
      </c>
      <c r="IFM9" s="297" t="s">
        <v>8253</v>
      </c>
      <c r="IFN9" s="297" t="s">
        <v>8254</v>
      </c>
      <c r="IFO9" s="297" t="s">
        <v>8255</v>
      </c>
      <c r="IFP9" s="297" t="s">
        <v>8256</v>
      </c>
      <c r="IFQ9" s="297" t="s">
        <v>8257</v>
      </c>
      <c r="IFR9" s="297" t="s">
        <v>8258</v>
      </c>
      <c r="IFS9" s="297" t="s">
        <v>8259</v>
      </c>
      <c r="IFT9" s="297" t="s">
        <v>8260</v>
      </c>
      <c r="IFU9" s="297" t="s">
        <v>8261</v>
      </c>
      <c r="IFV9" s="297" t="s">
        <v>8262</v>
      </c>
      <c r="IFW9" s="297" t="s">
        <v>8263</v>
      </c>
      <c r="IFX9" s="297" t="s">
        <v>8264</v>
      </c>
      <c r="IFY9" s="297" t="s">
        <v>8265</v>
      </c>
      <c r="IFZ9" s="297" t="s">
        <v>8266</v>
      </c>
      <c r="IGA9" s="297" t="s">
        <v>8267</v>
      </c>
      <c r="IGB9" s="297" t="s">
        <v>8268</v>
      </c>
      <c r="IGC9" s="297" t="s">
        <v>8269</v>
      </c>
      <c r="IGD9" s="297" t="s">
        <v>8270</v>
      </c>
      <c r="IGE9" s="297" t="s">
        <v>8271</v>
      </c>
      <c r="IGF9" s="297" t="s">
        <v>8272</v>
      </c>
      <c r="IGG9" s="297" t="s">
        <v>8273</v>
      </c>
      <c r="IGH9" s="297" t="s">
        <v>8274</v>
      </c>
      <c r="IGI9" s="297" t="s">
        <v>8275</v>
      </c>
      <c r="IGJ9" s="297" t="s">
        <v>8276</v>
      </c>
      <c r="IGK9" s="297" t="s">
        <v>8277</v>
      </c>
      <c r="IGL9" s="297" t="s">
        <v>8278</v>
      </c>
      <c r="IGM9" s="297" t="s">
        <v>8279</v>
      </c>
      <c r="IGN9" s="297" t="s">
        <v>8280</v>
      </c>
      <c r="IGO9" s="297" t="s">
        <v>8281</v>
      </c>
      <c r="IGP9" s="297" t="s">
        <v>8282</v>
      </c>
      <c r="IGQ9" s="297" t="s">
        <v>8283</v>
      </c>
      <c r="IGR9" s="297" t="s">
        <v>8284</v>
      </c>
      <c r="IGS9" s="297" t="s">
        <v>8285</v>
      </c>
      <c r="IGT9" s="297" t="s">
        <v>8286</v>
      </c>
      <c r="IGU9" s="297" t="s">
        <v>8287</v>
      </c>
      <c r="IGV9" s="297" t="s">
        <v>8288</v>
      </c>
      <c r="IGW9" s="297" t="s">
        <v>8289</v>
      </c>
      <c r="IGX9" s="297" t="s">
        <v>8290</v>
      </c>
      <c r="IGY9" s="297" t="s">
        <v>8291</v>
      </c>
      <c r="IGZ9" s="297" t="s">
        <v>8292</v>
      </c>
      <c r="IHA9" s="297" t="s">
        <v>8293</v>
      </c>
      <c r="IHB9" s="297" t="s">
        <v>8294</v>
      </c>
      <c r="IHC9" s="297" t="s">
        <v>8295</v>
      </c>
      <c r="IHD9" s="297" t="s">
        <v>8296</v>
      </c>
      <c r="IHE9" s="297" t="s">
        <v>8297</v>
      </c>
      <c r="IHF9" s="297" t="s">
        <v>8298</v>
      </c>
      <c r="IHG9" s="297" t="s">
        <v>8299</v>
      </c>
      <c r="IHH9" s="297" t="s">
        <v>8300</v>
      </c>
      <c r="IHI9" s="297" t="s">
        <v>8301</v>
      </c>
      <c r="IHJ9" s="297" t="s">
        <v>8302</v>
      </c>
      <c r="IHK9" s="297" t="s">
        <v>8303</v>
      </c>
      <c r="IHL9" s="297" t="s">
        <v>8304</v>
      </c>
      <c r="IHM9" s="297" t="s">
        <v>8305</v>
      </c>
      <c r="IHN9" s="297" t="s">
        <v>8306</v>
      </c>
      <c r="IHO9" s="297" t="s">
        <v>8307</v>
      </c>
      <c r="IHP9" s="297" t="s">
        <v>8308</v>
      </c>
      <c r="IHQ9" s="297" t="s">
        <v>8309</v>
      </c>
      <c r="IHR9" s="297" t="s">
        <v>8310</v>
      </c>
      <c r="IHS9" s="297" t="s">
        <v>8311</v>
      </c>
      <c r="IHT9" s="297" t="s">
        <v>8312</v>
      </c>
      <c r="IHU9" s="297" t="s">
        <v>8313</v>
      </c>
      <c r="IHV9" s="297" t="s">
        <v>8314</v>
      </c>
      <c r="IHW9" s="297" t="s">
        <v>8315</v>
      </c>
      <c r="IHX9" s="297" t="s">
        <v>8316</v>
      </c>
      <c r="IHY9" s="297" t="s">
        <v>8317</v>
      </c>
      <c r="IHZ9" s="297" t="s">
        <v>8318</v>
      </c>
      <c r="IIA9" s="297" t="s">
        <v>8319</v>
      </c>
      <c r="IIB9" s="297" t="s">
        <v>8320</v>
      </c>
      <c r="IIC9" s="297" t="s">
        <v>8321</v>
      </c>
      <c r="IID9" s="297" t="s">
        <v>8322</v>
      </c>
      <c r="IIE9" s="297" t="s">
        <v>8323</v>
      </c>
      <c r="IIF9" s="297" t="s">
        <v>8324</v>
      </c>
      <c r="IIG9" s="297" t="s">
        <v>8325</v>
      </c>
      <c r="IIH9" s="297" t="s">
        <v>8326</v>
      </c>
      <c r="III9" s="297" t="s">
        <v>8327</v>
      </c>
      <c r="IIJ9" s="297" t="s">
        <v>8328</v>
      </c>
      <c r="IIK9" s="297" t="s">
        <v>8329</v>
      </c>
      <c r="IIL9" s="297" t="s">
        <v>8330</v>
      </c>
      <c r="IIM9" s="297" t="s">
        <v>8331</v>
      </c>
      <c r="IIN9" s="297" t="s">
        <v>8332</v>
      </c>
      <c r="IIO9" s="297" t="s">
        <v>8333</v>
      </c>
      <c r="IIP9" s="297" t="s">
        <v>8334</v>
      </c>
      <c r="IIQ9" s="297" t="s">
        <v>8335</v>
      </c>
      <c r="IIR9" s="297" t="s">
        <v>8336</v>
      </c>
      <c r="IIS9" s="297" t="s">
        <v>8337</v>
      </c>
      <c r="IIT9" s="297" t="s">
        <v>8338</v>
      </c>
      <c r="IIU9" s="297" t="s">
        <v>8339</v>
      </c>
      <c r="IIV9" s="297" t="s">
        <v>8340</v>
      </c>
      <c r="IIW9" s="297" t="s">
        <v>8341</v>
      </c>
      <c r="IIX9" s="297" t="s">
        <v>8342</v>
      </c>
      <c r="IIY9" s="297" t="s">
        <v>8343</v>
      </c>
      <c r="IIZ9" s="297" t="s">
        <v>8344</v>
      </c>
      <c r="IJA9" s="297" t="s">
        <v>8345</v>
      </c>
      <c r="IJB9" s="297" t="s">
        <v>8346</v>
      </c>
      <c r="IJC9" s="297" t="s">
        <v>8347</v>
      </c>
      <c r="IJD9" s="297" t="s">
        <v>8348</v>
      </c>
      <c r="IJE9" s="297" t="s">
        <v>8349</v>
      </c>
      <c r="IJF9" s="297" t="s">
        <v>8350</v>
      </c>
      <c r="IJG9" s="297" t="s">
        <v>8351</v>
      </c>
      <c r="IJH9" s="297" t="s">
        <v>8352</v>
      </c>
      <c r="IJI9" s="297" t="s">
        <v>8353</v>
      </c>
      <c r="IJJ9" s="297" t="s">
        <v>8354</v>
      </c>
      <c r="IJK9" s="297" t="s">
        <v>8355</v>
      </c>
      <c r="IJL9" s="297" t="s">
        <v>8356</v>
      </c>
      <c r="IJM9" s="297" t="s">
        <v>8357</v>
      </c>
      <c r="IJN9" s="297" t="s">
        <v>8358</v>
      </c>
      <c r="IJO9" s="297" t="s">
        <v>8359</v>
      </c>
      <c r="IJP9" s="297" t="s">
        <v>8360</v>
      </c>
      <c r="IJQ9" s="297" t="s">
        <v>8361</v>
      </c>
      <c r="IJR9" s="297" t="s">
        <v>8362</v>
      </c>
      <c r="IJS9" s="297" t="s">
        <v>8363</v>
      </c>
      <c r="IJT9" s="297" t="s">
        <v>8364</v>
      </c>
      <c r="IJU9" s="297" t="s">
        <v>8365</v>
      </c>
      <c r="IJV9" s="297" t="s">
        <v>8366</v>
      </c>
      <c r="IJW9" s="297" t="s">
        <v>8367</v>
      </c>
      <c r="IJX9" s="297" t="s">
        <v>8368</v>
      </c>
      <c r="IJY9" s="297" t="s">
        <v>8369</v>
      </c>
      <c r="IJZ9" s="297" t="s">
        <v>8370</v>
      </c>
      <c r="IKA9" s="297" t="s">
        <v>8371</v>
      </c>
      <c r="IKB9" s="297" t="s">
        <v>8372</v>
      </c>
      <c r="IKC9" s="297" t="s">
        <v>8373</v>
      </c>
      <c r="IKD9" s="297" t="s">
        <v>8374</v>
      </c>
      <c r="IKE9" s="297" t="s">
        <v>8375</v>
      </c>
      <c r="IKF9" s="297" t="s">
        <v>8376</v>
      </c>
      <c r="IKG9" s="297" t="s">
        <v>8377</v>
      </c>
      <c r="IKH9" s="297" t="s">
        <v>8378</v>
      </c>
      <c r="IKI9" s="297" t="s">
        <v>8379</v>
      </c>
      <c r="IKJ9" s="297" t="s">
        <v>8380</v>
      </c>
      <c r="IKK9" s="297" t="s">
        <v>8381</v>
      </c>
      <c r="IKL9" s="297" t="s">
        <v>8382</v>
      </c>
      <c r="IKM9" s="297" t="s">
        <v>8383</v>
      </c>
      <c r="IKN9" s="297" t="s">
        <v>8384</v>
      </c>
      <c r="IKO9" s="297" t="s">
        <v>8385</v>
      </c>
      <c r="IKP9" s="297" t="s">
        <v>8386</v>
      </c>
      <c r="IKQ9" s="297" t="s">
        <v>8387</v>
      </c>
      <c r="IKR9" s="297" t="s">
        <v>8388</v>
      </c>
      <c r="IKS9" s="297" t="s">
        <v>8389</v>
      </c>
      <c r="IKT9" s="297" t="s">
        <v>8390</v>
      </c>
      <c r="IKU9" s="297" t="s">
        <v>8391</v>
      </c>
      <c r="IKV9" s="297" t="s">
        <v>8392</v>
      </c>
      <c r="IKW9" s="297" t="s">
        <v>8393</v>
      </c>
      <c r="IKX9" s="297" t="s">
        <v>8394</v>
      </c>
      <c r="IKY9" s="297" t="s">
        <v>8395</v>
      </c>
      <c r="IKZ9" s="297" t="s">
        <v>8396</v>
      </c>
      <c r="ILA9" s="297" t="s">
        <v>8397</v>
      </c>
      <c r="ILB9" s="297" t="s">
        <v>8398</v>
      </c>
      <c r="ILC9" s="297" t="s">
        <v>8399</v>
      </c>
      <c r="ILD9" s="297" t="s">
        <v>8400</v>
      </c>
      <c r="ILE9" s="297" t="s">
        <v>8401</v>
      </c>
      <c r="ILF9" s="297" t="s">
        <v>8402</v>
      </c>
      <c r="ILG9" s="297" t="s">
        <v>8403</v>
      </c>
      <c r="ILH9" s="297" t="s">
        <v>8404</v>
      </c>
      <c r="ILI9" s="297" t="s">
        <v>8405</v>
      </c>
      <c r="ILJ9" s="297" t="s">
        <v>8406</v>
      </c>
      <c r="ILK9" s="297" t="s">
        <v>8407</v>
      </c>
      <c r="ILL9" s="297" t="s">
        <v>8408</v>
      </c>
      <c r="ILM9" s="297" t="s">
        <v>8409</v>
      </c>
      <c r="ILN9" s="297" t="s">
        <v>8410</v>
      </c>
      <c r="ILO9" s="297" t="s">
        <v>8411</v>
      </c>
      <c r="ILP9" s="297" t="s">
        <v>8412</v>
      </c>
      <c r="ILQ9" s="297" t="s">
        <v>8413</v>
      </c>
      <c r="ILR9" s="297" t="s">
        <v>8414</v>
      </c>
      <c r="ILS9" s="297" t="s">
        <v>8415</v>
      </c>
      <c r="ILT9" s="297" t="s">
        <v>8416</v>
      </c>
      <c r="ILU9" s="297" t="s">
        <v>8417</v>
      </c>
      <c r="ILV9" s="297" t="s">
        <v>8418</v>
      </c>
      <c r="ILW9" s="297" t="s">
        <v>8419</v>
      </c>
      <c r="ILX9" s="297" t="s">
        <v>8420</v>
      </c>
      <c r="ILY9" s="297" t="s">
        <v>8421</v>
      </c>
      <c r="ILZ9" s="297" t="s">
        <v>8422</v>
      </c>
      <c r="IMA9" s="297" t="s">
        <v>8423</v>
      </c>
      <c r="IMB9" s="297" t="s">
        <v>8424</v>
      </c>
      <c r="IMC9" s="297" t="s">
        <v>8425</v>
      </c>
      <c r="IMD9" s="297" t="s">
        <v>8426</v>
      </c>
      <c r="IME9" s="297" t="s">
        <v>8427</v>
      </c>
      <c r="IMF9" s="297" t="s">
        <v>8428</v>
      </c>
      <c r="IMG9" s="297" t="s">
        <v>8429</v>
      </c>
      <c r="IMH9" s="297" t="s">
        <v>8430</v>
      </c>
      <c r="IMI9" s="297" t="s">
        <v>8431</v>
      </c>
      <c r="IMJ9" s="297" t="s">
        <v>8432</v>
      </c>
      <c r="IMK9" s="297" t="s">
        <v>8433</v>
      </c>
      <c r="IML9" s="297" t="s">
        <v>8434</v>
      </c>
      <c r="IMM9" s="297" t="s">
        <v>8435</v>
      </c>
      <c r="IMN9" s="297" t="s">
        <v>8436</v>
      </c>
      <c r="IMO9" s="297" t="s">
        <v>8437</v>
      </c>
      <c r="IMP9" s="297" t="s">
        <v>8438</v>
      </c>
      <c r="IMQ9" s="297" t="s">
        <v>8439</v>
      </c>
      <c r="IMR9" s="297" t="s">
        <v>8440</v>
      </c>
      <c r="IMS9" s="297" t="s">
        <v>8441</v>
      </c>
      <c r="IMT9" s="297" t="s">
        <v>8442</v>
      </c>
      <c r="IMU9" s="297" t="s">
        <v>8443</v>
      </c>
      <c r="IMV9" s="297" t="s">
        <v>8444</v>
      </c>
      <c r="IMW9" s="297" t="s">
        <v>8445</v>
      </c>
      <c r="IMX9" s="297" t="s">
        <v>8446</v>
      </c>
      <c r="IMY9" s="297" t="s">
        <v>8447</v>
      </c>
      <c r="IMZ9" s="297" t="s">
        <v>8448</v>
      </c>
      <c r="INA9" s="297" t="s">
        <v>8449</v>
      </c>
      <c r="INB9" s="297" t="s">
        <v>8450</v>
      </c>
      <c r="INC9" s="297" t="s">
        <v>8451</v>
      </c>
      <c r="IND9" s="297" t="s">
        <v>8452</v>
      </c>
      <c r="INE9" s="297" t="s">
        <v>8453</v>
      </c>
      <c r="INF9" s="297" t="s">
        <v>8454</v>
      </c>
      <c r="ING9" s="297" t="s">
        <v>8455</v>
      </c>
      <c r="INH9" s="297" t="s">
        <v>8456</v>
      </c>
      <c r="INI9" s="297" t="s">
        <v>8457</v>
      </c>
      <c r="INJ9" s="297" t="s">
        <v>8458</v>
      </c>
      <c r="INK9" s="297" t="s">
        <v>8459</v>
      </c>
      <c r="INL9" s="297" t="s">
        <v>8460</v>
      </c>
      <c r="INM9" s="297" t="s">
        <v>8461</v>
      </c>
      <c r="INN9" s="297" t="s">
        <v>8462</v>
      </c>
      <c r="INO9" s="297" t="s">
        <v>8463</v>
      </c>
      <c r="INP9" s="297" t="s">
        <v>8464</v>
      </c>
      <c r="INQ9" s="297" t="s">
        <v>8465</v>
      </c>
      <c r="INR9" s="297" t="s">
        <v>8466</v>
      </c>
      <c r="INS9" s="297" t="s">
        <v>8467</v>
      </c>
      <c r="INT9" s="297" t="s">
        <v>8468</v>
      </c>
      <c r="INU9" s="297" t="s">
        <v>8469</v>
      </c>
      <c r="INV9" s="297" t="s">
        <v>8470</v>
      </c>
      <c r="INW9" s="297" t="s">
        <v>8471</v>
      </c>
      <c r="INX9" s="297" t="s">
        <v>8472</v>
      </c>
      <c r="INY9" s="297" t="s">
        <v>8473</v>
      </c>
      <c r="INZ9" s="297" t="s">
        <v>8474</v>
      </c>
      <c r="IOA9" s="297" t="s">
        <v>8475</v>
      </c>
      <c r="IOB9" s="297" t="s">
        <v>8476</v>
      </c>
      <c r="IOC9" s="297" t="s">
        <v>8477</v>
      </c>
      <c r="IOD9" s="297" t="s">
        <v>8478</v>
      </c>
      <c r="IOE9" s="297" t="s">
        <v>8479</v>
      </c>
      <c r="IOF9" s="297" t="s">
        <v>8480</v>
      </c>
      <c r="IOG9" s="297" t="s">
        <v>8481</v>
      </c>
      <c r="IOH9" s="297" t="s">
        <v>8482</v>
      </c>
      <c r="IOI9" s="297" t="s">
        <v>8483</v>
      </c>
      <c r="IOJ9" s="297" t="s">
        <v>8484</v>
      </c>
      <c r="IOK9" s="297" t="s">
        <v>8485</v>
      </c>
      <c r="IOL9" s="297" t="s">
        <v>8486</v>
      </c>
      <c r="IOM9" s="297" t="s">
        <v>8487</v>
      </c>
      <c r="ION9" s="297" t="s">
        <v>8488</v>
      </c>
      <c r="IOO9" s="297" t="s">
        <v>8489</v>
      </c>
      <c r="IOP9" s="297" t="s">
        <v>8490</v>
      </c>
      <c r="IOQ9" s="297" t="s">
        <v>8491</v>
      </c>
      <c r="IOR9" s="297" t="s">
        <v>8492</v>
      </c>
      <c r="IOS9" s="297" t="s">
        <v>8493</v>
      </c>
      <c r="IOT9" s="297" t="s">
        <v>8494</v>
      </c>
      <c r="IOU9" s="297" t="s">
        <v>8495</v>
      </c>
      <c r="IOV9" s="297" t="s">
        <v>8496</v>
      </c>
      <c r="IOW9" s="297" t="s">
        <v>8497</v>
      </c>
      <c r="IOX9" s="297" t="s">
        <v>8498</v>
      </c>
      <c r="IOY9" s="297" t="s">
        <v>8499</v>
      </c>
      <c r="IOZ9" s="297" t="s">
        <v>8500</v>
      </c>
      <c r="IPA9" s="297" t="s">
        <v>8501</v>
      </c>
      <c r="IPB9" s="297" t="s">
        <v>8502</v>
      </c>
      <c r="IPC9" s="297" t="s">
        <v>8503</v>
      </c>
      <c r="IPD9" s="297" t="s">
        <v>8504</v>
      </c>
      <c r="IPE9" s="297" t="s">
        <v>8505</v>
      </c>
      <c r="IPF9" s="297" t="s">
        <v>8506</v>
      </c>
      <c r="IPG9" s="297" t="s">
        <v>8507</v>
      </c>
      <c r="IPH9" s="297" t="s">
        <v>8508</v>
      </c>
      <c r="IPI9" s="297" t="s">
        <v>8509</v>
      </c>
      <c r="IPJ9" s="297" t="s">
        <v>8510</v>
      </c>
      <c r="IPK9" s="297" t="s">
        <v>8511</v>
      </c>
      <c r="IPL9" s="297" t="s">
        <v>8512</v>
      </c>
      <c r="IPM9" s="297" t="s">
        <v>8513</v>
      </c>
      <c r="IPN9" s="297" t="s">
        <v>8514</v>
      </c>
      <c r="IPO9" s="297" t="s">
        <v>8515</v>
      </c>
      <c r="IPP9" s="297" t="s">
        <v>8516</v>
      </c>
      <c r="IPQ9" s="297" t="s">
        <v>8517</v>
      </c>
      <c r="IPR9" s="297" t="s">
        <v>8518</v>
      </c>
      <c r="IPS9" s="297" t="s">
        <v>8519</v>
      </c>
      <c r="IPT9" s="297" t="s">
        <v>8520</v>
      </c>
      <c r="IPU9" s="297" t="s">
        <v>8521</v>
      </c>
      <c r="IPV9" s="297" t="s">
        <v>8522</v>
      </c>
      <c r="IPW9" s="297" t="s">
        <v>8523</v>
      </c>
      <c r="IPX9" s="297" t="s">
        <v>8524</v>
      </c>
      <c r="IPY9" s="297" t="s">
        <v>8525</v>
      </c>
      <c r="IPZ9" s="297" t="s">
        <v>8526</v>
      </c>
      <c r="IQA9" s="297" t="s">
        <v>8527</v>
      </c>
      <c r="IQB9" s="297" t="s">
        <v>8528</v>
      </c>
      <c r="IQC9" s="297" t="s">
        <v>8529</v>
      </c>
      <c r="IQD9" s="297" t="s">
        <v>8530</v>
      </c>
      <c r="IQE9" s="297" t="s">
        <v>8531</v>
      </c>
      <c r="IQF9" s="297" t="s">
        <v>8532</v>
      </c>
      <c r="IQG9" s="297" t="s">
        <v>8533</v>
      </c>
      <c r="IQH9" s="297" t="s">
        <v>8534</v>
      </c>
      <c r="IQI9" s="297" t="s">
        <v>8535</v>
      </c>
      <c r="IQJ9" s="297" t="s">
        <v>8536</v>
      </c>
      <c r="IQK9" s="297" t="s">
        <v>8537</v>
      </c>
      <c r="IQL9" s="297" t="s">
        <v>8538</v>
      </c>
      <c r="IQM9" s="297" t="s">
        <v>8539</v>
      </c>
      <c r="IQN9" s="297" t="s">
        <v>8540</v>
      </c>
      <c r="IQO9" s="297" t="s">
        <v>8541</v>
      </c>
      <c r="IQP9" s="297" t="s">
        <v>8542</v>
      </c>
      <c r="IQQ9" s="297" t="s">
        <v>8543</v>
      </c>
      <c r="IQR9" s="297" t="s">
        <v>8544</v>
      </c>
      <c r="IQS9" s="297" t="s">
        <v>8545</v>
      </c>
      <c r="IQT9" s="297" t="s">
        <v>8546</v>
      </c>
      <c r="IQU9" s="297" t="s">
        <v>8547</v>
      </c>
      <c r="IQV9" s="297" t="s">
        <v>8548</v>
      </c>
      <c r="IQW9" s="297" t="s">
        <v>8549</v>
      </c>
      <c r="IQX9" s="297" t="s">
        <v>8550</v>
      </c>
      <c r="IQY9" s="297" t="s">
        <v>8551</v>
      </c>
      <c r="IQZ9" s="297" t="s">
        <v>8552</v>
      </c>
      <c r="IRA9" s="297" t="s">
        <v>8553</v>
      </c>
      <c r="IRB9" s="297" t="s">
        <v>8554</v>
      </c>
      <c r="IRC9" s="297" t="s">
        <v>8555</v>
      </c>
      <c r="IRD9" s="297" t="s">
        <v>8556</v>
      </c>
      <c r="IRE9" s="297" t="s">
        <v>8557</v>
      </c>
      <c r="IRF9" s="297" t="s">
        <v>8558</v>
      </c>
      <c r="IRG9" s="297" t="s">
        <v>8559</v>
      </c>
      <c r="IRH9" s="297" t="s">
        <v>8560</v>
      </c>
      <c r="IRI9" s="297" t="s">
        <v>8561</v>
      </c>
      <c r="IRJ9" s="297" t="s">
        <v>8562</v>
      </c>
      <c r="IRK9" s="297" t="s">
        <v>8563</v>
      </c>
      <c r="IRL9" s="297" t="s">
        <v>8564</v>
      </c>
      <c r="IRM9" s="297" t="s">
        <v>8565</v>
      </c>
      <c r="IRN9" s="297" t="s">
        <v>8566</v>
      </c>
      <c r="IRO9" s="297" t="s">
        <v>8567</v>
      </c>
      <c r="IRP9" s="297" t="s">
        <v>8568</v>
      </c>
      <c r="IRQ9" s="297" t="s">
        <v>8569</v>
      </c>
      <c r="IRR9" s="297" t="s">
        <v>8570</v>
      </c>
      <c r="IRS9" s="297" t="s">
        <v>8571</v>
      </c>
      <c r="IRT9" s="297" t="s">
        <v>8572</v>
      </c>
      <c r="IRU9" s="297" t="s">
        <v>8573</v>
      </c>
      <c r="IRV9" s="297" t="s">
        <v>8574</v>
      </c>
      <c r="IRW9" s="297" t="s">
        <v>8575</v>
      </c>
      <c r="IRX9" s="297" t="s">
        <v>8576</v>
      </c>
      <c r="IRY9" s="297" t="s">
        <v>8577</v>
      </c>
      <c r="IRZ9" s="297" t="s">
        <v>8578</v>
      </c>
      <c r="ISA9" s="297" t="s">
        <v>8579</v>
      </c>
      <c r="ISB9" s="297" t="s">
        <v>8580</v>
      </c>
      <c r="ISC9" s="297" t="s">
        <v>8581</v>
      </c>
      <c r="ISD9" s="297" t="s">
        <v>8582</v>
      </c>
      <c r="ISE9" s="297" t="s">
        <v>8583</v>
      </c>
      <c r="ISF9" s="297" t="s">
        <v>8584</v>
      </c>
      <c r="ISG9" s="297" t="s">
        <v>8585</v>
      </c>
      <c r="ISH9" s="297" t="s">
        <v>8586</v>
      </c>
      <c r="ISI9" s="297" t="s">
        <v>8587</v>
      </c>
      <c r="ISJ9" s="297" t="s">
        <v>8588</v>
      </c>
      <c r="ISK9" s="297" t="s">
        <v>8589</v>
      </c>
      <c r="ISL9" s="297" t="s">
        <v>8590</v>
      </c>
      <c r="ISM9" s="297" t="s">
        <v>8591</v>
      </c>
      <c r="ISN9" s="297" t="s">
        <v>8592</v>
      </c>
      <c r="ISO9" s="297" t="s">
        <v>8593</v>
      </c>
      <c r="ISP9" s="297" t="s">
        <v>8594</v>
      </c>
      <c r="ISQ9" s="297" t="s">
        <v>8595</v>
      </c>
      <c r="ISR9" s="297" t="s">
        <v>8596</v>
      </c>
      <c r="ISS9" s="297" t="s">
        <v>8597</v>
      </c>
      <c r="IST9" s="297" t="s">
        <v>8598</v>
      </c>
      <c r="ISU9" s="297" t="s">
        <v>8599</v>
      </c>
      <c r="ISV9" s="297" t="s">
        <v>8600</v>
      </c>
      <c r="ISW9" s="297" t="s">
        <v>8601</v>
      </c>
      <c r="ISX9" s="297" t="s">
        <v>8602</v>
      </c>
      <c r="ISY9" s="297" t="s">
        <v>8603</v>
      </c>
      <c r="ISZ9" s="297" t="s">
        <v>8604</v>
      </c>
      <c r="ITA9" s="297" t="s">
        <v>8605</v>
      </c>
      <c r="ITB9" s="297" t="s">
        <v>8606</v>
      </c>
      <c r="ITC9" s="297" t="s">
        <v>8607</v>
      </c>
      <c r="ITD9" s="297" t="s">
        <v>8608</v>
      </c>
      <c r="ITE9" s="297" t="s">
        <v>8609</v>
      </c>
      <c r="ITF9" s="297" t="s">
        <v>8610</v>
      </c>
      <c r="ITG9" s="297" t="s">
        <v>8611</v>
      </c>
      <c r="ITH9" s="297" t="s">
        <v>8612</v>
      </c>
      <c r="ITI9" s="297" t="s">
        <v>8613</v>
      </c>
      <c r="ITJ9" s="297" t="s">
        <v>8614</v>
      </c>
      <c r="ITK9" s="297" t="s">
        <v>8615</v>
      </c>
      <c r="ITL9" s="297" t="s">
        <v>8616</v>
      </c>
      <c r="ITM9" s="297" t="s">
        <v>8617</v>
      </c>
      <c r="ITN9" s="297" t="s">
        <v>8618</v>
      </c>
      <c r="ITO9" s="297" t="s">
        <v>8619</v>
      </c>
      <c r="ITP9" s="297" t="s">
        <v>8620</v>
      </c>
      <c r="ITQ9" s="297" t="s">
        <v>8621</v>
      </c>
      <c r="ITR9" s="297" t="s">
        <v>8622</v>
      </c>
      <c r="ITS9" s="297" t="s">
        <v>8623</v>
      </c>
      <c r="ITT9" s="297" t="s">
        <v>8624</v>
      </c>
      <c r="ITU9" s="297" t="s">
        <v>8625</v>
      </c>
      <c r="ITV9" s="297" t="s">
        <v>8626</v>
      </c>
      <c r="ITW9" s="297" t="s">
        <v>8627</v>
      </c>
      <c r="ITX9" s="297" t="s">
        <v>8628</v>
      </c>
      <c r="ITY9" s="297" t="s">
        <v>8629</v>
      </c>
      <c r="ITZ9" s="297" t="s">
        <v>8630</v>
      </c>
      <c r="IUA9" s="297" t="s">
        <v>8631</v>
      </c>
      <c r="IUB9" s="297" t="s">
        <v>8632</v>
      </c>
      <c r="IUC9" s="297" t="s">
        <v>8633</v>
      </c>
      <c r="IUD9" s="297" t="s">
        <v>8634</v>
      </c>
      <c r="IUE9" s="297" t="s">
        <v>8635</v>
      </c>
      <c r="IUF9" s="297" t="s">
        <v>8636</v>
      </c>
      <c r="IUG9" s="297" t="s">
        <v>8637</v>
      </c>
      <c r="IUH9" s="297" t="s">
        <v>8638</v>
      </c>
      <c r="IUI9" s="297" t="s">
        <v>8639</v>
      </c>
      <c r="IUJ9" s="297" t="s">
        <v>8640</v>
      </c>
      <c r="IUK9" s="297" t="s">
        <v>8641</v>
      </c>
      <c r="IUL9" s="297" t="s">
        <v>8642</v>
      </c>
      <c r="IUM9" s="297" t="s">
        <v>8643</v>
      </c>
      <c r="IUN9" s="297" t="s">
        <v>8644</v>
      </c>
      <c r="IUO9" s="297" t="s">
        <v>8645</v>
      </c>
      <c r="IUP9" s="297" t="s">
        <v>8646</v>
      </c>
      <c r="IUQ9" s="297" t="s">
        <v>8647</v>
      </c>
      <c r="IUR9" s="297" t="s">
        <v>8648</v>
      </c>
      <c r="IUS9" s="297" t="s">
        <v>8649</v>
      </c>
      <c r="IUT9" s="297" t="s">
        <v>8650</v>
      </c>
      <c r="IUU9" s="297" t="s">
        <v>8651</v>
      </c>
      <c r="IUV9" s="297" t="s">
        <v>8652</v>
      </c>
      <c r="IUW9" s="297" t="s">
        <v>8653</v>
      </c>
      <c r="IUX9" s="297" t="s">
        <v>8654</v>
      </c>
      <c r="IUY9" s="297" t="s">
        <v>8655</v>
      </c>
      <c r="IUZ9" s="297" t="s">
        <v>8656</v>
      </c>
      <c r="IVA9" s="297" t="s">
        <v>8657</v>
      </c>
      <c r="IVB9" s="297" t="s">
        <v>8658</v>
      </c>
      <c r="IVC9" s="297" t="s">
        <v>8659</v>
      </c>
      <c r="IVD9" s="297" t="s">
        <v>8660</v>
      </c>
      <c r="IVE9" s="297" t="s">
        <v>8661</v>
      </c>
      <c r="IVF9" s="297" t="s">
        <v>8662</v>
      </c>
      <c r="IVG9" s="297" t="s">
        <v>8663</v>
      </c>
      <c r="IVH9" s="297" t="s">
        <v>8664</v>
      </c>
      <c r="IVI9" s="297" t="s">
        <v>8665</v>
      </c>
      <c r="IVJ9" s="297" t="s">
        <v>8666</v>
      </c>
      <c r="IVK9" s="297" t="s">
        <v>8667</v>
      </c>
      <c r="IVL9" s="297" t="s">
        <v>8668</v>
      </c>
      <c r="IVM9" s="297" t="s">
        <v>8669</v>
      </c>
      <c r="IVN9" s="297" t="s">
        <v>8670</v>
      </c>
      <c r="IVO9" s="297" t="s">
        <v>8671</v>
      </c>
      <c r="IVP9" s="297" t="s">
        <v>8672</v>
      </c>
      <c r="IVQ9" s="297" t="s">
        <v>8673</v>
      </c>
      <c r="IVR9" s="297" t="s">
        <v>8674</v>
      </c>
      <c r="IVS9" s="297" t="s">
        <v>8675</v>
      </c>
      <c r="IVT9" s="297" t="s">
        <v>8676</v>
      </c>
      <c r="IVU9" s="297" t="s">
        <v>8677</v>
      </c>
      <c r="IVV9" s="297" t="s">
        <v>8678</v>
      </c>
      <c r="IVW9" s="297" t="s">
        <v>8679</v>
      </c>
      <c r="IVX9" s="297" t="s">
        <v>8680</v>
      </c>
      <c r="IVY9" s="297" t="s">
        <v>8681</v>
      </c>
      <c r="IVZ9" s="297" t="s">
        <v>8682</v>
      </c>
      <c r="IWA9" s="297" t="s">
        <v>8683</v>
      </c>
      <c r="IWB9" s="297" t="s">
        <v>8684</v>
      </c>
      <c r="IWC9" s="297" t="s">
        <v>8685</v>
      </c>
      <c r="IWD9" s="297" t="s">
        <v>8686</v>
      </c>
      <c r="IWE9" s="297" t="s">
        <v>8687</v>
      </c>
      <c r="IWF9" s="297" t="s">
        <v>8688</v>
      </c>
      <c r="IWG9" s="297" t="s">
        <v>8689</v>
      </c>
      <c r="IWH9" s="297" t="s">
        <v>8690</v>
      </c>
      <c r="IWI9" s="297" t="s">
        <v>8691</v>
      </c>
      <c r="IWJ9" s="297" t="s">
        <v>8692</v>
      </c>
      <c r="IWK9" s="297" t="s">
        <v>8693</v>
      </c>
      <c r="IWL9" s="297" t="s">
        <v>8694</v>
      </c>
      <c r="IWM9" s="297" t="s">
        <v>8695</v>
      </c>
      <c r="IWN9" s="297" t="s">
        <v>8696</v>
      </c>
      <c r="IWO9" s="297" t="s">
        <v>8697</v>
      </c>
      <c r="IWP9" s="297" t="s">
        <v>8698</v>
      </c>
      <c r="IWQ9" s="297" t="s">
        <v>8699</v>
      </c>
      <c r="IWR9" s="297" t="s">
        <v>8700</v>
      </c>
      <c r="IWS9" s="297" t="s">
        <v>8701</v>
      </c>
      <c r="IWT9" s="297" t="s">
        <v>8702</v>
      </c>
      <c r="IWU9" s="297" t="s">
        <v>8703</v>
      </c>
      <c r="IWV9" s="297" t="s">
        <v>8704</v>
      </c>
      <c r="IWW9" s="297" t="s">
        <v>8705</v>
      </c>
      <c r="IWX9" s="297" t="s">
        <v>8706</v>
      </c>
      <c r="IWY9" s="297" t="s">
        <v>8707</v>
      </c>
      <c r="IWZ9" s="297" t="s">
        <v>8708</v>
      </c>
      <c r="IXA9" s="297" t="s">
        <v>8709</v>
      </c>
      <c r="IXB9" s="297" t="s">
        <v>8710</v>
      </c>
      <c r="IXC9" s="297" t="s">
        <v>8711</v>
      </c>
      <c r="IXD9" s="297" t="s">
        <v>8712</v>
      </c>
      <c r="IXE9" s="297" t="s">
        <v>8713</v>
      </c>
      <c r="IXF9" s="297" t="s">
        <v>8714</v>
      </c>
      <c r="IXG9" s="297" t="s">
        <v>8715</v>
      </c>
      <c r="IXH9" s="297" t="s">
        <v>8716</v>
      </c>
      <c r="IXI9" s="297" t="s">
        <v>8717</v>
      </c>
      <c r="IXJ9" s="297" t="s">
        <v>8718</v>
      </c>
      <c r="IXK9" s="297" t="s">
        <v>8719</v>
      </c>
      <c r="IXL9" s="297" t="s">
        <v>8720</v>
      </c>
      <c r="IXM9" s="297" t="s">
        <v>8721</v>
      </c>
      <c r="IXN9" s="297" t="s">
        <v>8722</v>
      </c>
      <c r="IXO9" s="297" t="s">
        <v>8723</v>
      </c>
      <c r="IXP9" s="297" t="s">
        <v>8724</v>
      </c>
      <c r="IXQ9" s="297" t="s">
        <v>8725</v>
      </c>
      <c r="IXR9" s="297" t="s">
        <v>8726</v>
      </c>
      <c r="IXS9" s="297" t="s">
        <v>8727</v>
      </c>
      <c r="IXT9" s="297" t="s">
        <v>8728</v>
      </c>
      <c r="IXU9" s="297" t="s">
        <v>8729</v>
      </c>
      <c r="IXV9" s="297" t="s">
        <v>8730</v>
      </c>
      <c r="IXW9" s="297" t="s">
        <v>8731</v>
      </c>
      <c r="IXX9" s="297" t="s">
        <v>8732</v>
      </c>
      <c r="IXY9" s="297" t="s">
        <v>8733</v>
      </c>
      <c r="IXZ9" s="297" t="s">
        <v>8734</v>
      </c>
      <c r="IYA9" s="297" t="s">
        <v>8735</v>
      </c>
      <c r="IYB9" s="297" t="s">
        <v>8736</v>
      </c>
      <c r="IYC9" s="297" t="s">
        <v>8737</v>
      </c>
      <c r="IYD9" s="297" t="s">
        <v>8738</v>
      </c>
      <c r="IYE9" s="297" t="s">
        <v>8739</v>
      </c>
      <c r="IYF9" s="297" t="s">
        <v>8740</v>
      </c>
      <c r="IYG9" s="297" t="s">
        <v>8741</v>
      </c>
      <c r="IYH9" s="297" t="s">
        <v>8742</v>
      </c>
      <c r="IYI9" s="297" t="s">
        <v>8743</v>
      </c>
      <c r="IYJ9" s="297" t="s">
        <v>8744</v>
      </c>
      <c r="IYK9" s="297" t="s">
        <v>8745</v>
      </c>
      <c r="IYL9" s="297" t="s">
        <v>8746</v>
      </c>
      <c r="IYM9" s="297" t="s">
        <v>8747</v>
      </c>
      <c r="IYN9" s="297" t="s">
        <v>8748</v>
      </c>
      <c r="IYO9" s="297" t="s">
        <v>8749</v>
      </c>
      <c r="IYP9" s="297" t="s">
        <v>8750</v>
      </c>
      <c r="IYQ9" s="297" t="s">
        <v>8751</v>
      </c>
      <c r="IYR9" s="297" t="s">
        <v>8752</v>
      </c>
      <c r="IYS9" s="297" t="s">
        <v>8753</v>
      </c>
      <c r="IYT9" s="297" t="s">
        <v>8754</v>
      </c>
      <c r="IYU9" s="297" t="s">
        <v>8755</v>
      </c>
      <c r="IYV9" s="297" t="s">
        <v>8756</v>
      </c>
      <c r="IYW9" s="297" t="s">
        <v>8757</v>
      </c>
      <c r="IYX9" s="297" t="s">
        <v>8758</v>
      </c>
      <c r="IYY9" s="297" t="s">
        <v>8759</v>
      </c>
      <c r="IYZ9" s="297" t="s">
        <v>8760</v>
      </c>
      <c r="IZA9" s="297" t="s">
        <v>8761</v>
      </c>
      <c r="IZB9" s="297" t="s">
        <v>8762</v>
      </c>
      <c r="IZC9" s="297" t="s">
        <v>8763</v>
      </c>
      <c r="IZD9" s="297" t="s">
        <v>8764</v>
      </c>
      <c r="IZE9" s="297" t="s">
        <v>8765</v>
      </c>
      <c r="IZF9" s="297" t="s">
        <v>8766</v>
      </c>
      <c r="IZG9" s="297" t="s">
        <v>8767</v>
      </c>
      <c r="IZH9" s="297" t="s">
        <v>8768</v>
      </c>
      <c r="IZI9" s="297" t="s">
        <v>8769</v>
      </c>
      <c r="IZJ9" s="297" t="s">
        <v>8770</v>
      </c>
      <c r="IZK9" s="297" t="s">
        <v>8771</v>
      </c>
      <c r="IZL9" s="297" t="s">
        <v>8772</v>
      </c>
      <c r="IZM9" s="297" t="s">
        <v>8773</v>
      </c>
      <c r="IZN9" s="297" t="s">
        <v>8774</v>
      </c>
      <c r="IZO9" s="297" t="s">
        <v>8775</v>
      </c>
      <c r="IZP9" s="297" t="s">
        <v>8776</v>
      </c>
      <c r="IZQ9" s="297" t="s">
        <v>8777</v>
      </c>
      <c r="IZR9" s="297" t="s">
        <v>8778</v>
      </c>
      <c r="IZS9" s="297" t="s">
        <v>8779</v>
      </c>
      <c r="IZT9" s="297" t="s">
        <v>8780</v>
      </c>
      <c r="IZU9" s="297" t="s">
        <v>8781</v>
      </c>
      <c r="IZV9" s="297" t="s">
        <v>8782</v>
      </c>
      <c r="IZW9" s="297" t="s">
        <v>8783</v>
      </c>
      <c r="IZX9" s="297" t="s">
        <v>8784</v>
      </c>
      <c r="IZY9" s="297" t="s">
        <v>8785</v>
      </c>
      <c r="IZZ9" s="297" t="s">
        <v>8786</v>
      </c>
      <c r="JAA9" s="297" t="s">
        <v>8787</v>
      </c>
      <c r="JAB9" s="297" t="s">
        <v>8788</v>
      </c>
      <c r="JAC9" s="297" t="s">
        <v>8789</v>
      </c>
      <c r="JAD9" s="297" t="s">
        <v>8790</v>
      </c>
      <c r="JAE9" s="297" t="s">
        <v>8791</v>
      </c>
      <c r="JAF9" s="297" t="s">
        <v>8792</v>
      </c>
      <c r="JAG9" s="297" t="s">
        <v>8793</v>
      </c>
      <c r="JAH9" s="297" t="s">
        <v>8794</v>
      </c>
      <c r="JAI9" s="297" t="s">
        <v>8795</v>
      </c>
      <c r="JAJ9" s="297" t="s">
        <v>8796</v>
      </c>
      <c r="JAK9" s="297" t="s">
        <v>8797</v>
      </c>
      <c r="JAL9" s="297" t="s">
        <v>8798</v>
      </c>
      <c r="JAM9" s="297" t="s">
        <v>8799</v>
      </c>
      <c r="JAN9" s="297" t="s">
        <v>8800</v>
      </c>
      <c r="JAO9" s="297" t="s">
        <v>8801</v>
      </c>
      <c r="JAP9" s="297" t="s">
        <v>8802</v>
      </c>
      <c r="JAQ9" s="297" t="s">
        <v>8803</v>
      </c>
      <c r="JAR9" s="297" t="s">
        <v>8804</v>
      </c>
      <c r="JAS9" s="297" t="s">
        <v>8805</v>
      </c>
      <c r="JAT9" s="297" t="s">
        <v>8806</v>
      </c>
      <c r="JAU9" s="297" t="s">
        <v>8807</v>
      </c>
      <c r="JAV9" s="297" t="s">
        <v>8808</v>
      </c>
      <c r="JAW9" s="297" t="s">
        <v>8809</v>
      </c>
      <c r="JAX9" s="297" t="s">
        <v>8810</v>
      </c>
      <c r="JAY9" s="297" t="s">
        <v>8811</v>
      </c>
      <c r="JAZ9" s="297" t="s">
        <v>8812</v>
      </c>
      <c r="JBA9" s="297" t="s">
        <v>8813</v>
      </c>
      <c r="JBB9" s="297" t="s">
        <v>8814</v>
      </c>
      <c r="JBC9" s="297" t="s">
        <v>8815</v>
      </c>
      <c r="JBD9" s="297" t="s">
        <v>8816</v>
      </c>
      <c r="JBE9" s="297" t="s">
        <v>8817</v>
      </c>
      <c r="JBF9" s="297" t="s">
        <v>8818</v>
      </c>
      <c r="JBG9" s="297" t="s">
        <v>8819</v>
      </c>
      <c r="JBH9" s="297" t="s">
        <v>8820</v>
      </c>
      <c r="JBI9" s="297" t="s">
        <v>8821</v>
      </c>
      <c r="JBJ9" s="297" t="s">
        <v>8822</v>
      </c>
      <c r="JBK9" s="297" t="s">
        <v>8823</v>
      </c>
      <c r="JBL9" s="297" t="s">
        <v>8824</v>
      </c>
      <c r="JBM9" s="297" t="s">
        <v>8825</v>
      </c>
      <c r="JBN9" s="297" t="s">
        <v>8826</v>
      </c>
      <c r="JBO9" s="297" t="s">
        <v>8827</v>
      </c>
      <c r="JBP9" s="297" t="s">
        <v>8828</v>
      </c>
      <c r="JBQ9" s="297" t="s">
        <v>8829</v>
      </c>
      <c r="JBR9" s="297" t="s">
        <v>8830</v>
      </c>
      <c r="JBS9" s="297" t="s">
        <v>8831</v>
      </c>
      <c r="JBT9" s="297" t="s">
        <v>8832</v>
      </c>
      <c r="JBU9" s="297" t="s">
        <v>8833</v>
      </c>
      <c r="JBV9" s="297" t="s">
        <v>8834</v>
      </c>
      <c r="JBW9" s="297" t="s">
        <v>8835</v>
      </c>
      <c r="JBX9" s="297" t="s">
        <v>8836</v>
      </c>
      <c r="JBY9" s="297" t="s">
        <v>8837</v>
      </c>
      <c r="JBZ9" s="297" t="s">
        <v>8838</v>
      </c>
      <c r="JCA9" s="297" t="s">
        <v>8839</v>
      </c>
      <c r="JCB9" s="297" t="s">
        <v>8840</v>
      </c>
      <c r="JCC9" s="297" t="s">
        <v>8841</v>
      </c>
      <c r="JCD9" s="297" t="s">
        <v>8842</v>
      </c>
      <c r="JCE9" s="297" t="s">
        <v>8843</v>
      </c>
      <c r="JCF9" s="297" t="s">
        <v>8844</v>
      </c>
      <c r="JCG9" s="297" t="s">
        <v>8845</v>
      </c>
      <c r="JCH9" s="297" t="s">
        <v>8846</v>
      </c>
      <c r="JCI9" s="297" t="s">
        <v>8847</v>
      </c>
      <c r="JCJ9" s="297" t="s">
        <v>8848</v>
      </c>
      <c r="JCK9" s="297" t="s">
        <v>8849</v>
      </c>
      <c r="JCL9" s="297" t="s">
        <v>8850</v>
      </c>
      <c r="JCM9" s="297" t="s">
        <v>8851</v>
      </c>
      <c r="JCN9" s="297" t="s">
        <v>8852</v>
      </c>
      <c r="JCO9" s="297" t="s">
        <v>8853</v>
      </c>
      <c r="JCP9" s="297" t="s">
        <v>8854</v>
      </c>
      <c r="JCQ9" s="297" t="s">
        <v>8855</v>
      </c>
      <c r="JCR9" s="297" t="s">
        <v>8856</v>
      </c>
      <c r="JCS9" s="297" t="s">
        <v>8857</v>
      </c>
      <c r="JCT9" s="297" t="s">
        <v>8858</v>
      </c>
      <c r="JCU9" s="297" t="s">
        <v>8859</v>
      </c>
      <c r="JCV9" s="297" t="s">
        <v>8860</v>
      </c>
      <c r="JCW9" s="297" t="s">
        <v>8861</v>
      </c>
      <c r="JCX9" s="297" t="s">
        <v>8862</v>
      </c>
      <c r="JCY9" s="297" t="s">
        <v>8863</v>
      </c>
      <c r="JCZ9" s="297" t="s">
        <v>8864</v>
      </c>
      <c r="JDA9" s="297" t="s">
        <v>8865</v>
      </c>
      <c r="JDB9" s="297" t="s">
        <v>8866</v>
      </c>
      <c r="JDC9" s="297" t="s">
        <v>8867</v>
      </c>
      <c r="JDD9" s="297" t="s">
        <v>8868</v>
      </c>
      <c r="JDE9" s="297" t="s">
        <v>8869</v>
      </c>
      <c r="JDF9" s="297" t="s">
        <v>8870</v>
      </c>
      <c r="JDG9" s="297" t="s">
        <v>8871</v>
      </c>
      <c r="JDH9" s="297" t="s">
        <v>8872</v>
      </c>
      <c r="JDI9" s="297" t="s">
        <v>8873</v>
      </c>
      <c r="JDJ9" s="297" t="s">
        <v>8874</v>
      </c>
      <c r="JDK9" s="297" t="s">
        <v>8875</v>
      </c>
      <c r="JDL9" s="297" t="s">
        <v>8876</v>
      </c>
      <c r="JDM9" s="297" t="s">
        <v>8877</v>
      </c>
      <c r="JDN9" s="297" t="s">
        <v>8878</v>
      </c>
      <c r="JDO9" s="297" t="s">
        <v>8879</v>
      </c>
      <c r="JDP9" s="297" t="s">
        <v>8880</v>
      </c>
      <c r="JDQ9" s="297" t="s">
        <v>8881</v>
      </c>
      <c r="JDR9" s="297" t="s">
        <v>8882</v>
      </c>
      <c r="JDS9" s="297" t="s">
        <v>8883</v>
      </c>
      <c r="JDT9" s="297" t="s">
        <v>8884</v>
      </c>
      <c r="JDU9" s="297" t="s">
        <v>8885</v>
      </c>
      <c r="JDV9" s="297" t="s">
        <v>8886</v>
      </c>
      <c r="JDW9" s="297" t="s">
        <v>8887</v>
      </c>
      <c r="JDX9" s="297" t="s">
        <v>8888</v>
      </c>
      <c r="JDY9" s="297" t="s">
        <v>8889</v>
      </c>
      <c r="JDZ9" s="297" t="s">
        <v>8890</v>
      </c>
      <c r="JEA9" s="297" t="s">
        <v>8891</v>
      </c>
      <c r="JEB9" s="297" t="s">
        <v>8892</v>
      </c>
      <c r="JEC9" s="297" t="s">
        <v>8893</v>
      </c>
      <c r="JED9" s="297" t="s">
        <v>8894</v>
      </c>
      <c r="JEE9" s="297" t="s">
        <v>8895</v>
      </c>
      <c r="JEF9" s="297" t="s">
        <v>8896</v>
      </c>
      <c r="JEG9" s="297" t="s">
        <v>8897</v>
      </c>
      <c r="JEH9" s="297" t="s">
        <v>8898</v>
      </c>
      <c r="JEI9" s="297" t="s">
        <v>8899</v>
      </c>
      <c r="JEJ9" s="297" t="s">
        <v>8900</v>
      </c>
      <c r="JEK9" s="297" t="s">
        <v>8901</v>
      </c>
      <c r="JEL9" s="297" t="s">
        <v>8902</v>
      </c>
      <c r="JEM9" s="297" t="s">
        <v>8903</v>
      </c>
      <c r="JEN9" s="297" t="s">
        <v>8904</v>
      </c>
      <c r="JEO9" s="297" t="s">
        <v>8905</v>
      </c>
      <c r="JEP9" s="297" t="s">
        <v>8906</v>
      </c>
      <c r="JEQ9" s="297" t="s">
        <v>8907</v>
      </c>
      <c r="JER9" s="297" t="s">
        <v>8908</v>
      </c>
      <c r="JES9" s="297" t="s">
        <v>8909</v>
      </c>
      <c r="JET9" s="297" t="s">
        <v>8910</v>
      </c>
      <c r="JEU9" s="297" t="s">
        <v>8911</v>
      </c>
      <c r="JEV9" s="297" t="s">
        <v>8912</v>
      </c>
      <c r="JEW9" s="297" t="s">
        <v>8913</v>
      </c>
      <c r="JEX9" s="297" t="s">
        <v>8914</v>
      </c>
      <c r="JEY9" s="297" t="s">
        <v>8915</v>
      </c>
      <c r="JEZ9" s="297" t="s">
        <v>8916</v>
      </c>
      <c r="JFA9" s="297" t="s">
        <v>8917</v>
      </c>
      <c r="JFB9" s="297" t="s">
        <v>8918</v>
      </c>
      <c r="JFC9" s="297" t="s">
        <v>8919</v>
      </c>
      <c r="JFD9" s="297" t="s">
        <v>8920</v>
      </c>
      <c r="JFE9" s="297" t="s">
        <v>8921</v>
      </c>
      <c r="JFF9" s="297" t="s">
        <v>8922</v>
      </c>
      <c r="JFG9" s="297" t="s">
        <v>8923</v>
      </c>
      <c r="JFH9" s="297" t="s">
        <v>8924</v>
      </c>
      <c r="JFI9" s="297" t="s">
        <v>8925</v>
      </c>
      <c r="JFJ9" s="297" t="s">
        <v>8926</v>
      </c>
      <c r="JFK9" s="297" t="s">
        <v>8927</v>
      </c>
      <c r="JFL9" s="297" t="s">
        <v>8928</v>
      </c>
      <c r="JFM9" s="297" t="s">
        <v>8929</v>
      </c>
      <c r="JFN9" s="297" t="s">
        <v>8930</v>
      </c>
      <c r="JFO9" s="297" t="s">
        <v>8931</v>
      </c>
      <c r="JFP9" s="297" t="s">
        <v>8932</v>
      </c>
      <c r="JFQ9" s="297" t="s">
        <v>8933</v>
      </c>
      <c r="JFR9" s="297" t="s">
        <v>8934</v>
      </c>
      <c r="JFS9" s="297" t="s">
        <v>8935</v>
      </c>
      <c r="JFT9" s="297" t="s">
        <v>8936</v>
      </c>
      <c r="JFU9" s="297" t="s">
        <v>8937</v>
      </c>
      <c r="JFV9" s="297" t="s">
        <v>8938</v>
      </c>
      <c r="JFW9" s="297" t="s">
        <v>8939</v>
      </c>
      <c r="JFX9" s="297" t="s">
        <v>8940</v>
      </c>
      <c r="JFY9" s="297" t="s">
        <v>8941</v>
      </c>
      <c r="JFZ9" s="297" t="s">
        <v>8942</v>
      </c>
      <c r="JGA9" s="297" t="s">
        <v>8943</v>
      </c>
      <c r="JGB9" s="297" t="s">
        <v>8944</v>
      </c>
      <c r="JGC9" s="297" t="s">
        <v>8945</v>
      </c>
      <c r="JGD9" s="297" t="s">
        <v>8946</v>
      </c>
      <c r="JGE9" s="297" t="s">
        <v>8947</v>
      </c>
      <c r="JGF9" s="297" t="s">
        <v>8948</v>
      </c>
      <c r="JGG9" s="297" t="s">
        <v>8949</v>
      </c>
      <c r="JGH9" s="297" t="s">
        <v>8950</v>
      </c>
      <c r="JGI9" s="297" t="s">
        <v>8951</v>
      </c>
      <c r="JGJ9" s="297" t="s">
        <v>8952</v>
      </c>
      <c r="JGK9" s="297" t="s">
        <v>8953</v>
      </c>
      <c r="JGL9" s="297" t="s">
        <v>8954</v>
      </c>
      <c r="JGM9" s="297" t="s">
        <v>8955</v>
      </c>
      <c r="JGN9" s="297" t="s">
        <v>8956</v>
      </c>
      <c r="JGO9" s="297" t="s">
        <v>8957</v>
      </c>
      <c r="JGP9" s="297" t="s">
        <v>8958</v>
      </c>
      <c r="JGQ9" s="297" t="s">
        <v>8959</v>
      </c>
      <c r="JGR9" s="297" t="s">
        <v>8960</v>
      </c>
      <c r="JGS9" s="297" t="s">
        <v>8961</v>
      </c>
      <c r="JGT9" s="297" t="s">
        <v>8962</v>
      </c>
      <c r="JGU9" s="297" t="s">
        <v>8963</v>
      </c>
      <c r="JGV9" s="297" t="s">
        <v>8964</v>
      </c>
      <c r="JGW9" s="297" t="s">
        <v>8965</v>
      </c>
      <c r="JGX9" s="297" t="s">
        <v>8966</v>
      </c>
      <c r="JGY9" s="297" t="s">
        <v>8967</v>
      </c>
      <c r="JGZ9" s="297" t="s">
        <v>8968</v>
      </c>
      <c r="JHA9" s="297" t="s">
        <v>8969</v>
      </c>
      <c r="JHB9" s="297" t="s">
        <v>8970</v>
      </c>
      <c r="JHC9" s="297" t="s">
        <v>8971</v>
      </c>
      <c r="JHD9" s="297" t="s">
        <v>8972</v>
      </c>
      <c r="JHE9" s="297" t="s">
        <v>8973</v>
      </c>
      <c r="JHF9" s="297" t="s">
        <v>8974</v>
      </c>
      <c r="JHG9" s="297" t="s">
        <v>8975</v>
      </c>
      <c r="JHH9" s="297" t="s">
        <v>8976</v>
      </c>
      <c r="JHI9" s="297" t="s">
        <v>8977</v>
      </c>
      <c r="JHJ9" s="297" t="s">
        <v>8978</v>
      </c>
      <c r="JHK9" s="297" t="s">
        <v>8979</v>
      </c>
      <c r="JHL9" s="297" t="s">
        <v>8980</v>
      </c>
      <c r="JHM9" s="297" t="s">
        <v>8981</v>
      </c>
      <c r="JHN9" s="297" t="s">
        <v>8982</v>
      </c>
      <c r="JHO9" s="297" t="s">
        <v>8983</v>
      </c>
      <c r="JHP9" s="297" t="s">
        <v>8984</v>
      </c>
      <c r="JHQ9" s="297" t="s">
        <v>8985</v>
      </c>
      <c r="JHR9" s="297" t="s">
        <v>8986</v>
      </c>
      <c r="JHS9" s="297" t="s">
        <v>8987</v>
      </c>
      <c r="JHT9" s="297" t="s">
        <v>8988</v>
      </c>
      <c r="JHU9" s="297" t="s">
        <v>8989</v>
      </c>
      <c r="JHV9" s="297" t="s">
        <v>8990</v>
      </c>
      <c r="JHW9" s="297" t="s">
        <v>8991</v>
      </c>
      <c r="JHX9" s="297" t="s">
        <v>8992</v>
      </c>
      <c r="JHY9" s="297" t="s">
        <v>8993</v>
      </c>
      <c r="JHZ9" s="297" t="s">
        <v>8994</v>
      </c>
      <c r="JIA9" s="297" t="s">
        <v>8995</v>
      </c>
      <c r="JIB9" s="297" t="s">
        <v>8996</v>
      </c>
      <c r="JIC9" s="297" t="s">
        <v>8997</v>
      </c>
      <c r="JID9" s="297" t="s">
        <v>8998</v>
      </c>
      <c r="JIE9" s="297" t="s">
        <v>8999</v>
      </c>
      <c r="JIF9" s="297" t="s">
        <v>9000</v>
      </c>
      <c r="JIG9" s="297" t="s">
        <v>9001</v>
      </c>
      <c r="JIH9" s="297" t="s">
        <v>9002</v>
      </c>
      <c r="JII9" s="297" t="s">
        <v>9003</v>
      </c>
      <c r="JIJ9" s="297" t="s">
        <v>9004</v>
      </c>
      <c r="JIK9" s="297" t="s">
        <v>9005</v>
      </c>
      <c r="JIL9" s="297" t="s">
        <v>9006</v>
      </c>
      <c r="JIM9" s="297" t="s">
        <v>9007</v>
      </c>
      <c r="JIN9" s="297" t="s">
        <v>9008</v>
      </c>
      <c r="JIO9" s="297" t="s">
        <v>9009</v>
      </c>
      <c r="JIP9" s="297" t="s">
        <v>9010</v>
      </c>
      <c r="JIQ9" s="297" t="s">
        <v>9011</v>
      </c>
      <c r="JIR9" s="297" t="s">
        <v>9012</v>
      </c>
      <c r="JIS9" s="297" t="s">
        <v>9013</v>
      </c>
      <c r="JIT9" s="297" t="s">
        <v>9014</v>
      </c>
      <c r="JIU9" s="297" t="s">
        <v>9015</v>
      </c>
      <c r="JIV9" s="297" t="s">
        <v>9016</v>
      </c>
      <c r="JIW9" s="297" t="s">
        <v>9017</v>
      </c>
      <c r="JIX9" s="297" t="s">
        <v>9018</v>
      </c>
      <c r="JIY9" s="297" t="s">
        <v>9019</v>
      </c>
      <c r="JIZ9" s="297" t="s">
        <v>9020</v>
      </c>
      <c r="JJA9" s="297" t="s">
        <v>9021</v>
      </c>
      <c r="JJB9" s="297" t="s">
        <v>9022</v>
      </c>
      <c r="JJC9" s="297" t="s">
        <v>9023</v>
      </c>
      <c r="JJD9" s="297" t="s">
        <v>9024</v>
      </c>
      <c r="JJE9" s="297" t="s">
        <v>9025</v>
      </c>
      <c r="JJF9" s="297" t="s">
        <v>9026</v>
      </c>
      <c r="JJG9" s="297" t="s">
        <v>9027</v>
      </c>
      <c r="JJH9" s="297" t="s">
        <v>9028</v>
      </c>
      <c r="JJI9" s="297" t="s">
        <v>9029</v>
      </c>
      <c r="JJJ9" s="297" t="s">
        <v>9030</v>
      </c>
      <c r="JJK9" s="297" t="s">
        <v>9031</v>
      </c>
      <c r="JJL9" s="297" t="s">
        <v>9032</v>
      </c>
      <c r="JJM9" s="297" t="s">
        <v>9033</v>
      </c>
      <c r="JJN9" s="297" t="s">
        <v>9034</v>
      </c>
      <c r="JJO9" s="297" t="s">
        <v>9035</v>
      </c>
      <c r="JJP9" s="297" t="s">
        <v>9036</v>
      </c>
      <c r="JJQ9" s="297" t="s">
        <v>9037</v>
      </c>
      <c r="JJR9" s="297" t="s">
        <v>9038</v>
      </c>
      <c r="JJS9" s="297" t="s">
        <v>9039</v>
      </c>
      <c r="JJT9" s="297" t="s">
        <v>9040</v>
      </c>
      <c r="JJU9" s="297" t="s">
        <v>9041</v>
      </c>
      <c r="JJV9" s="297" t="s">
        <v>9042</v>
      </c>
      <c r="JJW9" s="297" t="s">
        <v>9043</v>
      </c>
      <c r="JJX9" s="297" t="s">
        <v>9044</v>
      </c>
      <c r="JJY9" s="297" t="s">
        <v>9045</v>
      </c>
      <c r="JJZ9" s="297" t="s">
        <v>9046</v>
      </c>
      <c r="JKA9" s="297" t="s">
        <v>9047</v>
      </c>
      <c r="JKB9" s="297" t="s">
        <v>9048</v>
      </c>
      <c r="JKC9" s="297" t="s">
        <v>9049</v>
      </c>
      <c r="JKD9" s="297" t="s">
        <v>9050</v>
      </c>
      <c r="JKE9" s="297" t="s">
        <v>9051</v>
      </c>
      <c r="JKF9" s="297" t="s">
        <v>9052</v>
      </c>
      <c r="JKG9" s="297" t="s">
        <v>9053</v>
      </c>
      <c r="JKH9" s="297" t="s">
        <v>9054</v>
      </c>
      <c r="JKI9" s="297" t="s">
        <v>9055</v>
      </c>
      <c r="JKJ9" s="297" t="s">
        <v>9056</v>
      </c>
      <c r="JKK9" s="297" t="s">
        <v>9057</v>
      </c>
      <c r="JKL9" s="297" t="s">
        <v>9058</v>
      </c>
      <c r="JKM9" s="297" t="s">
        <v>9059</v>
      </c>
      <c r="JKN9" s="297" t="s">
        <v>9060</v>
      </c>
      <c r="JKO9" s="297" t="s">
        <v>9061</v>
      </c>
      <c r="JKP9" s="297" t="s">
        <v>9062</v>
      </c>
      <c r="JKQ9" s="297" t="s">
        <v>9063</v>
      </c>
      <c r="JKR9" s="297" t="s">
        <v>9064</v>
      </c>
      <c r="JKS9" s="297" t="s">
        <v>9065</v>
      </c>
      <c r="JKT9" s="297" t="s">
        <v>9066</v>
      </c>
      <c r="JKU9" s="297" t="s">
        <v>9067</v>
      </c>
      <c r="JKV9" s="297" t="s">
        <v>9068</v>
      </c>
      <c r="JKW9" s="297" t="s">
        <v>9069</v>
      </c>
      <c r="JKX9" s="297" t="s">
        <v>9070</v>
      </c>
      <c r="JKY9" s="297" t="s">
        <v>9071</v>
      </c>
      <c r="JKZ9" s="297" t="s">
        <v>9072</v>
      </c>
      <c r="JLA9" s="297" t="s">
        <v>9073</v>
      </c>
      <c r="JLB9" s="297" t="s">
        <v>9074</v>
      </c>
      <c r="JLC9" s="297" t="s">
        <v>9075</v>
      </c>
      <c r="JLD9" s="297" t="s">
        <v>9076</v>
      </c>
      <c r="JLE9" s="297" t="s">
        <v>9077</v>
      </c>
      <c r="JLF9" s="297" t="s">
        <v>9078</v>
      </c>
      <c r="JLG9" s="297" t="s">
        <v>9079</v>
      </c>
      <c r="JLH9" s="297" t="s">
        <v>9080</v>
      </c>
      <c r="JLI9" s="297" t="s">
        <v>9081</v>
      </c>
      <c r="JLJ9" s="297" t="s">
        <v>9082</v>
      </c>
      <c r="JLK9" s="297" t="s">
        <v>9083</v>
      </c>
      <c r="JLL9" s="297" t="s">
        <v>9084</v>
      </c>
      <c r="JLM9" s="297" t="s">
        <v>9085</v>
      </c>
      <c r="JLN9" s="297" t="s">
        <v>9086</v>
      </c>
      <c r="JLO9" s="297" t="s">
        <v>9087</v>
      </c>
      <c r="JLP9" s="297" t="s">
        <v>9088</v>
      </c>
      <c r="JLQ9" s="297" t="s">
        <v>9089</v>
      </c>
      <c r="JLR9" s="297" t="s">
        <v>9090</v>
      </c>
      <c r="JLS9" s="297" t="s">
        <v>9091</v>
      </c>
      <c r="JLT9" s="297" t="s">
        <v>9092</v>
      </c>
      <c r="JLU9" s="297" t="s">
        <v>9093</v>
      </c>
      <c r="JLV9" s="297" t="s">
        <v>9094</v>
      </c>
      <c r="JLW9" s="297" t="s">
        <v>9095</v>
      </c>
      <c r="JLX9" s="297" t="s">
        <v>9096</v>
      </c>
      <c r="JLY9" s="297" t="s">
        <v>9097</v>
      </c>
      <c r="JLZ9" s="297" t="s">
        <v>9098</v>
      </c>
      <c r="JMA9" s="297" t="s">
        <v>9099</v>
      </c>
      <c r="JMB9" s="297" t="s">
        <v>9100</v>
      </c>
      <c r="JMC9" s="297" t="s">
        <v>9101</v>
      </c>
      <c r="JMD9" s="297" t="s">
        <v>9102</v>
      </c>
      <c r="JME9" s="297" t="s">
        <v>9103</v>
      </c>
      <c r="JMF9" s="297" t="s">
        <v>9104</v>
      </c>
      <c r="JMG9" s="297" t="s">
        <v>9105</v>
      </c>
      <c r="JMH9" s="297" t="s">
        <v>9106</v>
      </c>
      <c r="JMI9" s="297" t="s">
        <v>9107</v>
      </c>
      <c r="JMJ9" s="297" t="s">
        <v>9108</v>
      </c>
      <c r="JMK9" s="297" t="s">
        <v>9109</v>
      </c>
      <c r="JML9" s="297" t="s">
        <v>9110</v>
      </c>
      <c r="JMM9" s="297" t="s">
        <v>9111</v>
      </c>
      <c r="JMN9" s="297" t="s">
        <v>9112</v>
      </c>
      <c r="JMO9" s="297" t="s">
        <v>9113</v>
      </c>
      <c r="JMP9" s="297" t="s">
        <v>9114</v>
      </c>
      <c r="JMQ9" s="297" t="s">
        <v>9115</v>
      </c>
      <c r="JMR9" s="297" t="s">
        <v>9116</v>
      </c>
      <c r="JMS9" s="297" t="s">
        <v>9117</v>
      </c>
      <c r="JMT9" s="297" t="s">
        <v>9118</v>
      </c>
      <c r="JMU9" s="297" t="s">
        <v>9119</v>
      </c>
      <c r="JMV9" s="297" t="s">
        <v>9120</v>
      </c>
      <c r="JMW9" s="297" t="s">
        <v>9121</v>
      </c>
      <c r="JMX9" s="297" t="s">
        <v>9122</v>
      </c>
      <c r="JMY9" s="297" t="s">
        <v>9123</v>
      </c>
      <c r="JMZ9" s="297" t="s">
        <v>9124</v>
      </c>
      <c r="JNA9" s="297" t="s">
        <v>9125</v>
      </c>
      <c r="JNB9" s="297" t="s">
        <v>9126</v>
      </c>
      <c r="JNC9" s="297" t="s">
        <v>9127</v>
      </c>
      <c r="JND9" s="297" t="s">
        <v>9128</v>
      </c>
      <c r="JNE9" s="297" t="s">
        <v>9129</v>
      </c>
      <c r="JNF9" s="297" t="s">
        <v>9130</v>
      </c>
      <c r="JNG9" s="297" t="s">
        <v>9131</v>
      </c>
      <c r="JNH9" s="297" t="s">
        <v>9132</v>
      </c>
      <c r="JNI9" s="297" t="s">
        <v>9133</v>
      </c>
      <c r="JNJ9" s="297" t="s">
        <v>9134</v>
      </c>
      <c r="JNK9" s="297" t="s">
        <v>9135</v>
      </c>
      <c r="JNL9" s="297" t="s">
        <v>9136</v>
      </c>
      <c r="JNM9" s="297" t="s">
        <v>9137</v>
      </c>
      <c r="JNN9" s="297" t="s">
        <v>9138</v>
      </c>
      <c r="JNO9" s="297" t="s">
        <v>9139</v>
      </c>
      <c r="JNP9" s="297" t="s">
        <v>9140</v>
      </c>
      <c r="JNQ9" s="297" t="s">
        <v>9141</v>
      </c>
      <c r="JNR9" s="297" t="s">
        <v>9142</v>
      </c>
      <c r="JNS9" s="297" t="s">
        <v>9143</v>
      </c>
      <c r="JNT9" s="297" t="s">
        <v>9144</v>
      </c>
      <c r="JNU9" s="297" t="s">
        <v>9145</v>
      </c>
      <c r="JNV9" s="297" t="s">
        <v>9146</v>
      </c>
      <c r="JNW9" s="297" t="s">
        <v>9147</v>
      </c>
      <c r="JNX9" s="297" t="s">
        <v>9148</v>
      </c>
      <c r="JNY9" s="297" t="s">
        <v>9149</v>
      </c>
      <c r="JNZ9" s="297" t="s">
        <v>9150</v>
      </c>
      <c r="JOA9" s="297" t="s">
        <v>9151</v>
      </c>
      <c r="JOB9" s="297" t="s">
        <v>9152</v>
      </c>
      <c r="JOC9" s="297" t="s">
        <v>9153</v>
      </c>
      <c r="JOD9" s="297" t="s">
        <v>9154</v>
      </c>
      <c r="JOE9" s="297" t="s">
        <v>9155</v>
      </c>
      <c r="JOF9" s="297" t="s">
        <v>9156</v>
      </c>
      <c r="JOG9" s="297" t="s">
        <v>9157</v>
      </c>
      <c r="JOH9" s="297" t="s">
        <v>9158</v>
      </c>
      <c r="JOI9" s="297" t="s">
        <v>9159</v>
      </c>
      <c r="JOJ9" s="297" t="s">
        <v>9160</v>
      </c>
      <c r="JOK9" s="297" t="s">
        <v>9161</v>
      </c>
      <c r="JOL9" s="297" t="s">
        <v>9162</v>
      </c>
      <c r="JOM9" s="297" t="s">
        <v>9163</v>
      </c>
      <c r="JON9" s="297" t="s">
        <v>9164</v>
      </c>
      <c r="JOO9" s="297" t="s">
        <v>9165</v>
      </c>
      <c r="JOP9" s="297" t="s">
        <v>9166</v>
      </c>
      <c r="JOQ9" s="297" t="s">
        <v>9167</v>
      </c>
      <c r="JOR9" s="297" t="s">
        <v>9168</v>
      </c>
      <c r="JOS9" s="297" t="s">
        <v>9169</v>
      </c>
      <c r="JOT9" s="297" t="s">
        <v>9170</v>
      </c>
      <c r="JOU9" s="297" t="s">
        <v>9171</v>
      </c>
      <c r="JOV9" s="297" t="s">
        <v>9172</v>
      </c>
      <c r="JOW9" s="297" t="s">
        <v>9173</v>
      </c>
      <c r="JOX9" s="297" t="s">
        <v>9174</v>
      </c>
      <c r="JOY9" s="297" t="s">
        <v>9175</v>
      </c>
      <c r="JOZ9" s="297" t="s">
        <v>9176</v>
      </c>
      <c r="JPA9" s="297" t="s">
        <v>9177</v>
      </c>
      <c r="JPB9" s="297" t="s">
        <v>9178</v>
      </c>
      <c r="JPC9" s="297" t="s">
        <v>9179</v>
      </c>
      <c r="JPD9" s="297" t="s">
        <v>9180</v>
      </c>
      <c r="JPE9" s="297" t="s">
        <v>9181</v>
      </c>
      <c r="JPF9" s="297" t="s">
        <v>9182</v>
      </c>
      <c r="JPG9" s="297" t="s">
        <v>9183</v>
      </c>
      <c r="JPH9" s="297" t="s">
        <v>9184</v>
      </c>
      <c r="JPI9" s="297" t="s">
        <v>9185</v>
      </c>
      <c r="JPJ9" s="297" t="s">
        <v>9186</v>
      </c>
      <c r="JPK9" s="297" t="s">
        <v>9187</v>
      </c>
      <c r="JPL9" s="297" t="s">
        <v>9188</v>
      </c>
      <c r="JPM9" s="297" t="s">
        <v>9189</v>
      </c>
      <c r="JPN9" s="297" t="s">
        <v>9190</v>
      </c>
      <c r="JPO9" s="297" t="s">
        <v>9191</v>
      </c>
      <c r="JPP9" s="297" t="s">
        <v>9192</v>
      </c>
      <c r="JPQ9" s="297" t="s">
        <v>9193</v>
      </c>
      <c r="JPR9" s="297" t="s">
        <v>9194</v>
      </c>
      <c r="JPS9" s="297" t="s">
        <v>9195</v>
      </c>
      <c r="JPT9" s="297" t="s">
        <v>9196</v>
      </c>
      <c r="JPU9" s="297" t="s">
        <v>9197</v>
      </c>
      <c r="JPV9" s="297" t="s">
        <v>9198</v>
      </c>
      <c r="JPW9" s="297" t="s">
        <v>9199</v>
      </c>
      <c r="JPX9" s="297" t="s">
        <v>9200</v>
      </c>
      <c r="JPY9" s="297" t="s">
        <v>9201</v>
      </c>
      <c r="JPZ9" s="297" t="s">
        <v>9202</v>
      </c>
      <c r="JQA9" s="297" t="s">
        <v>9203</v>
      </c>
      <c r="JQB9" s="297" t="s">
        <v>9204</v>
      </c>
      <c r="JQC9" s="297" t="s">
        <v>9205</v>
      </c>
      <c r="JQD9" s="297" t="s">
        <v>9206</v>
      </c>
      <c r="JQE9" s="297" t="s">
        <v>9207</v>
      </c>
      <c r="JQF9" s="297" t="s">
        <v>9208</v>
      </c>
      <c r="JQG9" s="297" t="s">
        <v>9209</v>
      </c>
      <c r="JQH9" s="297" t="s">
        <v>9210</v>
      </c>
      <c r="JQI9" s="297" t="s">
        <v>9211</v>
      </c>
      <c r="JQJ9" s="297" t="s">
        <v>9212</v>
      </c>
      <c r="JQK9" s="297" t="s">
        <v>9213</v>
      </c>
      <c r="JQL9" s="297" t="s">
        <v>9214</v>
      </c>
      <c r="JQM9" s="297" t="s">
        <v>9215</v>
      </c>
      <c r="JQN9" s="297" t="s">
        <v>9216</v>
      </c>
      <c r="JQO9" s="297" t="s">
        <v>9217</v>
      </c>
      <c r="JQP9" s="297" t="s">
        <v>9218</v>
      </c>
      <c r="JQQ9" s="297" t="s">
        <v>9219</v>
      </c>
      <c r="JQR9" s="297" t="s">
        <v>9220</v>
      </c>
      <c r="JQS9" s="297" t="s">
        <v>9221</v>
      </c>
      <c r="JQT9" s="297" t="s">
        <v>9222</v>
      </c>
      <c r="JQU9" s="297" t="s">
        <v>9223</v>
      </c>
      <c r="JQV9" s="297" t="s">
        <v>9224</v>
      </c>
      <c r="JQW9" s="297" t="s">
        <v>9225</v>
      </c>
      <c r="JQX9" s="297" t="s">
        <v>9226</v>
      </c>
      <c r="JQY9" s="297" t="s">
        <v>9227</v>
      </c>
      <c r="JQZ9" s="297" t="s">
        <v>9228</v>
      </c>
      <c r="JRA9" s="297" t="s">
        <v>9229</v>
      </c>
      <c r="JRB9" s="297" t="s">
        <v>9230</v>
      </c>
      <c r="JRC9" s="297" t="s">
        <v>9231</v>
      </c>
      <c r="JRD9" s="297" t="s">
        <v>9232</v>
      </c>
      <c r="JRE9" s="297" t="s">
        <v>9233</v>
      </c>
      <c r="JRF9" s="297" t="s">
        <v>9234</v>
      </c>
      <c r="JRG9" s="297" t="s">
        <v>9235</v>
      </c>
      <c r="JRH9" s="297" t="s">
        <v>9236</v>
      </c>
      <c r="JRI9" s="297" t="s">
        <v>9237</v>
      </c>
      <c r="JRJ9" s="297" t="s">
        <v>9238</v>
      </c>
      <c r="JRK9" s="297" t="s">
        <v>9239</v>
      </c>
      <c r="JRL9" s="297" t="s">
        <v>9240</v>
      </c>
      <c r="JRM9" s="297" t="s">
        <v>9241</v>
      </c>
      <c r="JRN9" s="297" t="s">
        <v>9242</v>
      </c>
      <c r="JRO9" s="297" t="s">
        <v>9243</v>
      </c>
      <c r="JRP9" s="297" t="s">
        <v>9244</v>
      </c>
      <c r="JRQ9" s="297" t="s">
        <v>9245</v>
      </c>
      <c r="JRR9" s="297" t="s">
        <v>9246</v>
      </c>
      <c r="JRS9" s="297" t="s">
        <v>9247</v>
      </c>
      <c r="JRT9" s="297" t="s">
        <v>9248</v>
      </c>
      <c r="JRU9" s="297" t="s">
        <v>9249</v>
      </c>
      <c r="JRV9" s="297" t="s">
        <v>9250</v>
      </c>
      <c r="JRW9" s="297" t="s">
        <v>9251</v>
      </c>
      <c r="JRX9" s="297" t="s">
        <v>9252</v>
      </c>
      <c r="JRY9" s="297" t="s">
        <v>9253</v>
      </c>
      <c r="JRZ9" s="297" t="s">
        <v>9254</v>
      </c>
      <c r="JSA9" s="297" t="s">
        <v>9255</v>
      </c>
      <c r="JSB9" s="297" t="s">
        <v>9256</v>
      </c>
      <c r="JSC9" s="297" t="s">
        <v>9257</v>
      </c>
      <c r="JSD9" s="297" t="s">
        <v>9258</v>
      </c>
      <c r="JSE9" s="297" t="s">
        <v>9259</v>
      </c>
      <c r="JSF9" s="297" t="s">
        <v>9260</v>
      </c>
      <c r="JSG9" s="297" t="s">
        <v>9261</v>
      </c>
      <c r="JSH9" s="297" t="s">
        <v>9262</v>
      </c>
      <c r="JSI9" s="297" t="s">
        <v>9263</v>
      </c>
      <c r="JSJ9" s="297" t="s">
        <v>9264</v>
      </c>
      <c r="JSK9" s="297" t="s">
        <v>9265</v>
      </c>
      <c r="JSL9" s="297" t="s">
        <v>9266</v>
      </c>
      <c r="JSM9" s="297" t="s">
        <v>9267</v>
      </c>
      <c r="JSN9" s="297" t="s">
        <v>9268</v>
      </c>
      <c r="JSO9" s="297" t="s">
        <v>9269</v>
      </c>
      <c r="JSP9" s="297" t="s">
        <v>9270</v>
      </c>
      <c r="JSQ9" s="297" t="s">
        <v>9271</v>
      </c>
      <c r="JSR9" s="297" t="s">
        <v>9272</v>
      </c>
      <c r="JSS9" s="297" t="s">
        <v>9273</v>
      </c>
      <c r="JST9" s="297" t="s">
        <v>9274</v>
      </c>
      <c r="JSU9" s="297" t="s">
        <v>9275</v>
      </c>
      <c r="JSV9" s="297" t="s">
        <v>9276</v>
      </c>
      <c r="JSW9" s="297" t="s">
        <v>9277</v>
      </c>
      <c r="JSX9" s="297" t="s">
        <v>9278</v>
      </c>
      <c r="JSY9" s="297" t="s">
        <v>9279</v>
      </c>
      <c r="JSZ9" s="297" t="s">
        <v>9280</v>
      </c>
      <c r="JTA9" s="297" t="s">
        <v>9281</v>
      </c>
      <c r="JTB9" s="297" t="s">
        <v>9282</v>
      </c>
      <c r="JTC9" s="297" t="s">
        <v>9283</v>
      </c>
      <c r="JTD9" s="297" t="s">
        <v>9284</v>
      </c>
      <c r="JTE9" s="297" t="s">
        <v>9285</v>
      </c>
      <c r="JTF9" s="297" t="s">
        <v>9286</v>
      </c>
      <c r="JTG9" s="297" t="s">
        <v>9287</v>
      </c>
      <c r="JTH9" s="297" t="s">
        <v>9288</v>
      </c>
      <c r="JTI9" s="297" t="s">
        <v>9289</v>
      </c>
      <c r="JTJ9" s="297" t="s">
        <v>9290</v>
      </c>
      <c r="JTK9" s="297" t="s">
        <v>9291</v>
      </c>
      <c r="JTL9" s="297" t="s">
        <v>9292</v>
      </c>
      <c r="JTM9" s="297" t="s">
        <v>9293</v>
      </c>
      <c r="JTN9" s="297" t="s">
        <v>9294</v>
      </c>
      <c r="JTO9" s="297" t="s">
        <v>9295</v>
      </c>
      <c r="JTP9" s="297" t="s">
        <v>9296</v>
      </c>
      <c r="JTQ9" s="297" t="s">
        <v>9297</v>
      </c>
      <c r="JTR9" s="297" t="s">
        <v>9298</v>
      </c>
      <c r="JTS9" s="297" t="s">
        <v>9299</v>
      </c>
      <c r="JTT9" s="297" t="s">
        <v>9300</v>
      </c>
      <c r="JTU9" s="297" t="s">
        <v>9301</v>
      </c>
      <c r="JTV9" s="297" t="s">
        <v>9302</v>
      </c>
      <c r="JTW9" s="297" t="s">
        <v>9303</v>
      </c>
      <c r="JTX9" s="297" t="s">
        <v>9304</v>
      </c>
      <c r="JTY9" s="297" t="s">
        <v>9305</v>
      </c>
      <c r="JTZ9" s="297" t="s">
        <v>9306</v>
      </c>
      <c r="JUA9" s="297" t="s">
        <v>9307</v>
      </c>
      <c r="JUB9" s="297" t="s">
        <v>9308</v>
      </c>
      <c r="JUC9" s="297" t="s">
        <v>9309</v>
      </c>
      <c r="JUD9" s="297" t="s">
        <v>9310</v>
      </c>
      <c r="JUE9" s="297" t="s">
        <v>9311</v>
      </c>
      <c r="JUF9" s="297" t="s">
        <v>9312</v>
      </c>
      <c r="JUG9" s="297" t="s">
        <v>9313</v>
      </c>
      <c r="JUH9" s="297" t="s">
        <v>9314</v>
      </c>
      <c r="JUI9" s="297" t="s">
        <v>9315</v>
      </c>
      <c r="JUJ9" s="297" t="s">
        <v>9316</v>
      </c>
      <c r="JUK9" s="297" t="s">
        <v>9317</v>
      </c>
      <c r="JUL9" s="297" t="s">
        <v>9318</v>
      </c>
      <c r="JUM9" s="297" t="s">
        <v>9319</v>
      </c>
      <c r="JUN9" s="297" t="s">
        <v>9320</v>
      </c>
      <c r="JUO9" s="297" t="s">
        <v>9321</v>
      </c>
      <c r="JUP9" s="297" t="s">
        <v>9322</v>
      </c>
      <c r="JUQ9" s="297" t="s">
        <v>9323</v>
      </c>
      <c r="JUR9" s="297" t="s">
        <v>9324</v>
      </c>
      <c r="JUS9" s="297" t="s">
        <v>9325</v>
      </c>
      <c r="JUT9" s="297" t="s">
        <v>9326</v>
      </c>
      <c r="JUU9" s="297" t="s">
        <v>9327</v>
      </c>
      <c r="JUV9" s="297" t="s">
        <v>9328</v>
      </c>
      <c r="JUW9" s="297" t="s">
        <v>9329</v>
      </c>
      <c r="JUX9" s="297" t="s">
        <v>9330</v>
      </c>
      <c r="JUY9" s="297" t="s">
        <v>9331</v>
      </c>
      <c r="JUZ9" s="297" t="s">
        <v>9332</v>
      </c>
      <c r="JVA9" s="297" t="s">
        <v>9333</v>
      </c>
      <c r="JVB9" s="297" t="s">
        <v>9334</v>
      </c>
      <c r="JVC9" s="297" t="s">
        <v>9335</v>
      </c>
      <c r="JVD9" s="297" t="s">
        <v>9336</v>
      </c>
      <c r="JVE9" s="297" t="s">
        <v>9337</v>
      </c>
      <c r="JVF9" s="297" t="s">
        <v>9338</v>
      </c>
      <c r="JVG9" s="297" t="s">
        <v>9339</v>
      </c>
      <c r="JVH9" s="297" t="s">
        <v>9340</v>
      </c>
      <c r="JVI9" s="297" t="s">
        <v>9341</v>
      </c>
      <c r="JVJ9" s="297" t="s">
        <v>9342</v>
      </c>
      <c r="JVK9" s="297" t="s">
        <v>9343</v>
      </c>
      <c r="JVL9" s="297" t="s">
        <v>9344</v>
      </c>
      <c r="JVM9" s="297" t="s">
        <v>9345</v>
      </c>
      <c r="JVN9" s="297" t="s">
        <v>9346</v>
      </c>
      <c r="JVO9" s="297" t="s">
        <v>9347</v>
      </c>
      <c r="JVP9" s="297" t="s">
        <v>9348</v>
      </c>
      <c r="JVQ9" s="297" t="s">
        <v>9349</v>
      </c>
      <c r="JVR9" s="297" t="s">
        <v>9350</v>
      </c>
      <c r="JVS9" s="297" t="s">
        <v>9351</v>
      </c>
      <c r="JVT9" s="297" t="s">
        <v>9352</v>
      </c>
      <c r="JVU9" s="297" t="s">
        <v>9353</v>
      </c>
      <c r="JVV9" s="297" t="s">
        <v>9354</v>
      </c>
      <c r="JVW9" s="297" t="s">
        <v>9355</v>
      </c>
      <c r="JVX9" s="297" t="s">
        <v>9356</v>
      </c>
      <c r="JVY9" s="297" t="s">
        <v>9357</v>
      </c>
      <c r="JVZ9" s="297" t="s">
        <v>9358</v>
      </c>
      <c r="JWA9" s="297" t="s">
        <v>9359</v>
      </c>
      <c r="JWB9" s="297" t="s">
        <v>9360</v>
      </c>
      <c r="JWC9" s="297" t="s">
        <v>9361</v>
      </c>
      <c r="JWD9" s="297" t="s">
        <v>9362</v>
      </c>
      <c r="JWE9" s="297" t="s">
        <v>9363</v>
      </c>
      <c r="JWF9" s="297" t="s">
        <v>9364</v>
      </c>
      <c r="JWG9" s="297" t="s">
        <v>9365</v>
      </c>
      <c r="JWH9" s="297" t="s">
        <v>9366</v>
      </c>
      <c r="JWI9" s="297" t="s">
        <v>9367</v>
      </c>
      <c r="JWJ9" s="297" t="s">
        <v>9368</v>
      </c>
      <c r="JWK9" s="297" t="s">
        <v>9369</v>
      </c>
      <c r="JWL9" s="297" t="s">
        <v>9370</v>
      </c>
      <c r="JWM9" s="297" t="s">
        <v>9371</v>
      </c>
      <c r="JWN9" s="297" t="s">
        <v>9372</v>
      </c>
      <c r="JWO9" s="297" t="s">
        <v>9373</v>
      </c>
      <c r="JWP9" s="297" t="s">
        <v>9374</v>
      </c>
      <c r="JWQ9" s="297" t="s">
        <v>9375</v>
      </c>
      <c r="JWR9" s="297" t="s">
        <v>9376</v>
      </c>
      <c r="JWS9" s="297" t="s">
        <v>9377</v>
      </c>
      <c r="JWT9" s="297" t="s">
        <v>9378</v>
      </c>
      <c r="JWU9" s="297" t="s">
        <v>9379</v>
      </c>
      <c r="JWV9" s="297" t="s">
        <v>9380</v>
      </c>
      <c r="JWW9" s="297" t="s">
        <v>9381</v>
      </c>
      <c r="JWX9" s="297" t="s">
        <v>9382</v>
      </c>
      <c r="JWY9" s="297" t="s">
        <v>9383</v>
      </c>
      <c r="JWZ9" s="297" t="s">
        <v>9384</v>
      </c>
      <c r="JXA9" s="297" t="s">
        <v>9385</v>
      </c>
      <c r="JXB9" s="297" t="s">
        <v>9386</v>
      </c>
      <c r="JXC9" s="297" t="s">
        <v>9387</v>
      </c>
      <c r="JXD9" s="297" t="s">
        <v>9388</v>
      </c>
      <c r="JXE9" s="297" t="s">
        <v>9389</v>
      </c>
      <c r="JXF9" s="297" t="s">
        <v>9390</v>
      </c>
      <c r="JXG9" s="297" t="s">
        <v>9391</v>
      </c>
      <c r="JXH9" s="297" t="s">
        <v>9392</v>
      </c>
      <c r="JXI9" s="297" t="s">
        <v>9393</v>
      </c>
      <c r="JXJ9" s="297" t="s">
        <v>9394</v>
      </c>
      <c r="JXK9" s="297" t="s">
        <v>9395</v>
      </c>
      <c r="JXL9" s="297" t="s">
        <v>9396</v>
      </c>
      <c r="JXM9" s="297" t="s">
        <v>9397</v>
      </c>
      <c r="JXN9" s="297" t="s">
        <v>9398</v>
      </c>
      <c r="JXO9" s="297" t="s">
        <v>9399</v>
      </c>
      <c r="JXP9" s="297" t="s">
        <v>9400</v>
      </c>
      <c r="JXQ9" s="297" t="s">
        <v>9401</v>
      </c>
      <c r="JXR9" s="297" t="s">
        <v>9402</v>
      </c>
      <c r="JXS9" s="297" t="s">
        <v>9403</v>
      </c>
      <c r="JXT9" s="297" t="s">
        <v>9404</v>
      </c>
      <c r="JXU9" s="297" t="s">
        <v>9405</v>
      </c>
      <c r="JXV9" s="297" t="s">
        <v>9406</v>
      </c>
      <c r="JXW9" s="297" t="s">
        <v>9407</v>
      </c>
      <c r="JXX9" s="297" t="s">
        <v>9408</v>
      </c>
      <c r="JXY9" s="297" t="s">
        <v>9409</v>
      </c>
      <c r="JXZ9" s="297" t="s">
        <v>9410</v>
      </c>
      <c r="JYA9" s="297" t="s">
        <v>9411</v>
      </c>
      <c r="JYB9" s="297" t="s">
        <v>9412</v>
      </c>
      <c r="JYC9" s="297" t="s">
        <v>9413</v>
      </c>
      <c r="JYD9" s="297" t="s">
        <v>9414</v>
      </c>
      <c r="JYE9" s="297" t="s">
        <v>9415</v>
      </c>
      <c r="JYF9" s="297" t="s">
        <v>9416</v>
      </c>
      <c r="JYG9" s="297" t="s">
        <v>9417</v>
      </c>
      <c r="JYH9" s="297" t="s">
        <v>9418</v>
      </c>
      <c r="JYI9" s="297" t="s">
        <v>9419</v>
      </c>
      <c r="JYJ9" s="297" t="s">
        <v>9420</v>
      </c>
      <c r="JYK9" s="297" t="s">
        <v>9421</v>
      </c>
      <c r="JYL9" s="297" t="s">
        <v>9422</v>
      </c>
      <c r="JYM9" s="297" t="s">
        <v>9423</v>
      </c>
      <c r="JYN9" s="297" t="s">
        <v>9424</v>
      </c>
      <c r="JYO9" s="297" t="s">
        <v>9425</v>
      </c>
      <c r="JYP9" s="297" t="s">
        <v>9426</v>
      </c>
      <c r="JYQ9" s="297" t="s">
        <v>9427</v>
      </c>
      <c r="JYR9" s="297" t="s">
        <v>9428</v>
      </c>
      <c r="JYS9" s="297" t="s">
        <v>9429</v>
      </c>
      <c r="JYT9" s="297" t="s">
        <v>9430</v>
      </c>
      <c r="JYU9" s="297" t="s">
        <v>9431</v>
      </c>
      <c r="JYV9" s="297" t="s">
        <v>9432</v>
      </c>
      <c r="JYW9" s="297" t="s">
        <v>9433</v>
      </c>
      <c r="JYX9" s="297" t="s">
        <v>9434</v>
      </c>
      <c r="JYY9" s="297" t="s">
        <v>9435</v>
      </c>
      <c r="JYZ9" s="297" t="s">
        <v>9436</v>
      </c>
      <c r="JZA9" s="297" t="s">
        <v>9437</v>
      </c>
      <c r="JZB9" s="297" t="s">
        <v>9438</v>
      </c>
      <c r="JZC9" s="297" t="s">
        <v>9439</v>
      </c>
      <c r="JZD9" s="297" t="s">
        <v>9440</v>
      </c>
      <c r="JZE9" s="297" t="s">
        <v>9441</v>
      </c>
      <c r="JZF9" s="297" t="s">
        <v>9442</v>
      </c>
      <c r="JZG9" s="297" t="s">
        <v>9443</v>
      </c>
      <c r="JZH9" s="297" t="s">
        <v>9444</v>
      </c>
      <c r="JZI9" s="297" t="s">
        <v>9445</v>
      </c>
      <c r="JZJ9" s="297" t="s">
        <v>9446</v>
      </c>
      <c r="JZK9" s="297" t="s">
        <v>9447</v>
      </c>
      <c r="JZL9" s="297" t="s">
        <v>9448</v>
      </c>
      <c r="JZM9" s="297" t="s">
        <v>9449</v>
      </c>
      <c r="JZN9" s="297" t="s">
        <v>9450</v>
      </c>
      <c r="JZO9" s="297" t="s">
        <v>9451</v>
      </c>
      <c r="JZP9" s="297" t="s">
        <v>9452</v>
      </c>
      <c r="JZQ9" s="297" t="s">
        <v>9453</v>
      </c>
      <c r="JZR9" s="297" t="s">
        <v>9454</v>
      </c>
      <c r="JZS9" s="297" t="s">
        <v>9455</v>
      </c>
      <c r="JZT9" s="297" t="s">
        <v>9456</v>
      </c>
      <c r="JZU9" s="297" t="s">
        <v>9457</v>
      </c>
      <c r="JZV9" s="297" t="s">
        <v>9458</v>
      </c>
      <c r="JZW9" s="297" t="s">
        <v>9459</v>
      </c>
      <c r="JZX9" s="297" t="s">
        <v>9460</v>
      </c>
      <c r="JZY9" s="297" t="s">
        <v>9461</v>
      </c>
      <c r="JZZ9" s="297" t="s">
        <v>9462</v>
      </c>
      <c r="KAA9" s="297" t="s">
        <v>9463</v>
      </c>
      <c r="KAB9" s="297" t="s">
        <v>9464</v>
      </c>
      <c r="KAC9" s="297" t="s">
        <v>9465</v>
      </c>
      <c r="KAD9" s="297" t="s">
        <v>9466</v>
      </c>
      <c r="KAE9" s="297" t="s">
        <v>9467</v>
      </c>
      <c r="KAF9" s="297" t="s">
        <v>9468</v>
      </c>
      <c r="KAG9" s="297" t="s">
        <v>9469</v>
      </c>
      <c r="KAH9" s="297" t="s">
        <v>9470</v>
      </c>
      <c r="KAI9" s="297" t="s">
        <v>9471</v>
      </c>
      <c r="KAJ9" s="297" t="s">
        <v>9472</v>
      </c>
      <c r="KAK9" s="297" t="s">
        <v>9473</v>
      </c>
      <c r="KAL9" s="297" t="s">
        <v>9474</v>
      </c>
      <c r="KAM9" s="297" t="s">
        <v>9475</v>
      </c>
      <c r="KAN9" s="297" t="s">
        <v>9476</v>
      </c>
      <c r="KAO9" s="297" t="s">
        <v>9477</v>
      </c>
      <c r="KAP9" s="297" t="s">
        <v>9478</v>
      </c>
      <c r="KAQ9" s="297" t="s">
        <v>9479</v>
      </c>
      <c r="KAR9" s="297" t="s">
        <v>9480</v>
      </c>
      <c r="KAS9" s="297" t="s">
        <v>9481</v>
      </c>
      <c r="KAT9" s="297" t="s">
        <v>9482</v>
      </c>
      <c r="KAU9" s="297" t="s">
        <v>9483</v>
      </c>
      <c r="KAV9" s="297" t="s">
        <v>9484</v>
      </c>
      <c r="KAW9" s="297" t="s">
        <v>9485</v>
      </c>
      <c r="KAX9" s="297" t="s">
        <v>9486</v>
      </c>
      <c r="KAY9" s="297" t="s">
        <v>9487</v>
      </c>
      <c r="KAZ9" s="297" t="s">
        <v>9488</v>
      </c>
      <c r="KBA9" s="297" t="s">
        <v>9489</v>
      </c>
      <c r="KBB9" s="297" t="s">
        <v>9490</v>
      </c>
      <c r="KBC9" s="297" t="s">
        <v>9491</v>
      </c>
      <c r="KBD9" s="297" t="s">
        <v>9492</v>
      </c>
      <c r="KBE9" s="297" t="s">
        <v>9493</v>
      </c>
      <c r="KBF9" s="297" t="s">
        <v>9494</v>
      </c>
      <c r="KBG9" s="297" t="s">
        <v>9495</v>
      </c>
      <c r="KBH9" s="297" t="s">
        <v>9496</v>
      </c>
      <c r="KBI9" s="297" t="s">
        <v>9497</v>
      </c>
      <c r="KBJ9" s="297" t="s">
        <v>9498</v>
      </c>
      <c r="KBK9" s="297" t="s">
        <v>9499</v>
      </c>
      <c r="KBL9" s="297" t="s">
        <v>9500</v>
      </c>
      <c r="KBM9" s="297" t="s">
        <v>9501</v>
      </c>
      <c r="KBN9" s="297" t="s">
        <v>9502</v>
      </c>
      <c r="KBO9" s="297" t="s">
        <v>9503</v>
      </c>
      <c r="KBP9" s="297" t="s">
        <v>9504</v>
      </c>
      <c r="KBQ9" s="297" t="s">
        <v>9505</v>
      </c>
      <c r="KBR9" s="297" t="s">
        <v>9506</v>
      </c>
      <c r="KBS9" s="297" t="s">
        <v>9507</v>
      </c>
      <c r="KBT9" s="297" t="s">
        <v>9508</v>
      </c>
      <c r="KBU9" s="297" t="s">
        <v>9509</v>
      </c>
      <c r="KBV9" s="297" t="s">
        <v>9510</v>
      </c>
      <c r="KBW9" s="297" t="s">
        <v>9511</v>
      </c>
      <c r="KBX9" s="297" t="s">
        <v>9512</v>
      </c>
      <c r="KBY9" s="297" t="s">
        <v>9513</v>
      </c>
      <c r="KBZ9" s="297" t="s">
        <v>9514</v>
      </c>
      <c r="KCA9" s="297" t="s">
        <v>9515</v>
      </c>
      <c r="KCB9" s="297" t="s">
        <v>9516</v>
      </c>
      <c r="KCC9" s="297" t="s">
        <v>9517</v>
      </c>
      <c r="KCD9" s="297" t="s">
        <v>9518</v>
      </c>
      <c r="KCE9" s="297" t="s">
        <v>9519</v>
      </c>
      <c r="KCF9" s="297" t="s">
        <v>9520</v>
      </c>
      <c r="KCG9" s="297" t="s">
        <v>9521</v>
      </c>
      <c r="KCH9" s="297" t="s">
        <v>9522</v>
      </c>
      <c r="KCI9" s="297" t="s">
        <v>9523</v>
      </c>
      <c r="KCJ9" s="297" t="s">
        <v>9524</v>
      </c>
      <c r="KCK9" s="297" t="s">
        <v>9525</v>
      </c>
      <c r="KCL9" s="297" t="s">
        <v>9526</v>
      </c>
      <c r="KCM9" s="297" t="s">
        <v>9527</v>
      </c>
      <c r="KCN9" s="297" t="s">
        <v>9528</v>
      </c>
      <c r="KCO9" s="297" t="s">
        <v>9529</v>
      </c>
      <c r="KCP9" s="297" t="s">
        <v>9530</v>
      </c>
      <c r="KCQ9" s="297" t="s">
        <v>9531</v>
      </c>
      <c r="KCR9" s="297" t="s">
        <v>9532</v>
      </c>
      <c r="KCS9" s="297" t="s">
        <v>9533</v>
      </c>
      <c r="KCT9" s="297" t="s">
        <v>9534</v>
      </c>
      <c r="KCU9" s="297" t="s">
        <v>9535</v>
      </c>
      <c r="KCV9" s="297" t="s">
        <v>9536</v>
      </c>
      <c r="KCW9" s="297" t="s">
        <v>9537</v>
      </c>
      <c r="KCX9" s="297" t="s">
        <v>9538</v>
      </c>
      <c r="KCY9" s="297" t="s">
        <v>9539</v>
      </c>
      <c r="KCZ9" s="297" t="s">
        <v>9540</v>
      </c>
      <c r="KDA9" s="297" t="s">
        <v>9541</v>
      </c>
      <c r="KDB9" s="297" t="s">
        <v>9542</v>
      </c>
      <c r="KDC9" s="297" t="s">
        <v>9543</v>
      </c>
      <c r="KDD9" s="297" t="s">
        <v>9544</v>
      </c>
      <c r="KDE9" s="297" t="s">
        <v>9545</v>
      </c>
      <c r="KDF9" s="297" t="s">
        <v>9546</v>
      </c>
      <c r="KDG9" s="297" t="s">
        <v>9547</v>
      </c>
      <c r="KDH9" s="297" t="s">
        <v>9548</v>
      </c>
      <c r="KDI9" s="297" t="s">
        <v>9549</v>
      </c>
      <c r="KDJ9" s="297" t="s">
        <v>9550</v>
      </c>
      <c r="KDK9" s="297" t="s">
        <v>9551</v>
      </c>
      <c r="KDL9" s="297" t="s">
        <v>9552</v>
      </c>
      <c r="KDM9" s="297" t="s">
        <v>9553</v>
      </c>
      <c r="KDN9" s="297" t="s">
        <v>9554</v>
      </c>
      <c r="KDO9" s="297" t="s">
        <v>9555</v>
      </c>
      <c r="KDP9" s="297" t="s">
        <v>9556</v>
      </c>
      <c r="KDQ9" s="297" t="s">
        <v>9557</v>
      </c>
      <c r="KDR9" s="297" t="s">
        <v>9558</v>
      </c>
      <c r="KDS9" s="297" t="s">
        <v>9559</v>
      </c>
      <c r="KDT9" s="297" t="s">
        <v>9560</v>
      </c>
      <c r="KDU9" s="297" t="s">
        <v>9561</v>
      </c>
      <c r="KDV9" s="297" t="s">
        <v>9562</v>
      </c>
      <c r="KDW9" s="297" t="s">
        <v>9563</v>
      </c>
      <c r="KDX9" s="297" t="s">
        <v>9564</v>
      </c>
      <c r="KDY9" s="297" t="s">
        <v>9565</v>
      </c>
      <c r="KDZ9" s="297" t="s">
        <v>9566</v>
      </c>
      <c r="KEA9" s="297" t="s">
        <v>9567</v>
      </c>
      <c r="KEB9" s="297" t="s">
        <v>9568</v>
      </c>
      <c r="KEC9" s="297" t="s">
        <v>9569</v>
      </c>
      <c r="KED9" s="297" t="s">
        <v>9570</v>
      </c>
      <c r="KEE9" s="297" t="s">
        <v>9571</v>
      </c>
      <c r="KEF9" s="297" t="s">
        <v>9572</v>
      </c>
      <c r="KEG9" s="297" t="s">
        <v>9573</v>
      </c>
      <c r="KEH9" s="297" t="s">
        <v>9574</v>
      </c>
      <c r="KEI9" s="297" t="s">
        <v>9575</v>
      </c>
      <c r="KEJ9" s="297" t="s">
        <v>9576</v>
      </c>
      <c r="KEK9" s="297" t="s">
        <v>9577</v>
      </c>
      <c r="KEL9" s="297" t="s">
        <v>9578</v>
      </c>
      <c r="KEM9" s="297" t="s">
        <v>9579</v>
      </c>
      <c r="KEN9" s="297" t="s">
        <v>9580</v>
      </c>
      <c r="KEO9" s="297" t="s">
        <v>9581</v>
      </c>
      <c r="KEP9" s="297" t="s">
        <v>9582</v>
      </c>
      <c r="KEQ9" s="297" t="s">
        <v>9583</v>
      </c>
      <c r="KER9" s="297" t="s">
        <v>9584</v>
      </c>
      <c r="KES9" s="297" t="s">
        <v>9585</v>
      </c>
      <c r="KET9" s="297" t="s">
        <v>9586</v>
      </c>
      <c r="KEU9" s="297" t="s">
        <v>9587</v>
      </c>
      <c r="KEV9" s="297" t="s">
        <v>9588</v>
      </c>
      <c r="KEW9" s="297" t="s">
        <v>9589</v>
      </c>
      <c r="KEX9" s="297" t="s">
        <v>9590</v>
      </c>
      <c r="KEY9" s="297" t="s">
        <v>9591</v>
      </c>
      <c r="KEZ9" s="297" t="s">
        <v>9592</v>
      </c>
      <c r="KFA9" s="297" t="s">
        <v>9593</v>
      </c>
      <c r="KFB9" s="297" t="s">
        <v>9594</v>
      </c>
      <c r="KFC9" s="297" t="s">
        <v>9595</v>
      </c>
      <c r="KFD9" s="297" t="s">
        <v>9596</v>
      </c>
      <c r="KFE9" s="297" t="s">
        <v>9597</v>
      </c>
      <c r="KFF9" s="297" t="s">
        <v>9598</v>
      </c>
      <c r="KFG9" s="297" t="s">
        <v>9599</v>
      </c>
      <c r="KFH9" s="297" t="s">
        <v>9600</v>
      </c>
      <c r="KFI9" s="297" t="s">
        <v>9601</v>
      </c>
      <c r="KFJ9" s="297" t="s">
        <v>9602</v>
      </c>
      <c r="KFK9" s="297" t="s">
        <v>9603</v>
      </c>
      <c r="KFL9" s="297" t="s">
        <v>9604</v>
      </c>
      <c r="KFM9" s="297" t="s">
        <v>9605</v>
      </c>
      <c r="KFN9" s="297" t="s">
        <v>9606</v>
      </c>
      <c r="KFO9" s="297" t="s">
        <v>9607</v>
      </c>
      <c r="KFP9" s="297" t="s">
        <v>9608</v>
      </c>
      <c r="KFQ9" s="297" t="s">
        <v>9609</v>
      </c>
      <c r="KFR9" s="297" t="s">
        <v>9610</v>
      </c>
      <c r="KFS9" s="297" t="s">
        <v>9611</v>
      </c>
      <c r="KFT9" s="297" t="s">
        <v>9612</v>
      </c>
      <c r="KFU9" s="297" t="s">
        <v>9613</v>
      </c>
      <c r="KFV9" s="297" t="s">
        <v>9614</v>
      </c>
      <c r="KFW9" s="297" t="s">
        <v>9615</v>
      </c>
      <c r="KFX9" s="297" t="s">
        <v>9616</v>
      </c>
      <c r="KFY9" s="297" t="s">
        <v>9617</v>
      </c>
      <c r="KFZ9" s="297" t="s">
        <v>9618</v>
      </c>
      <c r="KGA9" s="297" t="s">
        <v>9619</v>
      </c>
      <c r="KGB9" s="297" t="s">
        <v>9620</v>
      </c>
      <c r="KGC9" s="297" t="s">
        <v>9621</v>
      </c>
      <c r="KGD9" s="297" t="s">
        <v>9622</v>
      </c>
      <c r="KGE9" s="297" t="s">
        <v>9623</v>
      </c>
      <c r="KGF9" s="297" t="s">
        <v>9624</v>
      </c>
      <c r="KGG9" s="297" t="s">
        <v>9625</v>
      </c>
      <c r="KGH9" s="297" t="s">
        <v>9626</v>
      </c>
      <c r="KGI9" s="297" t="s">
        <v>9627</v>
      </c>
      <c r="KGJ9" s="297" t="s">
        <v>9628</v>
      </c>
      <c r="KGK9" s="297" t="s">
        <v>9629</v>
      </c>
      <c r="KGL9" s="297" t="s">
        <v>9630</v>
      </c>
      <c r="KGM9" s="297" t="s">
        <v>9631</v>
      </c>
      <c r="KGN9" s="297" t="s">
        <v>9632</v>
      </c>
      <c r="KGO9" s="297" t="s">
        <v>9633</v>
      </c>
      <c r="KGP9" s="297" t="s">
        <v>9634</v>
      </c>
      <c r="KGQ9" s="297" t="s">
        <v>9635</v>
      </c>
      <c r="KGR9" s="297" t="s">
        <v>9636</v>
      </c>
      <c r="KGS9" s="297" t="s">
        <v>9637</v>
      </c>
      <c r="KGT9" s="297" t="s">
        <v>9638</v>
      </c>
      <c r="KGU9" s="297" t="s">
        <v>9639</v>
      </c>
      <c r="KGV9" s="297" t="s">
        <v>9640</v>
      </c>
      <c r="KGW9" s="297" t="s">
        <v>9641</v>
      </c>
      <c r="KGX9" s="297" t="s">
        <v>9642</v>
      </c>
      <c r="KGY9" s="297" t="s">
        <v>9643</v>
      </c>
      <c r="KGZ9" s="297" t="s">
        <v>9644</v>
      </c>
      <c r="KHA9" s="297" t="s">
        <v>9645</v>
      </c>
      <c r="KHB9" s="297" t="s">
        <v>9646</v>
      </c>
      <c r="KHC9" s="297" t="s">
        <v>9647</v>
      </c>
      <c r="KHD9" s="297" t="s">
        <v>9648</v>
      </c>
      <c r="KHE9" s="297" t="s">
        <v>9649</v>
      </c>
      <c r="KHF9" s="297" t="s">
        <v>9650</v>
      </c>
      <c r="KHG9" s="297" t="s">
        <v>9651</v>
      </c>
      <c r="KHH9" s="297" t="s">
        <v>9652</v>
      </c>
      <c r="KHI9" s="297" t="s">
        <v>9653</v>
      </c>
      <c r="KHJ9" s="297" t="s">
        <v>9654</v>
      </c>
      <c r="KHK9" s="297" t="s">
        <v>9655</v>
      </c>
      <c r="KHL9" s="297" t="s">
        <v>9656</v>
      </c>
      <c r="KHM9" s="297" t="s">
        <v>9657</v>
      </c>
      <c r="KHN9" s="297" t="s">
        <v>9658</v>
      </c>
      <c r="KHO9" s="297" t="s">
        <v>9659</v>
      </c>
      <c r="KHP9" s="297" t="s">
        <v>9660</v>
      </c>
      <c r="KHQ9" s="297" t="s">
        <v>9661</v>
      </c>
      <c r="KHR9" s="297" t="s">
        <v>9662</v>
      </c>
      <c r="KHS9" s="297" t="s">
        <v>9663</v>
      </c>
      <c r="KHT9" s="297" t="s">
        <v>9664</v>
      </c>
      <c r="KHU9" s="297" t="s">
        <v>9665</v>
      </c>
      <c r="KHV9" s="297" t="s">
        <v>9666</v>
      </c>
      <c r="KHW9" s="297" t="s">
        <v>9667</v>
      </c>
      <c r="KHX9" s="297" t="s">
        <v>9668</v>
      </c>
      <c r="KHY9" s="297" t="s">
        <v>9669</v>
      </c>
      <c r="KHZ9" s="297" t="s">
        <v>9670</v>
      </c>
      <c r="KIA9" s="297" t="s">
        <v>9671</v>
      </c>
      <c r="KIB9" s="297" t="s">
        <v>9672</v>
      </c>
      <c r="KIC9" s="297" t="s">
        <v>9673</v>
      </c>
      <c r="KID9" s="297" t="s">
        <v>9674</v>
      </c>
      <c r="KIE9" s="297" t="s">
        <v>9675</v>
      </c>
      <c r="KIF9" s="297" t="s">
        <v>9676</v>
      </c>
      <c r="KIG9" s="297" t="s">
        <v>9677</v>
      </c>
      <c r="KIH9" s="297" t="s">
        <v>9678</v>
      </c>
      <c r="KII9" s="297" t="s">
        <v>9679</v>
      </c>
      <c r="KIJ9" s="297" t="s">
        <v>9680</v>
      </c>
      <c r="KIK9" s="297" t="s">
        <v>9681</v>
      </c>
      <c r="KIL9" s="297" t="s">
        <v>9682</v>
      </c>
      <c r="KIM9" s="297" t="s">
        <v>9683</v>
      </c>
      <c r="KIN9" s="297" t="s">
        <v>9684</v>
      </c>
      <c r="KIO9" s="297" t="s">
        <v>9685</v>
      </c>
      <c r="KIP9" s="297" t="s">
        <v>9686</v>
      </c>
      <c r="KIQ9" s="297" t="s">
        <v>9687</v>
      </c>
      <c r="KIR9" s="297" t="s">
        <v>9688</v>
      </c>
      <c r="KIS9" s="297" t="s">
        <v>9689</v>
      </c>
      <c r="KIT9" s="297" t="s">
        <v>9690</v>
      </c>
      <c r="KIU9" s="297" t="s">
        <v>9691</v>
      </c>
      <c r="KIV9" s="297" t="s">
        <v>9692</v>
      </c>
      <c r="KIW9" s="297" t="s">
        <v>9693</v>
      </c>
      <c r="KIX9" s="297" t="s">
        <v>9694</v>
      </c>
      <c r="KIY9" s="297" t="s">
        <v>9695</v>
      </c>
      <c r="KIZ9" s="297" t="s">
        <v>9696</v>
      </c>
      <c r="KJA9" s="297" t="s">
        <v>9697</v>
      </c>
      <c r="KJB9" s="297" t="s">
        <v>9698</v>
      </c>
      <c r="KJC9" s="297" t="s">
        <v>9699</v>
      </c>
      <c r="KJD9" s="297" t="s">
        <v>9700</v>
      </c>
      <c r="KJE9" s="297" t="s">
        <v>9701</v>
      </c>
      <c r="KJF9" s="297" t="s">
        <v>9702</v>
      </c>
      <c r="KJG9" s="297" t="s">
        <v>9703</v>
      </c>
      <c r="KJH9" s="297" t="s">
        <v>9704</v>
      </c>
      <c r="KJI9" s="297" t="s">
        <v>9705</v>
      </c>
      <c r="KJJ9" s="297" t="s">
        <v>9706</v>
      </c>
      <c r="KJK9" s="297" t="s">
        <v>9707</v>
      </c>
      <c r="KJL9" s="297" t="s">
        <v>9708</v>
      </c>
      <c r="KJM9" s="297" t="s">
        <v>9709</v>
      </c>
      <c r="KJN9" s="297" t="s">
        <v>9710</v>
      </c>
      <c r="KJO9" s="297" t="s">
        <v>9711</v>
      </c>
      <c r="KJP9" s="297" t="s">
        <v>9712</v>
      </c>
      <c r="KJQ9" s="297" t="s">
        <v>9713</v>
      </c>
      <c r="KJR9" s="297" t="s">
        <v>9714</v>
      </c>
      <c r="KJS9" s="297" t="s">
        <v>9715</v>
      </c>
      <c r="KJT9" s="297" t="s">
        <v>9716</v>
      </c>
      <c r="KJU9" s="297" t="s">
        <v>9717</v>
      </c>
      <c r="KJV9" s="297" t="s">
        <v>9718</v>
      </c>
      <c r="KJW9" s="297" t="s">
        <v>9719</v>
      </c>
      <c r="KJX9" s="297" t="s">
        <v>9720</v>
      </c>
      <c r="KJY9" s="297" t="s">
        <v>9721</v>
      </c>
      <c r="KJZ9" s="297" t="s">
        <v>9722</v>
      </c>
      <c r="KKA9" s="297" t="s">
        <v>9723</v>
      </c>
      <c r="KKB9" s="297" t="s">
        <v>9724</v>
      </c>
      <c r="KKC9" s="297" t="s">
        <v>9725</v>
      </c>
      <c r="KKD9" s="297" t="s">
        <v>9726</v>
      </c>
      <c r="KKE9" s="297" t="s">
        <v>9727</v>
      </c>
      <c r="KKF9" s="297" t="s">
        <v>9728</v>
      </c>
      <c r="KKG9" s="297" t="s">
        <v>9729</v>
      </c>
      <c r="KKH9" s="297" t="s">
        <v>9730</v>
      </c>
      <c r="KKI9" s="297" t="s">
        <v>9731</v>
      </c>
      <c r="KKJ9" s="297" t="s">
        <v>9732</v>
      </c>
      <c r="KKK9" s="297" t="s">
        <v>9733</v>
      </c>
      <c r="KKL9" s="297" t="s">
        <v>9734</v>
      </c>
      <c r="KKM9" s="297" t="s">
        <v>9735</v>
      </c>
      <c r="KKN9" s="297" t="s">
        <v>9736</v>
      </c>
      <c r="KKO9" s="297" t="s">
        <v>9737</v>
      </c>
      <c r="KKP9" s="297" t="s">
        <v>9738</v>
      </c>
      <c r="KKQ9" s="297" t="s">
        <v>9739</v>
      </c>
      <c r="KKR9" s="297" t="s">
        <v>9740</v>
      </c>
      <c r="KKS9" s="297" t="s">
        <v>9741</v>
      </c>
      <c r="KKT9" s="297" t="s">
        <v>9742</v>
      </c>
      <c r="KKU9" s="297" t="s">
        <v>9743</v>
      </c>
      <c r="KKV9" s="297" t="s">
        <v>9744</v>
      </c>
      <c r="KKW9" s="297" t="s">
        <v>9745</v>
      </c>
      <c r="KKX9" s="297" t="s">
        <v>9746</v>
      </c>
      <c r="KKY9" s="297" t="s">
        <v>9747</v>
      </c>
      <c r="KKZ9" s="297" t="s">
        <v>9748</v>
      </c>
      <c r="KLA9" s="297" t="s">
        <v>9749</v>
      </c>
      <c r="KLB9" s="297" t="s">
        <v>9750</v>
      </c>
      <c r="KLC9" s="297" t="s">
        <v>9751</v>
      </c>
      <c r="KLD9" s="297" t="s">
        <v>9752</v>
      </c>
      <c r="KLE9" s="297" t="s">
        <v>9753</v>
      </c>
      <c r="KLF9" s="297" t="s">
        <v>9754</v>
      </c>
      <c r="KLG9" s="297" t="s">
        <v>9755</v>
      </c>
      <c r="KLH9" s="297" t="s">
        <v>9756</v>
      </c>
      <c r="KLI9" s="297" t="s">
        <v>9757</v>
      </c>
      <c r="KLJ9" s="297" t="s">
        <v>9758</v>
      </c>
      <c r="KLK9" s="297" t="s">
        <v>9759</v>
      </c>
      <c r="KLL9" s="297" t="s">
        <v>9760</v>
      </c>
      <c r="KLM9" s="297" t="s">
        <v>9761</v>
      </c>
      <c r="KLN9" s="297" t="s">
        <v>9762</v>
      </c>
      <c r="KLO9" s="297" t="s">
        <v>9763</v>
      </c>
      <c r="KLP9" s="297" t="s">
        <v>9764</v>
      </c>
      <c r="KLQ9" s="297" t="s">
        <v>9765</v>
      </c>
      <c r="KLR9" s="297" t="s">
        <v>9766</v>
      </c>
      <c r="KLS9" s="297" t="s">
        <v>9767</v>
      </c>
      <c r="KLT9" s="297" t="s">
        <v>9768</v>
      </c>
      <c r="KLU9" s="297" t="s">
        <v>9769</v>
      </c>
      <c r="KLV9" s="297" t="s">
        <v>9770</v>
      </c>
      <c r="KLW9" s="297" t="s">
        <v>9771</v>
      </c>
      <c r="KLX9" s="297" t="s">
        <v>9772</v>
      </c>
      <c r="KLY9" s="297" t="s">
        <v>9773</v>
      </c>
      <c r="KLZ9" s="297" t="s">
        <v>9774</v>
      </c>
      <c r="KMA9" s="297" t="s">
        <v>9775</v>
      </c>
      <c r="KMB9" s="297" t="s">
        <v>9776</v>
      </c>
      <c r="KMC9" s="297" t="s">
        <v>9777</v>
      </c>
      <c r="KMD9" s="297" t="s">
        <v>9778</v>
      </c>
      <c r="KME9" s="297" t="s">
        <v>9779</v>
      </c>
      <c r="KMF9" s="297" t="s">
        <v>9780</v>
      </c>
      <c r="KMG9" s="297" t="s">
        <v>9781</v>
      </c>
      <c r="KMH9" s="297" t="s">
        <v>9782</v>
      </c>
      <c r="KMI9" s="297" t="s">
        <v>9783</v>
      </c>
      <c r="KMJ9" s="297" t="s">
        <v>9784</v>
      </c>
      <c r="KMK9" s="297" t="s">
        <v>9785</v>
      </c>
      <c r="KML9" s="297" t="s">
        <v>9786</v>
      </c>
      <c r="KMM9" s="297" t="s">
        <v>9787</v>
      </c>
      <c r="KMN9" s="297" t="s">
        <v>9788</v>
      </c>
      <c r="KMO9" s="297" t="s">
        <v>9789</v>
      </c>
      <c r="KMP9" s="297" t="s">
        <v>9790</v>
      </c>
      <c r="KMQ9" s="297" t="s">
        <v>9791</v>
      </c>
      <c r="KMR9" s="297" t="s">
        <v>9792</v>
      </c>
      <c r="KMS9" s="297" t="s">
        <v>9793</v>
      </c>
      <c r="KMT9" s="297" t="s">
        <v>9794</v>
      </c>
      <c r="KMU9" s="297" t="s">
        <v>9795</v>
      </c>
      <c r="KMV9" s="297" t="s">
        <v>9796</v>
      </c>
      <c r="KMW9" s="297" t="s">
        <v>9797</v>
      </c>
      <c r="KMX9" s="297" t="s">
        <v>9798</v>
      </c>
      <c r="KMY9" s="297" t="s">
        <v>9799</v>
      </c>
      <c r="KMZ9" s="297" t="s">
        <v>9800</v>
      </c>
      <c r="KNA9" s="297" t="s">
        <v>9801</v>
      </c>
      <c r="KNB9" s="297" t="s">
        <v>9802</v>
      </c>
      <c r="KNC9" s="297" t="s">
        <v>9803</v>
      </c>
      <c r="KND9" s="297" t="s">
        <v>9804</v>
      </c>
      <c r="KNE9" s="297" t="s">
        <v>9805</v>
      </c>
      <c r="KNF9" s="297" t="s">
        <v>9806</v>
      </c>
      <c r="KNG9" s="297" t="s">
        <v>9807</v>
      </c>
      <c r="KNH9" s="297" t="s">
        <v>9808</v>
      </c>
      <c r="KNI9" s="297" t="s">
        <v>9809</v>
      </c>
      <c r="KNJ9" s="297" t="s">
        <v>9810</v>
      </c>
      <c r="KNK9" s="297" t="s">
        <v>9811</v>
      </c>
      <c r="KNL9" s="297" t="s">
        <v>9812</v>
      </c>
      <c r="KNM9" s="297" t="s">
        <v>9813</v>
      </c>
      <c r="KNN9" s="297" t="s">
        <v>9814</v>
      </c>
      <c r="KNO9" s="297" t="s">
        <v>9815</v>
      </c>
      <c r="KNP9" s="297" t="s">
        <v>9816</v>
      </c>
      <c r="KNQ9" s="297" t="s">
        <v>9817</v>
      </c>
      <c r="KNR9" s="297" t="s">
        <v>9818</v>
      </c>
      <c r="KNS9" s="297" t="s">
        <v>9819</v>
      </c>
      <c r="KNT9" s="297" t="s">
        <v>9820</v>
      </c>
      <c r="KNU9" s="297" t="s">
        <v>9821</v>
      </c>
      <c r="KNV9" s="297" t="s">
        <v>9822</v>
      </c>
      <c r="KNW9" s="297" t="s">
        <v>9823</v>
      </c>
      <c r="KNX9" s="297" t="s">
        <v>9824</v>
      </c>
      <c r="KNY9" s="297" t="s">
        <v>9825</v>
      </c>
      <c r="KNZ9" s="297" t="s">
        <v>9826</v>
      </c>
      <c r="KOA9" s="297" t="s">
        <v>9827</v>
      </c>
      <c r="KOB9" s="297" t="s">
        <v>9828</v>
      </c>
      <c r="KOC9" s="297" t="s">
        <v>9829</v>
      </c>
      <c r="KOD9" s="297" t="s">
        <v>9830</v>
      </c>
      <c r="KOE9" s="297" t="s">
        <v>9831</v>
      </c>
      <c r="KOF9" s="297" t="s">
        <v>9832</v>
      </c>
      <c r="KOG9" s="297" t="s">
        <v>9833</v>
      </c>
      <c r="KOH9" s="297" t="s">
        <v>9834</v>
      </c>
      <c r="KOI9" s="297" t="s">
        <v>9835</v>
      </c>
      <c r="KOJ9" s="297" t="s">
        <v>9836</v>
      </c>
      <c r="KOK9" s="297" t="s">
        <v>9837</v>
      </c>
      <c r="KOL9" s="297" t="s">
        <v>9838</v>
      </c>
      <c r="KOM9" s="297" t="s">
        <v>9839</v>
      </c>
      <c r="KON9" s="297" t="s">
        <v>9840</v>
      </c>
      <c r="KOO9" s="297" t="s">
        <v>9841</v>
      </c>
      <c r="KOP9" s="297" t="s">
        <v>9842</v>
      </c>
      <c r="KOQ9" s="297" t="s">
        <v>9843</v>
      </c>
      <c r="KOR9" s="297" t="s">
        <v>9844</v>
      </c>
      <c r="KOS9" s="297" t="s">
        <v>9845</v>
      </c>
      <c r="KOT9" s="297" t="s">
        <v>9846</v>
      </c>
      <c r="KOU9" s="297" t="s">
        <v>9847</v>
      </c>
      <c r="KOV9" s="297" t="s">
        <v>9848</v>
      </c>
      <c r="KOW9" s="297" t="s">
        <v>9849</v>
      </c>
      <c r="KOX9" s="297" t="s">
        <v>9850</v>
      </c>
      <c r="KOY9" s="297" t="s">
        <v>9851</v>
      </c>
      <c r="KOZ9" s="297" t="s">
        <v>9852</v>
      </c>
      <c r="KPA9" s="297" t="s">
        <v>9853</v>
      </c>
      <c r="KPB9" s="297" t="s">
        <v>9854</v>
      </c>
      <c r="KPC9" s="297" t="s">
        <v>9855</v>
      </c>
      <c r="KPD9" s="297" t="s">
        <v>9856</v>
      </c>
      <c r="KPE9" s="297" t="s">
        <v>9857</v>
      </c>
      <c r="KPF9" s="297" t="s">
        <v>9858</v>
      </c>
      <c r="KPG9" s="297" t="s">
        <v>9859</v>
      </c>
      <c r="KPH9" s="297" t="s">
        <v>9860</v>
      </c>
      <c r="KPI9" s="297" t="s">
        <v>9861</v>
      </c>
      <c r="KPJ9" s="297" t="s">
        <v>9862</v>
      </c>
      <c r="KPK9" s="297" t="s">
        <v>9863</v>
      </c>
      <c r="KPL9" s="297" t="s">
        <v>9864</v>
      </c>
      <c r="KPM9" s="297" t="s">
        <v>9865</v>
      </c>
      <c r="KPN9" s="297" t="s">
        <v>9866</v>
      </c>
      <c r="KPO9" s="297" t="s">
        <v>9867</v>
      </c>
      <c r="KPP9" s="297" t="s">
        <v>9868</v>
      </c>
      <c r="KPQ9" s="297" t="s">
        <v>9869</v>
      </c>
      <c r="KPR9" s="297" t="s">
        <v>9870</v>
      </c>
      <c r="KPS9" s="297" t="s">
        <v>9871</v>
      </c>
      <c r="KPT9" s="297" t="s">
        <v>9872</v>
      </c>
      <c r="KPU9" s="297" t="s">
        <v>9873</v>
      </c>
      <c r="KPV9" s="297" t="s">
        <v>9874</v>
      </c>
      <c r="KPW9" s="297" t="s">
        <v>9875</v>
      </c>
      <c r="KPX9" s="297" t="s">
        <v>9876</v>
      </c>
      <c r="KPY9" s="297" t="s">
        <v>9877</v>
      </c>
      <c r="KPZ9" s="297" t="s">
        <v>9878</v>
      </c>
      <c r="KQA9" s="297" t="s">
        <v>9879</v>
      </c>
      <c r="KQB9" s="297" t="s">
        <v>9880</v>
      </c>
      <c r="KQC9" s="297" t="s">
        <v>9881</v>
      </c>
      <c r="KQD9" s="297" t="s">
        <v>9882</v>
      </c>
      <c r="KQE9" s="297" t="s">
        <v>9883</v>
      </c>
      <c r="KQF9" s="297" t="s">
        <v>9884</v>
      </c>
      <c r="KQG9" s="297" t="s">
        <v>9885</v>
      </c>
      <c r="KQH9" s="297" t="s">
        <v>9886</v>
      </c>
      <c r="KQI9" s="297" t="s">
        <v>9887</v>
      </c>
      <c r="KQJ9" s="297" t="s">
        <v>9888</v>
      </c>
      <c r="KQK9" s="297" t="s">
        <v>9889</v>
      </c>
      <c r="KQL9" s="297" t="s">
        <v>9890</v>
      </c>
      <c r="KQM9" s="297" t="s">
        <v>9891</v>
      </c>
      <c r="KQN9" s="297" t="s">
        <v>9892</v>
      </c>
      <c r="KQO9" s="297" t="s">
        <v>9893</v>
      </c>
      <c r="KQP9" s="297" t="s">
        <v>9894</v>
      </c>
      <c r="KQQ9" s="297" t="s">
        <v>9895</v>
      </c>
      <c r="KQR9" s="297" t="s">
        <v>9896</v>
      </c>
      <c r="KQS9" s="297" t="s">
        <v>9897</v>
      </c>
      <c r="KQT9" s="297" t="s">
        <v>9898</v>
      </c>
      <c r="KQU9" s="297" t="s">
        <v>9899</v>
      </c>
      <c r="KQV9" s="297" t="s">
        <v>9900</v>
      </c>
      <c r="KQW9" s="297" t="s">
        <v>9901</v>
      </c>
      <c r="KQX9" s="297" t="s">
        <v>9902</v>
      </c>
      <c r="KQY9" s="297" t="s">
        <v>9903</v>
      </c>
      <c r="KQZ9" s="297" t="s">
        <v>9904</v>
      </c>
      <c r="KRA9" s="297" t="s">
        <v>9905</v>
      </c>
      <c r="KRB9" s="297" t="s">
        <v>9906</v>
      </c>
      <c r="KRC9" s="297" t="s">
        <v>9907</v>
      </c>
      <c r="KRD9" s="297" t="s">
        <v>9908</v>
      </c>
      <c r="KRE9" s="297" t="s">
        <v>9909</v>
      </c>
      <c r="KRF9" s="297" t="s">
        <v>9910</v>
      </c>
      <c r="KRG9" s="297" t="s">
        <v>9911</v>
      </c>
      <c r="KRH9" s="297" t="s">
        <v>9912</v>
      </c>
      <c r="KRI9" s="297" t="s">
        <v>9913</v>
      </c>
      <c r="KRJ9" s="297" t="s">
        <v>9914</v>
      </c>
      <c r="KRK9" s="297" t="s">
        <v>9915</v>
      </c>
      <c r="KRL9" s="297" t="s">
        <v>9916</v>
      </c>
      <c r="KRM9" s="297" t="s">
        <v>9917</v>
      </c>
      <c r="KRN9" s="297" t="s">
        <v>9918</v>
      </c>
      <c r="KRO9" s="297" t="s">
        <v>9919</v>
      </c>
      <c r="KRP9" s="297" t="s">
        <v>9920</v>
      </c>
      <c r="KRQ9" s="297" t="s">
        <v>9921</v>
      </c>
      <c r="KRR9" s="297" t="s">
        <v>9922</v>
      </c>
      <c r="KRS9" s="297" t="s">
        <v>9923</v>
      </c>
      <c r="KRT9" s="297" t="s">
        <v>9924</v>
      </c>
      <c r="KRU9" s="297" t="s">
        <v>9925</v>
      </c>
      <c r="KRV9" s="297" t="s">
        <v>9926</v>
      </c>
      <c r="KRW9" s="297" t="s">
        <v>9927</v>
      </c>
      <c r="KRX9" s="297" t="s">
        <v>9928</v>
      </c>
      <c r="KRY9" s="297" t="s">
        <v>9929</v>
      </c>
      <c r="KRZ9" s="297" t="s">
        <v>9930</v>
      </c>
      <c r="KSA9" s="297" t="s">
        <v>9931</v>
      </c>
      <c r="KSB9" s="297" t="s">
        <v>9932</v>
      </c>
      <c r="KSC9" s="297" t="s">
        <v>9933</v>
      </c>
      <c r="KSD9" s="297" t="s">
        <v>9934</v>
      </c>
      <c r="KSE9" s="297" t="s">
        <v>9935</v>
      </c>
      <c r="KSF9" s="297" t="s">
        <v>9936</v>
      </c>
      <c r="KSG9" s="297" t="s">
        <v>9937</v>
      </c>
      <c r="KSH9" s="297" t="s">
        <v>9938</v>
      </c>
      <c r="KSI9" s="297" t="s">
        <v>9939</v>
      </c>
      <c r="KSJ9" s="297" t="s">
        <v>9940</v>
      </c>
      <c r="KSK9" s="297" t="s">
        <v>9941</v>
      </c>
      <c r="KSL9" s="297" t="s">
        <v>9942</v>
      </c>
      <c r="KSM9" s="297" t="s">
        <v>9943</v>
      </c>
      <c r="KSN9" s="297" t="s">
        <v>9944</v>
      </c>
      <c r="KSO9" s="297" t="s">
        <v>9945</v>
      </c>
      <c r="KSP9" s="297" t="s">
        <v>9946</v>
      </c>
      <c r="KSQ9" s="297" t="s">
        <v>9947</v>
      </c>
      <c r="KSR9" s="297" t="s">
        <v>9948</v>
      </c>
      <c r="KSS9" s="297" t="s">
        <v>9949</v>
      </c>
      <c r="KST9" s="297" t="s">
        <v>9950</v>
      </c>
      <c r="KSU9" s="297" t="s">
        <v>9951</v>
      </c>
      <c r="KSV9" s="297" t="s">
        <v>9952</v>
      </c>
      <c r="KSW9" s="297" t="s">
        <v>9953</v>
      </c>
      <c r="KSX9" s="297" t="s">
        <v>9954</v>
      </c>
      <c r="KSY9" s="297" t="s">
        <v>9955</v>
      </c>
      <c r="KSZ9" s="297" t="s">
        <v>9956</v>
      </c>
      <c r="KTA9" s="297" t="s">
        <v>9957</v>
      </c>
      <c r="KTB9" s="297" t="s">
        <v>9958</v>
      </c>
      <c r="KTC9" s="297" t="s">
        <v>9959</v>
      </c>
      <c r="KTD9" s="297" t="s">
        <v>9960</v>
      </c>
      <c r="KTE9" s="297" t="s">
        <v>9961</v>
      </c>
      <c r="KTF9" s="297" t="s">
        <v>9962</v>
      </c>
      <c r="KTG9" s="297" t="s">
        <v>9963</v>
      </c>
      <c r="KTH9" s="297" t="s">
        <v>9964</v>
      </c>
      <c r="KTI9" s="297" t="s">
        <v>9965</v>
      </c>
      <c r="KTJ9" s="297" t="s">
        <v>9966</v>
      </c>
      <c r="KTK9" s="297" t="s">
        <v>9967</v>
      </c>
      <c r="KTL9" s="297" t="s">
        <v>9968</v>
      </c>
      <c r="KTM9" s="297" t="s">
        <v>9969</v>
      </c>
      <c r="KTN9" s="297" t="s">
        <v>9970</v>
      </c>
      <c r="KTO9" s="297" t="s">
        <v>9971</v>
      </c>
      <c r="KTP9" s="297" t="s">
        <v>9972</v>
      </c>
      <c r="KTQ9" s="297" t="s">
        <v>9973</v>
      </c>
      <c r="KTR9" s="297" t="s">
        <v>9974</v>
      </c>
      <c r="KTS9" s="297" t="s">
        <v>9975</v>
      </c>
      <c r="KTT9" s="297" t="s">
        <v>9976</v>
      </c>
      <c r="KTU9" s="297" t="s">
        <v>9977</v>
      </c>
      <c r="KTV9" s="297" t="s">
        <v>9978</v>
      </c>
      <c r="KTW9" s="297" t="s">
        <v>9979</v>
      </c>
      <c r="KTX9" s="297" t="s">
        <v>9980</v>
      </c>
      <c r="KTY9" s="297" t="s">
        <v>9981</v>
      </c>
      <c r="KTZ9" s="297" t="s">
        <v>9982</v>
      </c>
      <c r="KUA9" s="297" t="s">
        <v>9983</v>
      </c>
      <c r="KUB9" s="297" t="s">
        <v>9984</v>
      </c>
      <c r="KUC9" s="297" t="s">
        <v>9985</v>
      </c>
      <c r="KUD9" s="297" t="s">
        <v>9986</v>
      </c>
      <c r="KUE9" s="297" t="s">
        <v>9987</v>
      </c>
      <c r="KUF9" s="297" t="s">
        <v>9988</v>
      </c>
      <c r="KUG9" s="297" t="s">
        <v>9989</v>
      </c>
      <c r="KUH9" s="297" t="s">
        <v>9990</v>
      </c>
      <c r="KUI9" s="297" t="s">
        <v>9991</v>
      </c>
      <c r="KUJ9" s="297" t="s">
        <v>9992</v>
      </c>
      <c r="KUK9" s="297" t="s">
        <v>9993</v>
      </c>
      <c r="KUL9" s="297" t="s">
        <v>9994</v>
      </c>
      <c r="KUM9" s="297" t="s">
        <v>9995</v>
      </c>
      <c r="KUN9" s="297" t="s">
        <v>9996</v>
      </c>
      <c r="KUO9" s="297" t="s">
        <v>9997</v>
      </c>
      <c r="KUP9" s="297" t="s">
        <v>9998</v>
      </c>
      <c r="KUQ9" s="297" t="s">
        <v>9999</v>
      </c>
      <c r="KUR9" s="297" t="s">
        <v>10000</v>
      </c>
      <c r="KUS9" s="297" t="s">
        <v>10001</v>
      </c>
      <c r="KUT9" s="297" t="s">
        <v>10002</v>
      </c>
      <c r="KUU9" s="297" t="s">
        <v>10003</v>
      </c>
      <c r="KUV9" s="297" t="s">
        <v>10004</v>
      </c>
      <c r="KUW9" s="297" t="s">
        <v>10005</v>
      </c>
      <c r="KUX9" s="297" t="s">
        <v>10006</v>
      </c>
      <c r="KUY9" s="297" t="s">
        <v>10007</v>
      </c>
      <c r="KUZ9" s="297" t="s">
        <v>10008</v>
      </c>
      <c r="KVA9" s="297" t="s">
        <v>10009</v>
      </c>
      <c r="KVB9" s="297" t="s">
        <v>10010</v>
      </c>
      <c r="KVC9" s="297" t="s">
        <v>10011</v>
      </c>
      <c r="KVD9" s="297" t="s">
        <v>10012</v>
      </c>
      <c r="KVE9" s="297" t="s">
        <v>10013</v>
      </c>
      <c r="KVF9" s="297" t="s">
        <v>10014</v>
      </c>
      <c r="KVG9" s="297" t="s">
        <v>10015</v>
      </c>
      <c r="KVH9" s="297" t="s">
        <v>10016</v>
      </c>
      <c r="KVI9" s="297" t="s">
        <v>10017</v>
      </c>
      <c r="KVJ9" s="297" t="s">
        <v>10018</v>
      </c>
      <c r="KVK9" s="297" t="s">
        <v>10019</v>
      </c>
      <c r="KVL9" s="297" t="s">
        <v>10020</v>
      </c>
      <c r="KVM9" s="297" t="s">
        <v>10021</v>
      </c>
      <c r="KVN9" s="297" t="s">
        <v>10022</v>
      </c>
      <c r="KVO9" s="297" t="s">
        <v>10023</v>
      </c>
      <c r="KVP9" s="297" t="s">
        <v>10024</v>
      </c>
      <c r="KVQ9" s="297" t="s">
        <v>10025</v>
      </c>
      <c r="KVR9" s="297" t="s">
        <v>10026</v>
      </c>
      <c r="KVS9" s="297" t="s">
        <v>10027</v>
      </c>
      <c r="KVT9" s="297" t="s">
        <v>10028</v>
      </c>
      <c r="KVU9" s="297" t="s">
        <v>10029</v>
      </c>
      <c r="KVV9" s="297" t="s">
        <v>10030</v>
      </c>
      <c r="KVW9" s="297" t="s">
        <v>10031</v>
      </c>
      <c r="KVX9" s="297" t="s">
        <v>10032</v>
      </c>
      <c r="KVY9" s="297" t="s">
        <v>10033</v>
      </c>
      <c r="KVZ9" s="297" t="s">
        <v>10034</v>
      </c>
      <c r="KWA9" s="297" t="s">
        <v>10035</v>
      </c>
      <c r="KWB9" s="297" t="s">
        <v>10036</v>
      </c>
      <c r="KWC9" s="297" t="s">
        <v>10037</v>
      </c>
      <c r="KWD9" s="297" t="s">
        <v>10038</v>
      </c>
      <c r="KWE9" s="297" t="s">
        <v>10039</v>
      </c>
      <c r="KWF9" s="297" t="s">
        <v>10040</v>
      </c>
      <c r="KWG9" s="297" t="s">
        <v>10041</v>
      </c>
      <c r="KWH9" s="297" t="s">
        <v>10042</v>
      </c>
      <c r="KWI9" s="297" t="s">
        <v>10043</v>
      </c>
      <c r="KWJ9" s="297" t="s">
        <v>10044</v>
      </c>
      <c r="KWK9" s="297" t="s">
        <v>10045</v>
      </c>
      <c r="KWL9" s="297" t="s">
        <v>10046</v>
      </c>
      <c r="KWM9" s="297" t="s">
        <v>10047</v>
      </c>
      <c r="KWN9" s="297" t="s">
        <v>10048</v>
      </c>
      <c r="KWO9" s="297" t="s">
        <v>10049</v>
      </c>
      <c r="KWP9" s="297" t="s">
        <v>10050</v>
      </c>
      <c r="KWQ9" s="297" t="s">
        <v>10051</v>
      </c>
      <c r="KWR9" s="297" t="s">
        <v>10052</v>
      </c>
      <c r="KWS9" s="297" t="s">
        <v>10053</v>
      </c>
      <c r="KWT9" s="297" t="s">
        <v>10054</v>
      </c>
      <c r="KWU9" s="297" t="s">
        <v>10055</v>
      </c>
      <c r="KWV9" s="297" t="s">
        <v>10056</v>
      </c>
      <c r="KWW9" s="297" t="s">
        <v>10057</v>
      </c>
      <c r="KWX9" s="297" t="s">
        <v>10058</v>
      </c>
      <c r="KWY9" s="297" t="s">
        <v>10059</v>
      </c>
      <c r="KWZ9" s="297" t="s">
        <v>10060</v>
      </c>
      <c r="KXA9" s="297" t="s">
        <v>10061</v>
      </c>
      <c r="KXB9" s="297" t="s">
        <v>10062</v>
      </c>
      <c r="KXC9" s="297" t="s">
        <v>10063</v>
      </c>
      <c r="KXD9" s="297" t="s">
        <v>10064</v>
      </c>
      <c r="KXE9" s="297" t="s">
        <v>10065</v>
      </c>
      <c r="KXF9" s="297" t="s">
        <v>10066</v>
      </c>
      <c r="KXG9" s="297" t="s">
        <v>10067</v>
      </c>
      <c r="KXH9" s="297" t="s">
        <v>10068</v>
      </c>
      <c r="KXI9" s="297" t="s">
        <v>10069</v>
      </c>
      <c r="KXJ9" s="297" t="s">
        <v>10070</v>
      </c>
      <c r="KXK9" s="297" t="s">
        <v>10071</v>
      </c>
      <c r="KXL9" s="297" t="s">
        <v>10072</v>
      </c>
      <c r="KXM9" s="297" t="s">
        <v>10073</v>
      </c>
      <c r="KXN9" s="297" t="s">
        <v>10074</v>
      </c>
      <c r="KXO9" s="297" t="s">
        <v>10075</v>
      </c>
      <c r="KXP9" s="297" t="s">
        <v>10076</v>
      </c>
      <c r="KXQ9" s="297" t="s">
        <v>10077</v>
      </c>
      <c r="KXR9" s="297" t="s">
        <v>10078</v>
      </c>
      <c r="KXS9" s="297" t="s">
        <v>10079</v>
      </c>
      <c r="KXT9" s="297" t="s">
        <v>10080</v>
      </c>
      <c r="KXU9" s="297" t="s">
        <v>10081</v>
      </c>
      <c r="KXV9" s="297" t="s">
        <v>10082</v>
      </c>
      <c r="KXW9" s="297" t="s">
        <v>10083</v>
      </c>
      <c r="KXX9" s="297" t="s">
        <v>10084</v>
      </c>
      <c r="KXY9" s="297" t="s">
        <v>10085</v>
      </c>
      <c r="KXZ9" s="297" t="s">
        <v>10086</v>
      </c>
      <c r="KYA9" s="297" t="s">
        <v>10087</v>
      </c>
      <c r="KYB9" s="297" t="s">
        <v>10088</v>
      </c>
      <c r="KYC9" s="297" t="s">
        <v>10089</v>
      </c>
      <c r="KYD9" s="297" t="s">
        <v>10090</v>
      </c>
      <c r="KYE9" s="297" t="s">
        <v>10091</v>
      </c>
      <c r="KYF9" s="297" t="s">
        <v>10092</v>
      </c>
      <c r="KYG9" s="297" t="s">
        <v>10093</v>
      </c>
      <c r="KYH9" s="297" t="s">
        <v>10094</v>
      </c>
      <c r="KYI9" s="297" t="s">
        <v>10095</v>
      </c>
      <c r="KYJ9" s="297" t="s">
        <v>10096</v>
      </c>
      <c r="KYK9" s="297" t="s">
        <v>10097</v>
      </c>
      <c r="KYL9" s="297" t="s">
        <v>10098</v>
      </c>
      <c r="KYM9" s="297" t="s">
        <v>10099</v>
      </c>
      <c r="KYN9" s="297" t="s">
        <v>10100</v>
      </c>
      <c r="KYO9" s="297" t="s">
        <v>10101</v>
      </c>
      <c r="KYP9" s="297" t="s">
        <v>10102</v>
      </c>
      <c r="KYQ9" s="297" t="s">
        <v>10103</v>
      </c>
      <c r="KYR9" s="297" t="s">
        <v>10104</v>
      </c>
      <c r="KYS9" s="297" t="s">
        <v>10105</v>
      </c>
      <c r="KYT9" s="297" t="s">
        <v>10106</v>
      </c>
      <c r="KYU9" s="297" t="s">
        <v>10107</v>
      </c>
      <c r="KYV9" s="297" t="s">
        <v>10108</v>
      </c>
      <c r="KYW9" s="297" t="s">
        <v>10109</v>
      </c>
      <c r="KYX9" s="297" t="s">
        <v>10110</v>
      </c>
      <c r="KYY9" s="297" t="s">
        <v>10111</v>
      </c>
      <c r="KYZ9" s="297" t="s">
        <v>10112</v>
      </c>
      <c r="KZA9" s="297" t="s">
        <v>10113</v>
      </c>
      <c r="KZB9" s="297" t="s">
        <v>10114</v>
      </c>
      <c r="KZC9" s="297" t="s">
        <v>10115</v>
      </c>
      <c r="KZD9" s="297" t="s">
        <v>10116</v>
      </c>
      <c r="KZE9" s="297" t="s">
        <v>10117</v>
      </c>
      <c r="KZF9" s="297" t="s">
        <v>10118</v>
      </c>
      <c r="KZG9" s="297" t="s">
        <v>10119</v>
      </c>
      <c r="KZH9" s="297" t="s">
        <v>10120</v>
      </c>
      <c r="KZI9" s="297" t="s">
        <v>10121</v>
      </c>
      <c r="KZJ9" s="297" t="s">
        <v>10122</v>
      </c>
      <c r="KZK9" s="297" t="s">
        <v>10123</v>
      </c>
      <c r="KZL9" s="297" t="s">
        <v>10124</v>
      </c>
      <c r="KZM9" s="297" t="s">
        <v>10125</v>
      </c>
      <c r="KZN9" s="297" t="s">
        <v>10126</v>
      </c>
      <c r="KZO9" s="297" t="s">
        <v>10127</v>
      </c>
      <c r="KZP9" s="297" t="s">
        <v>10128</v>
      </c>
      <c r="KZQ9" s="297" t="s">
        <v>10129</v>
      </c>
      <c r="KZR9" s="297" t="s">
        <v>10130</v>
      </c>
      <c r="KZS9" s="297" t="s">
        <v>10131</v>
      </c>
      <c r="KZT9" s="297" t="s">
        <v>10132</v>
      </c>
      <c r="KZU9" s="297" t="s">
        <v>10133</v>
      </c>
      <c r="KZV9" s="297" t="s">
        <v>10134</v>
      </c>
      <c r="KZW9" s="297" t="s">
        <v>10135</v>
      </c>
      <c r="KZX9" s="297" t="s">
        <v>10136</v>
      </c>
      <c r="KZY9" s="297" t="s">
        <v>10137</v>
      </c>
      <c r="KZZ9" s="297" t="s">
        <v>10138</v>
      </c>
      <c r="LAA9" s="297" t="s">
        <v>10139</v>
      </c>
      <c r="LAB9" s="297" t="s">
        <v>10140</v>
      </c>
      <c r="LAC9" s="297" t="s">
        <v>10141</v>
      </c>
      <c r="LAD9" s="297" t="s">
        <v>10142</v>
      </c>
      <c r="LAE9" s="297" t="s">
        <v>10143</v>
      </c>
      <c r="LAF9" s="297" t="s">
        <v>10144</v>
      </c>
      <c r="LAG9" s="297" t="s">
        <v>10145</v>
      </c>
      <c r="LAH9" s="297" t="s">
        <v>10146</v>
      </c>
      <c r="LAI9" s="297" t="s">
        <v>10147</v>
      </c>
      <c r="LAJ9" s="297" t="s">
        <v>10148</v>
      </c>
      <c r="LAK9" s="297" t="s">
        <v>10149</v>
      </c>
      <c r="LAL9" s="297" t="s">
        <v>10150</v>
      </c>
      <c r="LAM9" s="297" t="s">
        <v>10151</v>
      </c>
      <c r="LAN9" s="297" t="s">
        <v>10152</v>
      </c>
      <c r="LAO9" s="297" t="s">
        <v>10153</v>
      </c>
      <c r="LAP9" s="297" t="s">
        <v>10154</v>
      </c>
      <c r="LAQ9" s="297" t="s">
        <v>10155</v>
      </c>
      <c r="LAR9" s="297" t="s">
        <v>10156</v>
      </c>
      <c r="LAS9" s="297" t="s">
        <v>10157</v>
      </c>
      <c r="LAT9" s="297" t="s">
        <v>10158</v>
      </c>
      <c r="LAU9" s="297" t="s">
        <v>10159</v>
      </c>
      <c r="LAV9" s="297" t="s">
        <v>10160</v>
      </c>
      <c r="LAW9" s="297" t="s">
        <v>10161</v>
      </c>
      <c r="LAX9" s="297" t="s">
        <v>10162</v>
      </c>
      <c r="LAY9" s="297" t="s">
        <v>10163</v>
      </c>
      <c r="LAZ9" s="297" t="s">
        <v>10164</v>
      </c>
      <c r="LBA9" s="297" t="s">
        <v>10165</v>
      </c>
      <c r="LBB9" s="297" t="s">
        <v>10166</v>
      </c>
      <c r="LBC9" s="297" t="s">
        <v>10167</v>
      </c>
      <c r="LBD9" s="297" t="s">
        <v>10168</v>
      </c>
      <c r="LBE9" s="297" t="s">
        <v>10169</v>
      </c>
      <c r="LBF9" s="297" t="s">
        <v>10170</v>
      </c>
      <c r="LBG9" s="297" t="s">
        <v>10171</v>
      </c>
      <c r="LBH9" s="297" t="s">
        <v>10172</v>
      </c>
      <c r="LBI9" s="297" t="s">
        <v>10173</v>
      </c>
      <c r="LBJ9" s="297" t="s">
        <v>10174</v>
      </c>
      <c r="LBK9" s="297" t="s">
        <v>10175</v>
      </c>
      <c r="LBL9" s="297" t="s">
        <v>10176</v>
      </c>
      <c r="LBM9" s="297" t="s">
        <v>10177</v>
      </c>
      <c r="LBN9" s="297" t="s">
        <v>10178</v>
      </c>
      <c r="LBO9" s="297" t="s">
        <v>10179</v>
      </c>
      <c r="LBP9" s="297" t="s">
        <v>10180</v>
      </c>
      <c r="LBQ9" s="297" t="s">
        <v>10181</v>
      </c>
      <c r="LBR9" s="297" t="s">
        <v>10182</v>
      </c>
      <c r="LBS9" s="297" t="s">
        <v>10183</v>
      </c>
      <c r="LBT9" s="297" t="s">
        <v>10184</v>
      </c>
      <c r="LBU9" s="297" t="s">
        <v>10185</v>
      </c>
      <c r="LBV9" s="297" t="s">
        <v>10186</v>
      </c>
      <c r="LBW9" s="297" t="s">
        <v>10187</v>
      </c>
      <c r="LBX9" s="297" t="s">
        <v>10188</v>
      </c>
      <c r="LBY9" s="297" t="s">
        <v>10189</v>
      </c>
      <c r="LBZ9" s="297" t="s">
        <v>10190</v>
      </c>
      <c r="LCA9" s="297" t="s">
        <v>10191</v>
      </c>
      <c r="LCB9" s="297" t="s">
        <v>10192</v>
      </c>
      <c r="LCC9" s="297" t="s">
        <v>10193</v>
      </c>
      <c r="LCD9" s="297" t="s">
        <v>10194</v>
      </c>
      <c r="LCE9" s="297" t="s">
        <v>10195</v>
      </c>
      <c r="LCF9" s="297" t="s">
        <v>10196</v>
      </c>
      <c r="LCG9" s="297" t="s">
        <v>10197</v>
      </c>
      <c r="LCH9" s="297" t="s">
        <v>10198</v>
      </c>
      <c r="LCI9" s="297" t="s">
        <v>10199</v>
      </c>
      <c r="LCJ9" s="297" t="s">
        <v>10200</v>
      </c>
      <c r="LCK9" s="297" t="s">
        <v>10201</v>
      </c>
      <c r="LCL9" s="297" t="s">
        <v>10202</v>
      </c>
      <c r="LCM9" s="297" t="s">
        <v>10203</v>
      </c>
      <c r="LCN9" s="297" t="s">
        <v>10204</v>
      </c>
      <c r="LCO9" s="297" t="s">
        <v>10205</v>
      </c>
      <c r="LCP9" s="297" t="s">
        <v>10206</v>
      </c>
      <c r="LCQ9" s="297" t="s">
        <v>10207</v>
      </c>
      <c r="LCR9" s="297" t="s">
        <v>10208</v>
      </c>
      <c r="LCS9" s="297" t="s">
        <v>10209</v>
      </c>
      <c r="LCT9" s="297" t="s">
        <v>10210</v>
      </c>
      <c r="LCU9" s="297" t="s">
        <v>10211</v>
      </c>
      <c r="LCV9" s="297" t="s">
        <v>10212</v>
      </c>
      <c r="LCW9" s="297" t="s">
        <v>10213</v>
      </c>
      <c r="LCX9" s="297" t="s">
        <v>10214</v>
      </c>
      <c r="LCY9" s="297" t="s">
        <v>10215</v>
      </c>
      <c r="LCZ9" s="297" t="s">
        <v>10216</v>
      </c>
      <c r="LDA9" s="297" t="s">
        <v>10217</v>
      </c>
      <c r="LDB9" s="297" t="s">
        <v>10218</v>
      </c>
      <c r="LDC9" s="297" t="s">
        <v>10219</v>
      </c>
      <c r="LDD9" s="297" t="s">
        <v>10220</v>
      </c>
      <c r="LDE9" s="297" t="s">
        <v>10221</v>
      </c>
      <c r="LDF9" s="297" t="s">
        <v>10222</v>
      </c>
      <c r="LDG9" s="297" t="s">
        <v>10223</v>
      </c>
      <c r="LDH9" s="297" t="s">
        <v>10224</v>
      </c>
      <c r="LDI9" s="297" t="s">
        <v>10225</v>
      </c>
      <c r="LDJ9" s="297" t="s">
        <v>10226</v>
      </c>
      <c r="LDK9" s="297" t="s">
        <v>10227</v>
      </c>
      <c r="LDL9" s="297" t="s">
        <v>10228</v>
      </c>
      <c r="LDM9" s="297" t="s">
        <v>10229</v>
      </c>
      <c r="LDN9" s="297" t="s">
        <v>10230</v>
      </c>
      <c r="LDO9" s="297" t="s">
        <v>10231</v>
      </c>
      <c r="LDP9" s="297" t="s">
        <v>10232</v>
      </c>
      <c r="LDQ9" s="297" t="s">
        <v>10233</v>
      </c>
      <c r="LDR9" s="297" t="s">
        <v>10234</v>
      </c>
      <c r="LDS9" s="297" t="s">
        <v>10235</v>
      </c>
      <c r="LDT9" s="297" t="s">
        <v>10236</v>
      </c>
      <c r="LDU9" s="297" t="s">
        <v>10237</v>
      </c>
      <c r="LDV9" s="297" t="s">
        <v>10238</v>
      </c>
      <c r="LDW9" s="297" t="s">
        <v>10239</v>
      </c>
      <c r="LDX9" s="297" t="s">
        <v>10240</v>
      </c>
      <c r="LDY9" s="297" t="s">
        <v>10241</v>
      </c>
      <c r="LDZ9" s="297" t="s">
        <v>10242</v>
      </c>
      <c r="LEA9" s="297" t="s">
        <v>10243</v>
      </c>
      <c r="LEB9" s="297" t="s">
        <v>10244</v>
      </c>
      <c r="LEC9" s="297" t="s">
        <v>10245</v>
      </c>
      <c r="LED9" s="297" t="s">
        <v>10246</v>
      </c>
      <c r="LEE9" s="297" t="s">
        <v>10247</v>
      </c>
      <c r="LEF9" s="297" t="s">
        <v>10248</v>
      </c>
      <c r="LEG9" s="297" t="s">
        <v>10249</v>
      </c>
      <c r="LEH9" s="297" t="s">
        <v>10250</v>
      </c>
      <c r="LEI9" s="297" t="s">
        <v>10251</v>
      </c>
      <c r="LEJ9" s="297" t="s">
        <v>10252</v>
      </c>
      <c r="LEK9" s="297" t="s">
        <v>10253</v>
      </c>
      <c r="LEL9" s="297" t="s">
        <v>10254</v>
      </c>
      <c r="LEM9" s="297" t="s">
        <v>10255</v>
      </c>
      <c r="LEN9" s="297" t="s">
        <v>10256</v>
      </c>
      <c r="LEO9" s="297" t="s">
        <v>10257</v>
      </c>
      <c r="LEP9" s="297" t="s">
        <v>10258</v>
      </c>
      <c r="LEQ9" s="297" t="s">
        <v>10259</v>
      </c>
      <c r="LER9" s="297" t="s">
        <v>10260</v>
      </c>
      <c r="LES9" s="297" t="s">
        <v>10261</v>
      </c>
      <c r="LET9" s="297" t="s">
        <v>10262</v>
      </c>
      <c r="LEU9" s="297" t="s">
        <v>10263</v>
      </c>
      <c r="LEV9" s="297" t="s">
        <v>10264</v>
      </c>
      <c r="LEW9" s="297" t="s">
        <v>10265</v>
      </c>
      <c r="LEX9" s="297" t="s">
        <v>10266</v>
      </c>
      <c r="LEY9" s="297" t="s">
        <v>10267</v>
      </c>
      <c r="LEZ9" s="297" t="s">
        <v>10268</v>
      </c>
      <c r="LFA9" s="297" t="s">
        <v>10269</v>
      </c>
      <c r="LFB9" s="297" t="s">
        <v>10270</v>
      </c>
      <c r="LFC9" s="297" t="s">
        <v>10271</v>
      </c>
      <c r="LFD9" s="297" t="s">
        <v>10272</v>
      </c>
      <c r="LFE9" s="297" t="s">
        <v>10273</v>
      </c>
      <c r="LFF9" s="297" t="s">
        <v>10274</v>
      </c>
      <c r="LFG9" s="297" t="s">
        <v>10275</v>
      </c>
      <c r="LFH9" s="297" t="s">
        <v>10276</v>
      </c>
      <c r="LFI9" s="297" t="s">
        <v>10277</v>
      </c>
      <c r="LFJ9" s="297" t="s">
        <v>10278</v>
      </c>
      <c r="LFK9" s="297" t="s">
        <v>10279</v>
      </c>
      <c r="LFL9" s="297" t="s">
        <v>10280</v>
      </c>
      <c r="LFM9" s="297" t="s">
        <v>10281</v>
      </c>
      <c r="LFN9" s="297" t="s">
        <v>10282</v>
      </c>
      <c r="LFO9" s="297" t="s">
        <v>10283</v>
      </c>
      <c r="LFP9" s="297" t="s">
        <v>10284</v>
      </c>
      <c r="LFQ9" s="297" t="s">
        <v>10285</v>
      </c>
      <c r="LFR9" s="297" t="s">
        <v>10286</v>
      </c>
      <c r="LFS9" s="297" t="s">
        <v>10287</v>
      </c>
      <c r="LFT9" s="297" t="s">
        <v>10288</v>
      </c>
      <c r="LFU9" s="297" t="s">
        <v>10289</v>
      </c>
      <c r="LFV9" s="297" t="s">
        <v>10290</v>
      </c>
      <c r="LFW9" s="297" t="s">
        <v>10291</v>
      </c>
      <c r="LFX9" s="297" t="s">
        <v>10292</v>
      </c>
      <c r="LFY9" s="297" t="s">
        <v>10293</v>
      </c>
      <c r="LFZ9" s="297" t="s">
        <v>10294</v>
      </c>
      <c r="LGA9" s="297" t="s">
        <v>10295</v>
      </c>
      <c r="LGB9" s="297" t="s">
        <v>10296</v>
      </c>
      <c r="LGC9" s="297" t="s">
        <v>10297</v>
      </c>
      <c r="LGD9" s="297" t="s">
        <v>10298</v>
      </c>
      <c r="LGE9" s="297" t="s">
        <v>10299</v>
      </c>
      <c r="LGF9" s="297" t="s">
        <v>10300</v>
      </c>
      <c r="LGG9" s="297" t="s">
        <v>10301</v>
      </c>
      <c r="LGH9" s="297" t="s">
        <v>10302</v>
      </c>
      <c r="LGI9" s="297" t="s">
        <v>10303</v>
      </c>
      <c r="LGJ9" s="297" t="s">
        <v>10304</v>
      </c>
      <c r="LGK9" s="297" t="s">
        <v>10305</v>
      </c>
      <c r="LGL9" s="297" t="s">
        <v>10306</v>
      </c>
      <c r="LGM9" s="297" t="s">
        <v>10307</v>
      </c>
      <c r="LGN9" s="297" t="s">
        <v>10308</v>
      </c>
      <c r="LGO9" s="297" t="s">
        <v>10309</v>
      </c>
      <c r="LGP9" s="297" t="s">
        <v>10310</v>
      </c>
      <c r="LGQ9" s="297" t="s">
        <v>10311</v>
      </c>
      <c r="LGR9" s="297" t="s">
        <v>10312</v>
      </c>
      <c r="LGS9" s="297" t="s">
        <v>10313</v>
      </c>
      <c r="LGT9" s="297" t="s">
        <v>10314</v>
      </c>
      <c r="LGU9" s="297" t="s">
        <v>10315</v>
      </c>
      <c r="LGV9" s="297" t="s">
        <v>10316</v>
      </c>
      <c r="LGW9" s="297" t="s">
        <v>10317</v>
      </c>
      <c r="LGX9" s="297" t="s">
        <v>10318</v>
      </c>
      <c r="LGY9" s="297" t="s">
        <v>10319</v>
      </c>
      <c r="LGZ9" s="297" t="s">
        <v>10320</v>
      </c>
      <c r="LHA9" s="297" t="s">
        <v>10321</v>
      </c>
      <c r="LHB9" s="297" t="s">
        <v>10322</v>
      </c>
      <c r="LHC9" s="297" t="s">
        <v>10323</v>
      </c>
      <c r="LHD9" s="297" t="s">
        <v>10324</v>
      </c>
      <c r="LHE9" s="297" t="s">
        <v>10325</v>
      </c>
      <c r="LHF9" s="297" t="s">
        <v>10326</v>
      </c>
      <c r="LHG9" s="297" t="s">
        <v>10327</v>
      </c>
      <c r="LHH9" s="297" t="s">
        <v>10328</v>
      </c>
      <c r="LHI9" s="297" t="s">
        <v>10329</v>
      </c>
      <c r="LHJ9" s="297" t="s">
        <v>10330</v>
      </c>
      <c r="LHK9" s="297" t="s">
        <v>10331</v>
      </c>
      <c r="LHL9" s="297" t="s">
        <v>10332</v>
      </c>
      <c r="LHM9" s="297" t="s">
        <v>10333</v>
      </c>
      <c r="LHN9" s="297" t="s">
        <v>10334</v>
      </c>
      <c r="LHO9" s="297" t="s">
        <v>10335</v>
      </c>
      <c r="LHP9" s="297" t="s">
        <v>10336</v>
      </c>
      <c r="LHQ9" s="297" t="s">
        <v>10337</v>
      </c>
      <c r="LHR9" s="297" t="s">
        <v>10338</v>
      </c>
      <c r="LHS9" s="297" t="s">
        <v>10339</v>
      </c>
      <c r="LHT9" s="297" t="s">
        <v>10340</v>
      </c>
      <c r="LHU9" s="297" t="s">
        <v>10341</v>
      </c>
      <c r="LHV9" s="297" t="s">
        <v>10342</v>
      </c>
      <c r="LHW9" s="297" t="s">
        <v>10343</v>
      </c>
      <c r="LHX9" s="297" t="s">
        <v>10344</v>
      </c>
      <c r="LHY9" s="297" t="s">
        <v>10345</v>
      </c>
      <c r="LHZ9" s="297" t="s">
        <v>10346</v>
      </c>
      <c r="LIA9" s="297" t="s">
        <v>10347</v>
      </c>
      <c r="LIB9" s="297" t="s">
        <v>10348</v>
      </c>
      <c r="LIC9" s="297" t="s">
        <v>10349</v>
      </c>
      <c r="LID9" s="297" t="s">
        <v>10350</v>
      </c>
      <c r="LIE9" s="297" t="s">
        <v>10351</v>
      </c>
      <c r="LIF9" s="297" t="s">
        <v>10352</v>
      </c>
      <c r="LIG9" s="297" t="s">
        <v>10353</v>
      </c>
      <c r="LIH9" s="297" t="s">
        <v>10354</v>
      </c>
      <c r="LII9" s="297" t="s">
        <v>10355</v>
      </c>
      <c r="LIJ9" s="297" t="s">
        <v>10356</v>
      </c>
      <c r="LIK9" s="297" t="s">
        <v>10357</v>
      </c>
      <c r="LIL9" s="297" t="s">
        <v>10358</v>
      </c>
      <c r="LIM9" s="297" t="s">
        <v>10359</v>
      </c>
      <c r="LIN9" s="297" t="s">
        <v>10360</v>
      </c>
      <c r="LIO9" s="297" t="s">
        <v>10361</v>
      </c>
      <c r="LIP9" s="297" t="s">
        <v>10362</v>
      </c>
      <c r="LIQ9" s="297" t="s">
        <v>10363</v>
      </c>
      <c r="LIR9" s="297" t="s">
        <v>10364</v>
      </c>
      <c r="LIS9" s="297" t="s">
        <v>10365</v>
      </c>
      <c r="LIT9" s="297" t="s">
        <v>10366</v>
      </c>
      <c r="LIU9" s="297" t="s">
        <v>10367</v>
      </c>
      <c r="LIV9" s="297" t="s">
        <v>10368</v>
      </c>
      <c r="LIW9" s="297" t="s">
        <v>10369</v>
      </c>
      <c r="LIX9" s="297" t="s">
        <v>10370</v>
      </c>
      <c r="LIY9" s="297" t="s">
        <v>10371</v>
      </c>
      <c r="LIZ9" s="297" t="s">
        <v>10372</v>
      </c>
      <c r="LJA9" s="297" t="s">
        <v>10373</v>
      </c>
      <c r="LJB9" s="297" t="s">
        <v>10374</v>
      </c>
      <c r="LJC9" s="297" t="s">
        <v>10375</v>
      </c>
      <c r="LJD9" s="297" t="s">
        <v>10376</v>
      </c>
      <c r="LJE9" s="297" t="s">
        <v>10377</v>
      </c>
      <c r="LJF9" s="297" t="s">
        <v>10378</v>
      </c>
      <c r="LJG9" s="297" t="s">
        <v>10379</v>
      </c>
      <c r="LJH9" s="297" t="s">
        <v>10380</v>
      </c>
      <c r="LJI9" s="297" t="s">
        <v>10381</v>
      </c>
      <c r="LJJ9" s="297" t="s">
        <v>10382</v>
      </c>
      <c r="LJK9" s="297" t="s">
        <v>10383</v>
      </c>
      <c r="LJL9" s="297" t="s">
        <v>10384</v>
      </c>
      <c r="LJM9" s="297" t="s">
        <v>10385</v>
      </c>
      <c r="LJN9" s="297" t="s">
        <v>10386</v>
      </c>
      <c r="LJO9" s="297" t="s">
        <v>10387</v>
      </c>
      <c r="LJP9" s="297" t="s">
        <v>10388</v>
      </c>
      <c r="LJQ9" s="297" t="s">
        <v>10389</v>
      </c>
      <c r="LJR9" s="297" t="s">
        <v>10390</v>
      </c>
      <c r="LJS9" s="297" t="s">
        <v>10391</v>
      </c>
      <c r="LJT9" s="297" t="s">
        <v>10392</v>
      </c>
      <c r="LJU9" s="297" t="s">
        <v>10393</v>
      </c>
      <c r="LJV9" s="297" t="s">
        <v>10394</v>
      </c>
      <c r="LJW9" s="297" t="s">
        <v>10395</v>
      </c>
      <c r="LJX9" s="297" t="s">
        <v>10396</v>
      </c>
      <c r="LJY9" s="297" t="s">
        <v>10397</v>
      </c>
      <c r="LJZ9" s="297" t="s">
        <v>10398</v>
      </c>
      <c r="LKA9" s="297" t="s">
        <v>10399</v>
      </c>
      <c r="LKB9" s="297" t="s">
        <v>10400</v>
      </c>
      <c r="LKC9" s="297" t="s">
        <v>10401</v>
      </c>
      <c r="LKD9" s="297" t="s">
        <v>10402</v>
      </c>
      <c r="LKE9" s="297" t="s">
        <v>10403</v>
      </c>
      <c r="LKF9" s="297" t="s">
        <v>10404</v>
      </c>
      <c r="LKG9" s="297" t="s">
        <v>10405</v>
      </c>
      <c r="LKH9" s="297" t="s">
        <v>10406</v>
      </c>
      <c r="LKI9" s="297" t="s">
        <v>10407</v>
      </c>
      <c r="LKJ9" s="297" t="s">
        <v>10408</v>
      </c>
      <c r="LKK9" s="297" t="s">
        <v>10409</v>
      </c>
      <c r="LKL9" s="297" t="s">
        <v>10410</v>
      </c>
      <c r="LKM9" s="297" t="s">
        <v>10411</v>
      </c>
      <c r="LKN9" s="297" t="s">
        <v>10412</v>
      </c>
      <c r="LKO9" s="297" t="s">
        <v>10413</v>
      </c>
      <c r="LKP9" s="297" t="s">
        <v>10414</v>
      </c>
      <c r="LKQ9" s="297" t="s">
        <v>10415</v>
      </c>
      <c r="LKR9" s="297" t="s">
        <v>10416</v>
      </c>
      <c r="LKS9" s="297" t="s">
        <v>10417</v>
      </c>
      <c r="LKT9" s="297" t="s">
        <v>10418</v>
      </c>
      <c r="LKU9" s="297" t="s">
        <v>10419</v>
      </c>
      <c r="LKV9" s="297" t="s">
        <v>10420</v>
      </c>
      <c r="LKW9" s="297" t="s">
        <v>10421</v>
      </c>
      <c r="LKX9" s="297" t="s">
        <v>10422</v>
      </c>
      <c r="LKY9" s="297" t="s">
        <v>10423</v>
      </c>
      <c r="LKZ9" s="297" t="s">
        <v>10424</v>
      </c>
      <c r="LLA9" s="297" t="s">
        <v>10425</v>
      </c>
      <c r="LLB9" s="297" t="s">
        <v>10426</v>
      </c>
      <c r="LLC9" s="297" t="s">
        <v>10427</v>
      </c>
      <c r="LLD9" s="297" t="s">
        <v>10428</v>
      </c>
      <c r="LLE9" s="297" t="s">
        <v>10429</v>
      </c>
      <c r="LLF9" s="297" t="s">
        <v>10430</v>
      </c>
      <c r="LLG9" s="297" t="s">
        <v>10431</v>
      </c>
      <c r="LLH9" s="297" t="s">
        <v>10432</v>
      </c>
      <c r="LLI9" s="297" t="s">
        <v>10433</v>
      </c>
      <c r="LLJ9" s="297" t="s">
        <v>10434</v>
      </c>
      <c r="LLK9" s="297" t="s">
        <v>10435</v>
      </c>
      <c r="LLL9" s="297" t="s">
        <v>10436</v>
      </c>
      <c r="LLM9" s="297" t="s">
        <v>10437</v>
      </c>
      <c r="LLN9" s="297" t="s">
        <v>10438</v>
      </c>
      <c r="LLO9" s="297" t="s">
        <v>10439</v>
      </c>
      <c r="LLP9" s="297" t="s">
        <v>10440</v>
      </c>
      <c r="LLQ9" s="297" t="s">
        <v>10441</v>
      </c>
      <c r="LLR9" s="297" t="s">
        <v>10442</v>
      </c>
      <c r="LLS9" s="297" t="s">
        <v>10443</v>
      </c>
      <c r="LLT9" s="297" t="s">
        <v>10444</v>
      </c>
      <c r="LLU9" s="297" t="s">
        <v>10445</v>
      </c>
      <c r="LLV9" s="297" t="s">
        <v>10446</v>
      </c>
      <c r="LLW9" s="297" t="s">
        <v>10447</v>
      </c>
      <c r="LLX9" s="297" t="s">
        <v>10448</v>
      </c>
      <c r="LLY9" s="297" t="s">
        <v>10449</v>
      </c>
      <c r="LLZ9" s="297" t="s">
        <v>10450</v>
      </c>
      <c r="LMA9" s="297" t="s">
        <v>10451</v>
      </c>
      <c r="LMB9" s="297" t="s">
        <v>10452</v>
      </c>
      <c r="LMC9" s="297" t="s">
        <v>10453</v>
      </c>
      <c r="LMD9" s="297" t="s">
        <v>10454</v>
      </c>
      <c r="LME9" s="297" t="s">
        <v>10455</v>
      </c>
      <c r="LMF9" s="297" t="s">
        <v>10456</v>
      </c>
      <c r="LMG9" s="297" t="s">
        <v>10457</v>
      </c>
      <c r="LMH9" s="297" t="s">
        <v>10458</v>
      </c>
      <c r="LMI9" s="297" t="s">
        <v>10459</v>
      </c>
      <c r="LMJ9" s="297" t="s">
        <v>10460</v>
      </c>
      <c r="LMK9" s="297" t="s">
        <v>10461</v>
      </c>
      <c r="LML9" s="297" t="s">
        <v>10462</v>
      </c>
      <c r="LMM9" s="297" t="s">
        <v>10463</v>
      </c>
      <c r="LMN9" s="297" t="s">
        <v>10464</v>
      </c>
      <c r="LMO9" s="297" t="s">
        <v>10465</v>
      </c>
      <c r="LMP9" s="297" t="s">
        <v>10466</v>
      </c>
      <c r="LMQ9" s="297" t="s">
        <v>10467</v>
      </c>
      <c r="LMR9" s="297" t="s">
        <v>10468</v>
      </c>
      <c r="LMS9" s="297" t="s">
        <v>10469</v>
      </c>
      <c r="LMT9" s="297" t="s">
        <v>10470</v>
      </c>
      <c r="LMU9" s="297" t="s">
        <v>10471</v>
      </c>
      <c r="LMV9" s="297" t="s">
        <v>10472</v>
      </c>
      <c r="LMW9" s="297" t="s">
        <v>10473</v>
      </c>
      <c r="LMX9" s="297" t="s">
        <v>10474</v>
      </c>
      <c r="LMY9" s="297" t="s">
        <v>10475</v>
      </c>
      <c r="LMZ9" s="297" t="s">
        <v>10476</v>
      </c>
      <c r="LNA9" s="297" t="s">
        <v>10477</v>
      </c>
      <c r="LNB9" s="297" t="s">
        <v>10478</v>
      </c>
      <c r="LNC9" s="297" t="s">
        <v>10479</v>
      </c>
      <c r="LND9" s="297" t="s">
        <v>10480</v>
      </c>
      <c r="LNE9" s="297" t="s">
        <v>10481</v>
      </c>
      <c r="LNF9" s="297" t="s">
        <v>10482</v>
      </c>
      <c r="LNG9" s="297" t="s">
        <v>10483</v>
      </c>
      <c r="LNH9" s="297" t="s">
        <v>10484</v>
      </c>
      <c r="LNI9" s="297" t="s">
        <v>10485</v>
      </c>
      <c r="LNJ9" s="297" t="s">
        <v>10486</v>
      </c>
      <c r="LNK9" s="297" t="s">
        <v>10487</v>
      </c>
      <c r="LNL9" s="297" t="s">
        <v>10488</v>
      </c>
      <c r="LNM9" s="297" t="s">
        <v>10489</v>
      </c>
      <c r="LNN9" s="297" t="s">
        <v>10490</v>
      </c>
      <c r="LNO9" s="297" t="s">
        <v>10491</v>
      </c>
      <c r="LNP9" s="297" t="s">
        <v>10492</v>
      </c>
      <c r="LNQ9" s="297" t="s">
        <v>10493</v>
      </c>
      <c r="LNR9" s="297" t="s">
        <v>10494</v>
      </c>
      <c r="LNS9" s="297" t="s">
        <v>10495</v>
      </c>
      <c r="LNT9" s="297" t="s">
        <v>10496</v>
      </c>
      <c r="LNU9" s="297" t="s">
        <v>10497</v>
      </c>
      <c r="LNV9" s="297" t="s">
        <v>10498</v>
      </c>
      <c r="LNW9" s="297" t="s">
        <v>10499</v>
      </c>
      <c r="LNX9" s="297" t="s">
        <v>10500</v>
      </c>
      <c r="LNY9" s="297" t="s">
        <v>10501</v>
      </c>
      <c r="LNZ9" s="297" t="s">
        <v>10502</v>
      </c>
      <c r="LOA9" s="297" t="s">
        <v>10503</v>
      </c>
      <c r="LOB9" s="297" t="s">
        <v>10504</v>
      </c>
      <c r="LOC9" s="297" t="s">
        <v>10505</v>
      </c>
      <c r="LOD9" s="297" t="s">
        <v>10506</v>
      </c>
      <c r="LOE9" s="297" t="s">
        <v>10507</v>
      </c>
      <c r="LOF9" s="297" t="s">
        <v>10508</v>
      </c>
      <c r="LOG9" s="297" t="s">
        <v>10509</v>
      </c>
      <c r="LOH9" s="297" t="s">
        <v>10510</v>
      </c>
      <c r="LOI9" s="297" t="s">
        <v>10511</v>
      </c>
      <c r="LOJ9" s="297" t="s">
        <v>10512</v>
      </c>
      <c r="LOK9" s="297" t="s">
        <v>10513</v>
      </c>
      <c r="LOL9" s="297" t="s">
        <v>10514</v>
      </c>
      <c r="LOM9" s="297" t="s">
        <v>10515</v>
      </c>
      <c r="LON9" s="297" t="s">
        <v>10516</v>
      </c>
      <c r="LOO9" s="297" t="s">
        <v>10517</v>
      </c>
      <c r="LOP9" s="297" t="s">
        <v>10518</v>
      </c>
      <c r="LOQ9" s="297" t="s">
        <v>10519</v>
      </c>
      <c r="LOR9" s="297" t="s">
        <v>10520</v>
      </c>
      <c r="LOS9" s="297" t="s">
        <v>10521</v>
      </c>
      <c r="LOT9" s="297" t="s">
        <v>10522</v>
      </c>
      <c r="LOU9" s="297" t="s">
        <v>10523</v>
      </c>
      <c r="LOV9" s="297" t="s">
        <v>10524</v>
      </c>
      <c r="LOW9" s="297" t="s">
        <v>10525</v>
      </c>
      <c r="LOX9" s="297" t="s">
        <v>10526</v>
      </c>
      <c r="LOY9" s="297" t="s">
        <v>10527</v>
      </c>
      <c r="LOZ9" s="297" t="s">
        <v>10528</v>
      </c>
      <c r="LPA9" s="297" t="s">
        <v>10529</v>
      </c>
      <c r="LPB9" s="297" t="s">
        <v>10530</v>
      </c>
      <c r="LPC9" s="297" t="s">
        <v>10531</v>
      </c>
      <c r="LPD9" s="297" t="s">
        <v>10532</v>
      </c>
      <c r="LPE9" s="297" t="s">
        <v>10533</v>
      </c>
      <c r="LPF9" s="297" t="s">
        <v>10534</v>
      </c>
      <c r="LPG9" s="297" t="s">
        <v>10535</v>
      </c>
      <c r="LPH9" s="297" t="s">
        <v>10536</v>
      </c>
      <c r="LPI9" s="297" t="s">
        <v>10537</v>
      </c>
      <c r="LPJ9" s="297" t="s">
        <v>10538</v>
      </c>
      <c r="LPK9" s="297" t="s">
        <v>10539</v>
      </c>
      <c r="LPL9" s="297" t="s">
        <v>10540</v>
      </c>
      <c r="LPM9" s="297" t="s">
        <v>10541</v>
      </c>
      <c r="LPN9" s="297" t="s">
        <v>10542</v>
      </c>
      <c r="LPO9" s="297" t="s">
        <v>10543</v>
      </c>
      <c r="LPP9" s="297" t="s">
        <v>10544</v>
      </c>
      <c r="LPQ9" s="297" t="s">
        <v>10545</v>
      </c>
      <c r="LPR9" s="297" t="s">
        <v>10546</v>
      </c>
      <c r="LPS9" s="297" t="s">
        <v>10547</v>
      </c>
      <c r="LPT9" s="297" t="s">
        <v>10548</v>
      </c>
      <c r="LPU9" s="297" t="s">
        <v>10549</v>
      </c>
      <c r="LPV9" s="297" t="s">
        <v>10550</v>
      </c>
      <c r="LPW9" s="297" t="s">
        <v>10551</v>
      </c>
      <c r="LPX9" s="297" t="s">
        <v>10552</v>
      </c>
      <c r="LPY9" s="297" t="s">
        <v>10553</v>
      </c>
      <c r="LPZ9" s="297" t="s">
        <v>10554</v>
      </c>
      <c r="LQA9" s="297" t="s">
        <v>10555</v>
      </c>
      <c r="LQB9" s="297" t="s">
        <v>10556</v>
      </c>
      <c r="LQC9" s="297" t="s">
        <v>10557</v>
      </c>
      <c r="LQD9" s="297" t="s">
        <v>10558</v>
      </c>
      <c r="LQE9" s="297" t="s">
        <v>10559</v>
      </c>
      <c r="LQF9" s="297" t="s">
        <v>10560</v>
      </c>
      <c r="LQG9" s="297" t="s">
        <v>10561</v>
      </c>
      <c r="LQH9" s="297" t="s">
        <v>10562</v>
      </c>
      <c r="LQI9" s="297" t="s">
        <v>10563</v>
      </c>
      <c r="LQJ9" s="297" t="s">
        <v>10564</v>
      </c>
      <c r="LQK9" s="297" t="s">
        <v>10565</v>
      </c>
      <c r="LQL9" s="297" t="s">
        <v>10566</v>
      </c>
      <c r="LQM9" s="297" t="s">
        <v>10567</v>
      </c>
      <c r="LQN9" s="297" t="s">
        <v>10568</v>
      </c>
      <c r="LQO9" s="297" t="s">
        <v>10569</v>
      </c>
      <c r="LQP9" s="297" t="s">
        <v>10570</v>
      </c>
      <c r="LQQ9" s="297" t="s">
        <v>10571</v>
      </c>
      <c r="LQR9" s="297" t="s">
        <v>10572</v>
      </c>
      <c r="LQS9" s="297" t="s">
        <v>10573</v>
      </c>
      <c r="LQT9" s="297" t="s">
        <v>10574</v>
      </c>
      <c r="LQU9" s="297" t="s">
        <v>10575</v>
      </c>
      <c r="LQV9" s="297" t="s">
        <v>10576</v>
      </c>
      <c r="LQW9" s="297" t="s">
        <v>10577</v>
      </c>
      <c r="LQX9" s="297" t="s">
        <v>10578</v>
      </c>
      <c r="LQY9" s="297" t="s">
        <v>10579</v>
      </c>
      <c r="LQZ9" s="297" t="s">
        <v>10580</v>
      </c>
      <c r="LRA9" s="297" t="s">
        <v>10581</v>
      </c>
      <c r="LRB9" s="297" t="s">
        <v>10582</v>
      </c>
      <c r="LRC9" s="297" t="s">
        <v>10583</v>
      </c>
      <c r="LRD9" s="297" t="s">
        <v>10584</v>
      </c>
      <c r="LRE9" s="297" t="s">
        <v>10585</v>
      </c>
      <c r="LRF9" s="297" t="s">
        <v>10586</v>
      </c>
      <c r="LRG9" s="297" t="s">
        <v>10587</v>
      </c>
      <c r="LRH9" s="297" t="s">
        <v>10588</v>
      </c>
      <c r="LRI9" s="297" t="s">
        <v>10589</v>
      </c>
      <c r="LRJ9" s="297" t="s">
        <v>10590</v>
      </c>
      <c r="LRK9" s="297" t="s">
        <v>10591</v>
      </c>
      <c r="LRL9" s="297" t="s">
        <v>10592</v>
      </c>
      <c r="LRM9" s="297" t="s">
        <v>10593</v>
      </c>
      <c r="LRN9" s="297" t="s">
        <v>10594</v>
      </c>
      <c r="LRO9" s="297" t="s">
        <v>10595</v>
      </c>
      <c r="LRP9" s="297" t="s">
        <v>10596</v>
      </c>
      <c r="LRQ9" s="297" t="s">
        <v>10597</v>
      </c>
      <c r="LRR9" s="297" t="s">
        <v>10598</v>
      </c>
      <c r="LRS9" s="297" t="s">
        <v>10599</v>
      </c>
      <c r="LRT9" s="297" t="s">
        <v>10600</v>
      </c>
      <c r="LRU9" s="297" t="s">
        <v>10601</v>
      </c>
      <c r="LRV9" s="297" t="s">
        <v>10602</v>
      </c>
      <c r="LRW9" s="297" t="s">
        <v>10603</v>
      </c>
      <c r="LRX9" s="297" t="s">
        <v>10604</v>
      </c>
      <c r="LRY9" s="297" t="s">
        <v>10605</v>
      </c>
      <c r="LRZ9" s="297" t="s">
        <v>10606</v>
      </c>
      <c r="LSA9" s="297" t="s">
        <v>10607</v>
      </c>
      <c r="LSB9" s="297" t="s">
        <v>10608</v>
      </c>
      <c r="LSC9" s="297" t="s">
        <v>10609</v>
      </c>
      <c r="LSD9" s="297" t="s">
        <v>10610</v>
      </c>
      <c r="LSE9" s="297" t="s">
        <v>10611</v>
      </c>
      <c r="LSF9" s="297" t="s">
        <v>10612</v>
      </c>
      <c r="LSG9" s="297" t="s">
        <v>10613</v>
      </c>
      <c r="LSH9" s="297" t="s">
        <v>10614</v>
      </c>
      <c r="LSI9" s="297" t="s">
        <v>10615</v>
      </c>
      <c r="LSJ9" s="297" t="s">
        <v>10616</v>
      </c>
      <c r="LSK9" s="297" t="s">
        <v>10617</v>
      </c>
      <c r="LSL9" s="297" t="s">
        <v>10618</v>
      </c>
      <c r="LSM9" s="297" t="s">
        <v>10619</v>
      </c>
      <c r="LSN9" s="297" t="s">
        <v>10620</v>
      </c>
      <c r="LSO9" s="297" t="s">
        <v>10621</v>
      </c>
      <c r="LSP9" s="297" t="s">
        <v>10622</v>
      </c>
      <c r="LSQ9" s="297" t="s">
        <v>10623</v>
      </c>
      <c r="LSR9" s="297" t="s">
        <v>10624</v>
      </c>
      <c r="LSS9" s="297" t="s">
        <v>10625</v>
      </c>
      <c r="LST9" s="297" t="s">
        <v>10626</v>
      </c>
      <c r="LSU9" s="297" t="s">
        <v>10627</v>
      </c>
      <c r="LSV9" s="297" t="s">
        <v>10628</v>
      </c>
      <c r="LSW9" s="297" t="s">
        <v>10629</v>
      </c>
      <c r="LSX9" s="297" t="s">
        <v>10630</v>
      </c>
      <c r="LSY9" s="297" t="s">
        <v>10631</v>
      </c>
      <c r="LSZ9" s="297" t="s">
        <v>10632</v>
      </c>
      <c r="LTA9" s="297" t="s">
        <v>10633</v>
      </c>
      <c r="LTB9" s="297" t="s">
        <v>10634</v>
      </c>
      <c r="LTC9" s="297" t="s">
        <v>10635</v>
      </c>
      <c r="LTD9" s="297" t="s">
        <v>10636</v>
      </c>
      <c r="LTE9" s="297" t="s">
        <v>10637</v>
      </c>
      <c r="LTF9" s="297" t="s">
        <v>10638</v>
      </c>
      <c r="LTG9" s="297" t="s">
        <v>10639</v>
      </c>
      <c r="LTH9" s="297" t="s">
        <v>10640</v>
      </c>
      <c r="LTI9" s="297" t="s">
        <v>10641</v>
      </c>
      <c r="LTJ9" s="297" t="s">
        <v>10642</v>
      </c>
      <c r="LTK9" s="297" t="s">
        <v>10643</v>
      </c>
      <c r="LTL9" s="297" t="s">
        <v>10644</v>
      </c>
      <c r="LTM9" s="297" t="s">
        <v>10645</v>
      </c>
      <c r="LTN9" s="297" t="s">
        <v>10646</v>
      </c>
      <c r="LTO9" s="297" t="s">
        <v>10647</v>
      </c>
      <c r="LTP9" s="297" t="s">
        <v>10648</v>
      </c>
      <c r="LTQ9" s="297" t="s">
        <v>10649</v>
      </c>
      <c r="LTR9" s="297" t="s">
        <v>10650</v>
      </c>
      <c r="LTS9" s="297" t="s">
        <v>10651</v>
      </c>
      <c r="LTT9" s="297" t="s">
        <v>10652</v>
      </c>
      <c r="LTU9" s="297" t="s">
        <v>10653</v>
      </c>
      <c r="LTV9" s="297" t="s">
        <v>10654</v>
      </c>
      <c r="LTW9" s="297" t="s">
        <v>10655</v>
      </c>
      <c r="LTX9" s="297" t="s">
        <v>10656</v>
      </c>
      <c r="LTY9" s="297" t="s">
        <v>10657</v>
      </c>
      <c r="LTZ9" s="297" t="s">
        <v>10658</v>
      </c>
      <c r="LUA9" s="297" t="s">
        <v>10659</v>
      </c>
      <c r="LUB9" s="297" t="s">
        <v>10660</v>
      </c>
      <c r="LUC9" s="297" t="s">
        <v>10661</v>
      </c>
      <c r="LUD9" s="297" t="s">
        <v>10662</v>
      </c>
      <c r="LUE9" s="297" t="s">
        <v>10663</v>
      </c>
      <c r="LUF9" s="297" t="s">
        <v>10664</v>
      </c>
      <c r="LUG9" s="297" t="s">
        <v>10665</v>
      </c>
      <c r="LUH9" s="297" t="s">
        <v>10666</v>
      </c>
      <c r="LUI9" s="297" t="s">
        <v>10667</v>
      </c>
      <c r="LUJ9" s="297" t="s">
        <v>10668</v>
      </c>
      <c r="LUK9" s="297" t="s">
        <v>10669</v>
      </c>
      <c r="LUL9" s="297" t="s">
        <v>10670</v>
      </c>
      <c r="LUM9" s="297" t="s">
        <v>10671</v>
      </c>
      <c r="LUN9" s="297" t="s">
        <v>10672</v>
      </c>
      <c r="LUO9" s="297" t="s">
        <v>10673</v>
      </c>
      <c r="LUP9" s="297" t="s">
        <v>10674</v>
      </c>
      <c r="LUQ9" s="297" t="s">
        <v>10675</v>
      </c>
      <c r="LUR9" s="297" t="s">
        <v>10676</v>
      </c>
      <c r="LUS9" s="297" t="s">
        <v>10677</v>
      </c>
      <c r="LUT9" s="297" t="s">
        <v>10678</v>
      </c>
      <c r="LUU9" s="297" t="s">
        <v>10679</v>
      </c>
      <c r="LUV9" s="297" t="s">
        <v>10680</v>
      </c>
      <c r="LUW9" s="297" t="s">
        <v>10681</v>
      </c>
      <c r="LUX9" s="297" t="s">
        <v>10682</v>
      </c>
      <c r="LUY9" s="297" t="s">
        <v>10683</v>
      </c>
      <c r="LUZ9" s="297" t="s">
        <v>10684</v>
      </c>
      <c r="LVA9" s="297" t="s">
        <v>10685</v>
      </c>
      <c r="LVB9" s="297" t="s">
        <v>10686</v>
      </c>
      <c r="LVC9" s="297" t="s">
        <v>10687</v>
      </c>
      <c r="LVD9" s="297" t="s">
        <v>10688</v>
      </c>
      <c r="LVE9" s="297" t="s">
        <v>10689</v>
      </c>
      <c r="LVF9" s="297" t="s">
        <v>10690</v>
      </c>
      <c r="LVG9" s="297" t="s">
        <v>10691</v>
      </c>
      <c r="LVH9" s="297" t="s">
        <v>10692</v>
      </c>
      <c r="LVI9" s="297" t="s">
        <v>10693</v>
      </c>
      <c r="LVJ9" s="297" t="s">
        <v>10694</v>
      </c>
      <c r="LVK9" s="297" t="s">
        <v>10695</v>
      </c>
      <c r="LVL9" s="297" t="s">
        <v>10696</v>
      </c>
      <c r="LVM9" s="297" t="s">
        <v>10697</v>
      </c>
      <c r="LVN9" s="297" t="s">
        <v>10698</v>
      </c>
      <c r="LVO9" s="297" t="s">
        <v>10699</v>
      </c>
      <c r="LVP9" s="297" t="s">
        <v>10700</v>
      </c>
      <c r="LVQ9" s="297" t="s">
        <v>10701</v>
      </c>
      <c r="LVR9" s="297" t="s">
        <v>10702</v>
      </c>
      <c r="LVS9" s="297" t="s">
        <v>10703</v>
      </c>
      <c r="LVT9" s="297" t="s">
        <v>10704</v>
      </c>
      <c r="LVU9" s="297" t="s">
        <v>10705</v>
      </c>
      <c r="LVV9" s="297" t="s">
        <v>10706</v>
      </c>
      <c r="LVW9" s="297" t="s">
        <v>10707</v>
      </c>
      <c r="LVX9" s="297" t="s">
        <v>10708</v>
      </c>
      <c r="LVY9" s="297" t="s">
        <v>10709</v>
      </c>
      <c r="LVZ9" s="297" t="s">
        <v>10710</v>
      </c>
      <c r="LWA9" s="297" t="s">
        <v>10711</v>
      </c>
      <c r="LWB9" s="297" t="s">
        <v>10712</v>
      </c>
      <c r="LWC9" s="297" t="s">
        <v>10713</v>
      </c>
      <c r="LWD9" s="297" t="s">
        <v>10714</v>
      </c>
      <c r="LWE9" s="297" t="s">
        <v>10715</v>
      </c>
      <c r="LWF9" s="297" t="s">
        <v>10716</v>
      </c>
      <c r="LWG9" s="297" t="s">
        <v>10717</v>
      </c>
      <c r="LWH9" s="297" t="s">
        <v>10718</v>
      </c>
      <c r="LWI9" s="297" t="s">
        <v>10719</v>
      </c>
      <c r="LWJ9" s="297" t="s">
        <v>10720</v>
      </c>
      <c r="LWK9" s="297" t="s">
        <v>10721</v>
      </c>
      <c r="LWL9" s="297" t="s">
        <v>10722</v>
      </c>
      <c r="LWM9" s="297" t="s">
        <v>10723</v>
      </c>
      <c r="LWN9" s="297" t="s">
        <v>10724</v>
      </c>
      <c r="LWO9" s="297" t="s">
        <v>10725</v>
      </c>
      <c r="LWP9" s="297" t="s">
        <v>10726</v>
      </c>
      <c r="LWQ9" s="297" t="s">
        <v>10727</v>
      </c>
      <c r="LWR9" s="297" t="s">
        <v>10728</v>
      </c>
      <c r="LWS9" s="297" t="s">
        <v>10729</v>
      </c>
      <c r="LWT9" s="297" t="s">
        <v>10730</v>
      </c>
      <c r="LWU9" s="297" t="s">
        <v>10731</v>
      </c>
      <c r="LWV9" s="297" t="s">
        <v>10732</v>
      </c>
      <c r="LWW9" s="297" t="s">
        <v>10733</v>
      </c>
      <c r="LWX9" s="297" t="s">
        <v>10734</v>
      </c>
      <c r="LWY9" s="297" t="s">
        <v>10735</v>
      </c>
      <c r="LWZ9" s="297" t="s">
        <v>10736</v>
      </c>
      <c r="LXA9" s="297" t="s">
        <v>10737</v>
      </c>
      <c r="LXB9" s="297" t="s">
        <v>10738</v>
      </c>
      <c r="LXC9" s="297" t="s">
        <v>10739</v>
      </c>
      <c r="LXD9" s="297" t="s">
        <v>10740</v>
      </c>
      <c r="LXE9" s="297" t="s">
        <v>10741</v>
      </c>
      <c r="LXF9" s="297" t="s">
        <v>10742</v>
      </c>
      <c r="LXG9" s="297" t="s">
        <v>10743</v>
      </c>
      <c r="LXH9" s="297" t="s">
        <v>10744</v>
      </c>
      <c r="LXI9" s="297" t="s">
        <v>10745</v>
      </c>
      <c r="LXJ9" s="297" t="s">
        <v>10746</v>
      </c>
      <c r="LXK9" s="297" t="s">
        <v>10747</v>
      </c>
      <c r="LXL9" s="297" t="s">
        <v>10748</v>
      </c>
      <c r="LXM9" s="297" t="s">
        <v>10749</v>
      </c>
      <c r="LXN9" s="297" t="s">
        <v>10750</v>
      </c>
      <c r="LXO9" s="297" t="s">
        <v>10751</v>
      </c>
      <c r="LXP9" s="297" t="s">
        <v>10752</v>
      </c>
      <c r="LXQ9" s="297" t="s">
        <v>10753</v>
      </c>
      <c r="LXR9" s="297" t="s">
        <v>10754</v>
      </c>
      <c r="LXS9" s="297" t="s">
        <v>10755</v>
      </c>
      <c r="LXT9" s="297" t="s">
        <v>10756</v>
      </c>
      <c r="LXU9" s="297" t="s">
        <v>10757</v>
      </c>
      <c r="LXV9" s="297" t="s">
        <v>10758</v>
      </c>
      <c r="LXW9" s="297" t="s">
        <v>10759</v>
      </c>
      <c r="LXX9" s="297" t="s">
        <v>10760</v>
      </c>
      <c r="LXY9" s="297" t="s">
        <v>10761</v>
      </c>
      <c r="LXZ9" s="297" t="s">
        <v>10762</v>
      </c>
      <c r="LYA9" s="297" t="s">
        <v>10763</v>
      </c>
      <c r="LYB9" s="297" t="s">
        <v>10764</v>
      </c>
      <c r="LYC9" s="297" t="s">
        <v>10765</v>
      </c>
      <c r="LYD9" s="297" t="s">
        <v>10766</v>
      </c>
      <c r="LYE9" s="297" t="s">
        <v>10767</v>
      </c>
      <c r="LYF9" s="297" t="s">
        <v>10768</v>
      </c>
      <c r="LYG9" s="297" t="s">
        <v>10769</v>
      </c>
      <c r="LYH9" s="297" t="s">
        <v>10770</v>
      </c>
      <c r="LYI9" s="297" t="s">
        <v>10771</v>
      </c>
      <c r="LYJ9" s="297" t="s">
        <v>10772</v>
      </c>
      <c r="LYK9" s="297" t="s">
        <v>10773</v>
      </c>
      <c r="LYL9" s="297" t="s">
        <v>10774</v>
      </c>
      <c r="LYM9" s="297" t="s">
        <v>10775</v>
      </c>
      <c r="LYN9" s="297" t="s">
        <v>10776</v>
      </c>
      <c r="LYO9" s="297" t="s">
        <v>10777</v>
      </c>
      <c r="LYP9" s="297" t="s">
        <v>10778</v>
      </c>
      <c r="LYQ9" s="297" t="s">
        <v>10779</v>
      </c>
      <c r="LYR9" s="297" t="s">
        <v>10780</v>
      </c>
      <c r="LYS9" s="297" t="s">
        <v>10781</v>
      </c>
      <c r="LYT9" s="297" t="s">
        <v>10782</v>
      </c>
      <c r="LYU9" s="297" t="s">
        <v>10783</v>
      </c>
      <c r="LYV9" s="297" t="s">
        <v>10784</v>
      </c>
      <c r="LYW9" s="297" t="s">
        <v>10785</v>
      </c>
      <c r="LYX9" s="297" t="s">
        <v>10786</v>
      </c>
      <c r="LYY9" s="297" t="s">
        <v>10787</v>
      </c>
      <c r="LYZ9" s="297" t="s">
        <v>10788</v>
      </c>
      <c r="LZA9" s="297" t="s">
        <v>10789</v>
      </c>
      <c r="LZB9" s="297" t="s">
        <v>10790</v>
      </c>
      <c r="LZC9" s="297" t="s">
        <v>10791</v>
      </c>
      <c r="LZD9" s="297" t="s">
        <v>10792</v>
      </c>
      <c r="LZE9" s="297" t="s">
        <v>10793</v>
      </c>
      <c r="LZF9" s="297" t="s">
        <v>10794</v>
      </c>
      <c r="LZG9" s="297" t="s">
        <v>10795</v>
      </c>
      <c r="LZH9" s="297" t="s">
        <v>10796</v>
      </c>
      <c r="LZI9" s="297" t="s">
        <v>10797</v>
      </c>
      <c r="LZJ9" s="297" t="s">
        <v>10798</v>
      </c>
      <c r="LZK9" s="297" t="s">
        <v>10799</v>
      </c>
      <c r="LZL9" s="297" t="s">
        <v>10800</v>
      </c>
      <c r="LZM9" s="297" t="s">
        <v>10801</v>
      </c>
      <c r="LZN9" s="297" t="s">
        <v>10802</v>
      </c>
      <c r="LZO9" s="297" t="s">
        <v>10803</v>
      </c>
      <c r="LZP9" s="297" t="s">
        <v>10804</v>
      </c>
      <c r="LZQ9" s="297" t="s">
        <v>10805</v>
      </c>
      <c r="LZR9" s="297" t="s">
        <v>10806</v>
      </c>
      <c r="LZS9" s="297" t="s">
        <v>10807</v>
      </c>
      <c r="LZT9" s="297" t="s">
        <v>10808</v>
      </c>
      <c r="LZU9" s="297" t="s">
        <v>10809</v>
      </c>
      <c r="LZV9" s="297" t="s">
        <v>10810</v>
      </c>
      <c r="LZW9" s="297" t="s">
        <v>10811</v>
      </c>
      <c r="LZX9" s="297" t="s">
        <v>10812</v>
      </c>
      <c r="LZY9" s="297" t="s">
        <v>10813</v>
      </c>
      <c r="LZZ9" s="297" t="s">
        <v>10814</v>
      </c>
      <c r="MAA9" s="297" t="s">
        <v>10815</v>
      </c>
      <c r="MAB9" s="297" t="s">
        <v>10816</v>
      </c>
      <c r="MAC9" s="297" t="s">
        <v>10817</v>
      </c>
      <c r="MAD9" s="297" t="s">
        <v>10818</v>
      </c>
      <c r="MAE9" s="297" t="s">
        <v>10819</v>
      </c>
      <c r="MAF9" s="297" t="s">
        <v>10820</v>
      </c>
      <c r="MAG9" s="297" t="s">
        <v>10821</v>
      </c>
      <c r="MAH9" s="297" t="s">
        <v>10822</v>
      </c>
      <c r="MAI9" s="297" t="s">
        <v>10823</v>
      </c>
      <c r="MAJ9" s="297" t="s">
        <v>10824</v>
      </c>
      <c r="MAK9" s="297" t="s">
        <v>10825</v>
      </c>
      <c r="MAL9" s="297" t="s">
        <v>10826</v>
      </c>
      <c r="MAM9" s="297" t="s">
        <v>10827</v>
      </c>
      <c r="MAN9" s="297" t="s">
        <v>10828</v>
      </c>
      <c r="MAO9" s="297" t="s">
        <v>10829</v>
      </c>
      <c r="MAP9" s="297" t="s">
        <v>10830</v>
      </c>
      <c r="MAQ9" s="297" t="s">
        <v>10831</v>
      </c>
      <c r="MAR9" s="297" t="s">
        <v>10832</v>
      </c>
      <c r="MAS9" s="297" t="s">
        <v>10833</v>
      </c>
      <c r="MAT9" s="297" t="s">
        <v>10834</v>
      </c>
      <c r="MAU9" s="297" t="s">
        <v>10835</v>
      </c>
      <c r="MAV9" s="297" t="s">
        <v>10836</v>
      </c>
      <c r="MAW9" s="297" t="s">
        <v>10837</v>
      </c>
      <c r="MAX9" s="297" t="s">
        <v>10838</v>
      </c>
      <c r="MAY9" s="297" t="s">
        <v>10839</v>
      </c>
      <c r="MAZ9" s="297" t="s">
        <v>10840</v>
      </c>
      <c r="MBA9" s="297" t="s">
        <v>10841</v>
      </c>
      <c r="MBB9" s="297" t="s">
        <v>10842</v>
      </c>
      <c r="MBC9" s="297" t="s">
        <v>10843</v>
      </c>
      <c r="MBD9" s="297" t="s">
        <v>10844</v>
      </c>
      <c r="MBE9" s="297" t="s">
        <v>10845</v>
      </c>
      <c r="MBF9" s="297" t="s">
        <v>10846</v>
      </c>
      <c r="MBG9" s="297" t="s">
        <v>10847</v>
      </c>
      <c r="MBH9" s="297" t="s">
        <v>10848</v>
      </c>
      <c r="MBI9" s="297" t="s">
        <v>10849</v>
      </c>
      <c r="MBJ9" s="297" t="s">
        <v>10850</v>
      </c>
      <c r="MBK9" s="297" t="s">
        <v>10851</v>
      </c>
      <c r="MBL9" s="297" t="s">
        <v>10852</v>
      </c>
      <c r="MBM9" s="297" t="s">
        <v>10853</v>
      </c>
      <c r="MBN9" s="297" t="s">
        <v>10854</v>
      </c>
      <c r="MBO9" s="297" t="s">
        <v>10855</v>
      </c>
      <c r="MBP9" s="297" t="s">
        <v>10856</v>
      </c>
      <c r="MBQ9" s="297" t="s">
        <v>10857</v>
      </c>
      <c r="MBR9" s="297" t="s">
        <v>10858</v>
      </c>
      <c r="MBS9" s="297" t="s">
        <v>10859</v>
      </c>
      <c r="MBT9" s="297" t="s">
        <v>10860</v>
      </c>
      <c r="MBU9" s="297" t="s">
        <v>10861</v>
      </c>
      <c r="MBV9" s="297" t="s">
        <v>10862</v>
      </c>
      <c r="MBW9" s="297" t="s">
        <v>10863</v>
      </c>
      <c r="MBX9" s="297" t="s">
        <v>10864</v>
      </c>
      <c r="MBY9" s="297" t="s">
        <v>10865</v>
      </c>
      <c r="MBZ9" s="297" t="s">
        <v>10866</v>
      </c>
      <c r="MCA9" s="297" t="s">
        <v>10867</v>
      </c>
      <c r="MCB9" s="297" t="s">
        <v>10868</v>
      </c>
      <c r="MCC9" s="297" t="s">
        <v>10869</v>
      </c>
      <c r="MCD9" s="297" t="s">
        <v>10870</v>
      </c>
      <c r="MCE9" s="297" t="s">
        <v>10871</v>
      </c>
      <c r="MCF9" s="297" t="s">
        <v>10872</v>
      </c>
      <c r="MCG9" s="297" t="s">
        <v>10873</v>
      </c>
      <c r="MCH9" s="297" t="s">
        <v>10874</v>
      </c>
      <c r="MCI9" s="297" t="s">
        <v>10875</v>
      </c>
      <c r="MCJ9" s="297" t="s">
        <v>10876</v>
      </c>
      <c r="MCK9" s="297" t="s">
        <v>10877</v>
      </c>
      <c r="MCL9" s="297" t="s">
        <v>10878</v>
      </c>
      <c r="MCM9" s="297" t="s">
        <v>10879</v>
      </c>
      <c r="MCN9" s="297" t="s">
        <v>10880</v>
      </c>
      <c r="MCO9" s="297" t="s">
        <v>10881</v>
      </c>
      <c r="MCP9" s="297" t="s">
        <v>10882</v>
      </c>
      <c r="MCQ9" s="297" t="s">
        <v>10883</v>
      </c>
      <c r="MCR9" s="297" t="s">
        <v>10884</v>
      </c>
      <c r="MCS9" s="297" t="s">
        <v>10885</v>
      </c>
      <c r="MCT9" s="297" t="s">
        <v>10886</v>
      </c>
      <c r="MCU9" s="297" t="s">
        <v>10887</v>
      </c>
      <c r="MCV9" s="297" t="s">
        <v>10888</v>
      </c>
      <c r="MCW9" s="297" t="s">
        <v>10889</v>
      </c>
      <c r="MCX9" s="297" t="s">
        <v>10890</v>
      </c>
      <c r="MCY9" s="297" t="s">
        <v>10891</v>
      </c>
      <c r="MCZ9" s="297" t="s">
        <v>10892</v>
      </c>
      <c r="MDA9" s="297" t="s">
        <v>10893</v>
      </c>
      <c r="MDB9" s="297" t="s">
        <v>10894</v>
      </c>
      <c r="MDC9" s="297" t="s">
        <v>10895</v>
      </c>
      <c r="MDD9" s="297" t="s">
        <v>10896</v>
      </c>
      <c r="MDE9" s="297" t="s">
        <v>10897</v>
      </c>
      <c r="MDF9" s="297" t="s">
        <v>10898</v>
      </c>
      <c r="MDG9" s="297" t="s">
        <v>10899</v>
      </c>
      <c r="MDH9" s="297" t="s">
        <v>10900</v>
      </c>
      <c r="MDI9" s="297" t="s">
        <v>10901</v>
      </c>
      <c r="MDJ9" s="297" t="s">
        <v>10902</v>
      </c>
      <c r="MDK9" s="297" t="s">
        <v>10903</v>
      </c>
      <c r="MDL9" s="297" t="s">
        <v>10904</v>
      </c>
      <c r="MDM9" s="297" t="s">
        <v>10905</v>
      </c>
      <c r="MDN9" s="297" t="s">
        <v>10906</v>
      </c>
      <c r="MDO9" s="297" t="s">
        <v>10907</v>
      </c>
      <c r="MDP9" s="297" t="s">
        <v>10908</v>
      </c>
      <c r="MDQ9" s="297" t="s">
        <v>10909</v>
      </c>
      <c r="MDR9" s="297" t="s">
        <v>10910</v>
      </c>
      <c r="MDS9" s="297" t="s">
        <v>10911</v>
      </c>
      <c r="MDT9" s="297" t="s">
        <v>10912</v>
      </c>
      <c r="MDU9" s="297" t="s">
        <v>10913</v>
      </c>
      <c r="MDV9" s="297" t="s">
        <v>10914</v>
      </c>
      <c r="MDW9" s="297" t="s">
        <v>10915</v>
      </c>
      <c r="MDX9" s="297" t="s">
        <v>10916</v>
      </c>
      <c r="MDY9" s="297" t="s">
        <v>10917</v>
      </c>
      <c r="MDZ9" s="297" t="s">
        <v>10918</v>
      </c>
      <c r="MEA9" s="297" t="s">
        <v>10919</v>
      </c>
      <c r="MEB9" s="297" t="s">
        <v>10920</v>
      </c>
      <c r="MEC9" s="297" t="s">
        <v>10921</v>
      </c>
      <c r="MED9" s="297" t="s">
        <v>10922</v>
      </c>
      <c r="MEE9" s="297" t="s">
        <v>10923</v>
      </c>
      <c r="MEF9" s="297" t="s">
        <v>10924</v>
      </c>
      <c r="MEG9" s="297" t="s">
        <v>10925</v>
      </c>
      <c r="MEH9" s="297" t="s">
        <v>10926</v>
      </c>
      <c r="MEI9" s="297" t="s">
        <v>10927</v>
      </c>
      <c r="MEJ9" s="297" t="s">
        <v>10928</v>
      </c>
      <c r="MEK9" s="297" t="s">
        <v>10929</v>
      </c>
      <c r="MEL9" s="297" t="s">
        <v>10930</v>
      </c>
      <c r="MEM9" s="297" t="s">
        <v>10931</v>
      </c>
      <c r="MEN9" s="297" t="s">
        <v>10932</v>
      </c>
      <c r="MEO9" s="297" t="s">
        <v>10933</v>
      </c>
      <c r="MEP9" s="297" t="s">
        <v>10934</v>
      </c>
      <c r="MEQ9" s="297" t="s">
        <v>10935</v>
      </c>
      <c r="MER9" s="297" t="s">
        <v>10936</v>
      </c>
      <c r="MES9" s="297" t="s">
        <v>10937</v>
      </c>
      <c r="MET9" s="297" t="s">
        <v>10938</v>
      </c>
      <c r="MEU9" s="297" t="s">
        <v>10939</v>
      </c>
      <c r="MEV9" s="297" t="s">
        <v>10940</v>
      </c>
      <c r="MEW9" s="297" t="s">
        <v>10941</v>
      </c>
      <c r="MEX9" s="297" t="s">
        <v>10942</v>
      </c>
      <c r="MEY9" s="297" t="s">
        <v>10943</v>
      </c>
      <c r="MEZ9" s="297" t="s">
        <v>10944</v>
      </c>
      <c r="MFA9" s="297" t="s">
        <v>10945</v>
      </c>
      <c r="MFB9" s="297" t="s">
        <v>10946</v>
      </c>
      <c r="MFC9" s="297" t="s">
        <v>10947</v>
      </c>
      <c r="MFD9" s="297" t="s">
        <v>10948</v>
      </c>
      <c r="MFE9" s="297" t="s">
        <v>10949</v>
      </c>
      <c r="MFF9" s="297" t="s">
        <v>10950</v>
      </c>
      <c r="MFG9" s="297" t="s">
        <v>10951</v>
      </c>
      <c r="MFH9" s="297" t="s">
        <v>10952</v>
      </c>
      <c r="MFI9" s="297" t="s">
        <v>10953</v>
      </c>
      <c r="MFJ9" s="297" t="s">
        <v>10954</v>
      </c>
      <c r="MFK9" s="297" t="s">
        <v>10955</v>
      </c>
      <c r="MFL9" s="297" t="s">
        <v>10956</v>
      </c>
      <c r="MFM9" s="297" t="s">
        <v>10957</v>
      </c>
      <c r="MFN9" s="297" t="s">
        <v>10958</v>
      </c>
      <c r="MFO9" s="297" t="s">
        <v>10959</v>
      </c>
      <c r="MFP9" s="297" t="s">
        <v>10960</v>
      </c>
      <c r="MFQ9" s="297" t="s">
        <v>10961</v>
      </c>
      <c r="MFR9" s="297" t="s">
        <v>10962</v>
      </c>
      <c r="MFS9" s="297" t="s">
        <v>10963</v>
      </c>
      <c r="MFT9" s="297" t="s">
        <v>10964</v>
      </c>
      <c r="MFU9" s="297" t="s">
        <v>10965</v>
      </c>
      <c r="MFV9" s="297" t="s">
        <v>10966</v>
      </c>
      <c r="MFW9" s="297" t="s">
        <v>10967</v>
      </c>
      <c r="MFX9" s="297" t="s">
        <v>10968</v>
      </c>
      <c r="MFY9" s="297" t="s">
        <v>10969</v>
      </c>
      <c r="MFZ9" s="297" t="s">
        <v>10970</v>
      </c>
      <c r="MGA9" s="297" t="s">
        <v>10971</v>
      </c>
      <c r="MGB9" s="297" t="s">
        <v>10972</v>
      </c>
      <c r="MGC9" s="297" t="s">
        <v>10973</v>
      </c>
      <c r="MGD9" s="297" t="s">
        <v>10974</v>
      </c>
      <c r="MGE9" s="297" t="s">
        <v>10975</v>
      </c>
      <c r="MGF9" s="297" t="s">
        <v>10976</v>
      </c>
      <c r="MGG9" s="297" t="s">
        <v>10977</v>
      </c>
      <c r="MGH9" s="297" t="s">
        <v>10978</v>
      </c>
      <c r="MGI9" s="297" t="s">
        <v>10979</v>
      </c>
      <c r="MGJ9" s="297" t="s">
        <v>10980</v>
      </c>
      <c r="MGK9" s="297" t="s">
        <v>10981</v>
      </c>
      <c r="MGL9" s="297" t="s">
        <v>10982</v>
      </c>
      <c r="MGM9" s="297" t="s">
        <v>10983</v>
      </c>
      <c r="MGN9" s="297" t="s">
        <v>10984</v>
      </c>
      <c r="MGO9" s="297" t="s">
        <v>10985</v>
      </c>
      <c r="MGP9" s="297" t="s">
        <v>10986</v>
      </c>
      <c r="MGQ9" s="297" t="s">
        <v>10987</v>
      </c>
      <c r="MGR9" s="297" t="s">
        <v>10988</v>
      </c>
      <c r="MGS9" s="297" t="s">
        <v>10989</v>
      </c>
      <c r="MGT9" s="297" t="s">
        <v>10990</v>
      </c>
      <c r="MGU9" s="297" t="s">
        <v>10991</v>
      </c>
      <c r="MGV9" s="297" t="s">
        <v>10992</v>
      </c>
      <c r="MGW9" s="297" t="s">
        <v>10993</v>
      </c>
      <c r="MGX9" s="297" t="s">
        <v>10994</v>
      </c>
      <c r="MGY9" s="297" t="s">
        <v>10995</v>
      </c>
      <c r="MGZ9" s="297" t="s">
        <v>10996</v>
      </c>
      <c r="MHA9" s="297" t="s">
        <v>10997</v>
      </c>
      <c r="MHB9" s="297" t="s">
        <v>10998</v>
      </c>
      <c r="MHC9" s="297" t="s">
        <v>10999</v>
      </c>
      <c r="MHD9" s="297" t="s">
        <v>11000</v>
      </c>
      <c r="MHE9" s="297" t="s">
        <v>11001</v>
      </c>
      <c r="MHF9" s="297" t="s">
        <v>11002</v>
      </c>
      <c r="MHG9" s="297" t="s">
        <v>11003</v>
      </c>
      <c r="MHH9" s="297" t="s">
        <v>11004</v>
      </c>
      <c r="MHI9" s="297" t="s">
        <v>11005</v>
      </c>
      <c r="MHJ9" s="297" t="s">
        <v>11006</v>
      </c>
      <c r="MHK9" s="297" t="s">
        <v>11007</v>
      </c>
      <c r="MHL9" s="297" t="s">
        <v>11008</v>
      </c>
      <c r="MHM9" s="297" t="s">
        <v>11009</v>
      </c>
      <c r="MHN9" s="297" t="s">
        <v>11010</v>
      </c>
      <c r="MHO9" s="297" t="s">
        <v>11011</v>
      </c>
      <c r="MHP9" s="297" t="s">
        <v>11012</v>
      </c>
      <c r="MHQ9" s="297" t="s">
        <v>11013</v>
      </c>
      <c r="MHR9" s="297" t="s">
        <v>11014</v>
      </c>
      <c r="MHS9" s="297" t="s">
        <v>11015</v>
      </c>
      <c r="MHT9" s="297" t="s">
        <v>11016</v>
      </c>
      <c r="MHU9" s="297" t="s">
        <v>11017</v>
      </c>
      <c r="MHV9" s="297" t="s">
        <v>11018</v>
      </c>
      <c r="MHW9" s="297" t="s">
        <v>11019</v>
      </c>
      <c r="MHX9" s="297" t="s">
        <v>11020</v>
      </c>
      <c r="MHY9" s="297" t="s">
        <v>11021</v>
      </c>
      <c r="MHZ9" s="297" t="s">
        <v>11022</v>
      </c>
      <c r="MIA9" s="297" t="s">
        <v>11023</v>
      </c>
      <c r="MIB9" s="297" t="s">
        <v>11024</v>
      </c>
      <c r="MIC9" s="297" t="s">
        <v>11025</v>
      </c>
      <c r="MID9" s="297" t="s">
        <v>11026</v>
      </c>
      <c r="MIE9" s="297" t="s">
        <v>11027</v>
      </c>
      <c r="MIF9" s="297" t="s">
        <v>11028</v>
      </c>
      <c r="MIG9" s="297" t="s">
        <v>11029</v>
      </c>
      <c r="MIH9" s="297" t="s">
        <v>11030</v>
      </c>
      <c r="MII9" s="297" t="s">
        <v>11031</v>
      </c>
      <c r="MIJ9" s="297" t="s">
        <v>11032</v>
      </c>
      <c r="MIK9" s="297" t="s">
        <v>11033</v>
      </c>
      <c r="MIL9" s="297" t="s">
        <v>11034</v>
      </c>
      <c r="MIM9" s="297" t="s">
        <v>11035</v>
      </c>
      <c r="MIN9" s="297" t="s">
        <v>11036</v>
      </c>
      <c r="MIO9" s="297" t="s">
        <v>11037</v>
      </c>
      <c r="MIP9" s="297" t="s">
        <v>11038</v>
      </c>
      <c r="MIQ9" s="297" t="s">
        <v>11039</v>
      </c>
      <c r="MIR9" s="297" t="s">
        <v>11040</v>
      </c>
      <c r="MIS9" s="297" t="s">
        <v>11041</v>
      </c>
      <c r="MIT9" s="297" t="s">
        <v>11042</v>
      </c>
      <c r="MIU9" s="297" t="s">
        <v>11043</v>
      </c>
      <c r="MIV9" s="297" t="s">
        <v>11044</v>
      </c>
      <c r="MIW9" s="297" t="s">
        <v>11045</v>
      </c>
      <c r="MIX9" s="297" t="s">
        <v>11046</v>
      </c>
      <c r="MIY9" s="297" t="s">
        <v>11047</v>
      </c>
      <c r="MIZ9" s="297" t="s">
        <v>11048</v>
      </c>
      <c r="MJA9" s="297" t="s">
        <v>11049</v>
      </c>
      <c r="MJB9" s="297" t="s">
        <v>11050</v>
      </c>
      <c r="MJC9" s="297" t="s">
        <v>11051</v>
      </c>
      <c r="MJD9" s="297" t="s">
        <v>11052</v>
      </c>
      <c r="MJE9" s="297" t="s">
        <v>11053</v>
      </c>
      <c r="MJF9" s="297" t="s">
        <v>11054</v>
      </c>
      <c r="MJG9" s="297" t="s">
        <v>11055</v>
      </c>
      <c r="MJH9" s="297" t="s">
        <v>11056</v>
      </c>
      <c r="MJI9" s="297" t="s">
        <v>11057</v>
      </c>
      <c r="MJJ9" s="297" t="s">
        <v>11058</v>
      </c>
      <c r="MJK9" s="297" t="s">
        <v>11059</v>
      </c>
      <c r="MJL9" s="297" t="s">
        <v>11060</v>
      </c>
      <c r="MJM9" s="297" t="s">
        <v>11061</v>
      </c>
      <c r="MJN9" s="297" t="s">
        <v>11062</v>
      </c>
      <c r="MJO9" s="297" t="s">
        <v>11063</v>
      </c>
      <c r="MJP9" s="297" t="s">
        <v>11064</v>
      </c>
      <c r="MJQ9" s="297" t="s">
        <v>11065</v>
      </c>
      <c r="MJR9" s="297" t="s">
        <v>11066</v>
      </c>
      <c r="MJS9" s="297" t="s">
        <v>11067</v>
      </c>
      <c r="MJT9" s="297" t="s">
        <v>11068</v>
      </c>
      <c r="MJU9" s="297" t="s">
        <v>11069</v>
      </c>
      <c r="MJV9" s="297" t="s">
        <v>11070</v>
      </c>
      <c r="MJW9" s="297" t="s">
        <v>11071</v>
      </c>
      <c r="MJX9" s="297" t="s">
        <v>11072</v>
      </c>
      <c r="MJY9" s="297" t="s">
        <v>11073</v>
      </c>
      <c r="MJZ9" s="297" t="s">
        <v>11074</v>
      </c>
      <c r="MKA9" s="297" t="s">
        <v>11075</v>
      </c>
      <c r="MKB9" s="297" t="s">
        <v>11076</v>
      </c>
      <c r="MKC9" s="297" t="s">
        <v>11077</v>
      </c>
      <c r="MKD9" s="297" t="s">
        <v>11078</v>
      </c>
      <c r="MKE9" s="297" t="s">
        <v>11079</v>
      </c>
      <c r="MKF9" s="297" t="s">
        <v>11080</v>
      </c>
      <c r="MKG9" s="297" t="s">
        <v>11081</v>
      </c>
      <c r="MKH9" s="297" t="s">
        <v>11082</v>
      </c>
      <c r="MKI9" s="297" t="s">
        <v>11083</v>
      </c>
      <c r="MKJ9" s="297" t="s">
        <v>11084</v>
      </c>
      <c r="MKK9" s="297" t="s">
        <v>11085</v>
      </c>
      <c r="MKL9" s="297" t="s">
        <v>11086</v>
      </c>
      <c r="MKM9" s="297" t="s">
        <v>11087</v>
      </c>
      <c r="MKN9" s="297" t="s">
        <v>11088</v>
      </c>
      <c r="MKO9" s="297" t="s">
        <v>11089</v>
      </c>
      <c r="MKP9" s="297" t="s">
        <v>11090</v>
      </c>
      <c r="MKQ9" s="297" t="s">
        <v>11091</v>
      </c>
      <c r="MKR9" s="297" t="s">
        <v>11092</v>
      </c>
      <c r="MKS9" s="297" t="s">
        <v>11093</v>
      </c>
      <c r="MKT9" s="297" t="s">
        <v>11094</v>
      </c>
      <c r="MKU9" s="297" t="s">
        <v>11095</v>
      </c>
      <c r="MKV9" s="297" t="s">
        <v>11096</v>
      </c>
      <c r="MKW9" s="297" t="s">
        <v>11097</v>
      </c>
      <c r="MKX9" s="297" t="s">
        <v>11098</v>
      </c>
      <c r="MKY9" s="297" t="s">
        <v>11099</v>
      </c>
      <c r="MKZ9" s="297" t="s">
        <v>11100</v>
      </c>
      <c r="MLA9" s="297" t="s">
        <v>11101</v>
      </c>
      <c r="MLB9" s="297" t="s">
        <v>11102</v>
      </c>
      <c r="MLC9" s="297" t="s">
        <v>11103</v>
      </c>
      <c r="MLD9" s="297" t="s">
        <v>11104</v>
      </c>
      <c r="MLE9" s="297" t="s">
        <v>11105</v>
      </c>
      <c r="MLF9" s="297" t="s">
        <v>11106</v>
      </c>
      <c r="MLG9" s="297" t="s">
        <v>11107</v>
      </c>
      <c r="MLH9" s="297" t="s">
        <v>11108</v>
      </c>
      <c r="MLI9" s="297" t="s">
        <v>11109</v>
      </c>
      <c r="MLJ9" s="297" t="s">
        <v>11110</v>
      </c>
      <c r="MLK9" s="297" t="s">
        <v>11111</v>
      </c>
      <c r="MLL9" s="297" t="s">
        <v>11112</v>
      </c>
      <c r="MLM9" s="297" t="s">
        <v>11113</v>
      </c>
      <c r="MLN9" s="297" t="s">
        <v>11114</v>
      </c>
      <c r="MLO9" s="297" t="s">
        <v>11115</v>
      </c>
      <c r="MLP9" s="297" t="s">
        <v>11116</v>
      </c>
      <c r="MLQ9" s="297" t="s">
        <v>11117</v>
      </c>
      <c r="MLR9" s="297" t="s">
        <v>11118</v>
      </c>
      <c r="MLS9" s="297" t="s">
        <v>11119</v>
      </c>
      <c r="MLT9" s="297" t="s">
        <v>11120</v>
      </c>
      <c r="MLU9" s="297" t="s">
        <v>11121</v>
      </c>
      <c r="MLV9" s="297" t="s">
        <v>11122</v>
      </c>
      <c r="MLW9" s="297" t="s">
        <v>11123</v>
      </c>
      <c r="MLX9" s="297" t="s">
        <v>11124</v>
      </c>
      <c r="MLY9" s="297" t="s">
        <v>11125</v>
      </c>
      <c r="MLZ9" s="297" t="s">
        <v>11126</v>
      </c>
      <c r="MMA9" s="297" t="s">
        <v>11127</v>
      </c>
      <c r="MMB9" s="297" t="s">
        <v>11128</v>
      </c>
      <c r="MMC9" s="297" t="s">
        <v>11129</v>
      </c>
      <c r="MMD9" s="297" t="s">
        <v>11130</v>
      </c>
      <c r="MME9" s="297" t="s">
        <v>11131</v>
      </c>
      <c r="MMF9" s="297" t="s">
        <v>11132</v>
      </c>
      <c r="MMG9" s="297" t="s">
        <v>11133</v>
      </c>
      <c r="MMH9" s="297" t="s">
        <v>11134</v>
      </c>
      <c r="MMI9" s="297" t="s">
        <v>11135</v>
      </c>
      <c r="MMJ9" s="297" t="s">
        <v>11136</v>
      </c>
      <c r="MMK9" s="297" t="s">
        <v>11137</v>
      </c>
      <c r="MML9" s="297" t="s">
        <v>11138</v>
      </c>
      <c r="MMM9" s="297" t="s">
        <v>11139</v>
      </c>
      <c r="MMN9" s="297" t="s">
        <v>11140</v>
      </c>
      <c r="MMO9" s="297" t="s">
        <v>11141</v>
      </c>
      <c r="MMP9" s="297" t="s">
        <v>11142</v>
      </c>
      <c r="MMQ9" s="297" t="s">
        <v>11143</v>
      </c>
      <c r="MMR9" s="297" t="s">
        <v>11144</v>
      </c>
      <c r="MMS9" s="297" t="s">
        <v>11145</v>
      </c>
      <c r="MMT9" s="297" t="s">
        <v>11146</v>
      </c>
      <c r="MMU9" s="297" t="s">
        <v>11147</v>
      </c>
      <c r="MMV9" s="297" t="s">
        <v>11148</v>
      </c>
      <c r="MMW9" s="297" t="s">
        <v>11149</v>
      </c>
      <c r="MMX9" s="297" t="s">
        <v>11150</v>
      </c>
      <c r="MMY9" s="297" t="s">
        <v>11151</v>
      </c>
      <c r="MMZ9" s="297" t="s">
        <v>11152</v>
      </c>
      <c r="MNA9" s="297" t="s">
        <v>11153</v>
      </c>
      <c r="MNB9" s="297" t="s">
        <v>11154</v>
      </c>
      <c r="MNC9" s="297" t="s">
        <v>11155</v>
      </c>
      <c r="MND9" s="297" t="s">
        <v>11156</v>
      </c>
      <c r="MNE9" s="297" t="s">
        <v>11157</v>
      </c>
      <c r="MNF9" s="297" t="s">
        <v>11158</v>
      </c>
      <c r="MNG9" s="297" t="s">
        <v>11159</v>
      </c>
      <c r="MNH9" s="297" t="s">
        <v>11160</v>
      </c>
      <c r="MNI9" s="297" t="s">
        <v>11161</v>
      </c>
      <c r="MNJ9" s="297" t="s">
        <v>11162</v>
      </c>
      <c r="MNK9" s="297" t="s">
        <v>11163</v>
      </c>
      <c r="MNL9" s="297" t="s">
        <v>11164</v>
      </c>
      <c r="MNM9" s="297" t="s">
        <v>11165</v>
      </c>
      <c r="MNN9" s="297" t="s">
        <v>11166</v>
      </c>
      <c r="MNO9" s="297" t="s">
        <v>11167</v>
      </c>
      <c r="MNP9" s="297" t="s">
        <v>11168</v>
      </c>
      <c r="MNQ9" s="297" t="s">
        <v>11169</v>
      </c>
      <c r="MNR9" s="297" t="s">
        <v>11170</v>
      </c>
      <c r="MNS9" s="297" t="s">
        <v>11171</v>
      </c>
      <c r="MNT9" s="297" t="s">
        <v>11172</v>
      </c>
      <c r="MNU9" s="297" t="s">
        <v>11173</v>
      </c>
      <c r="MNV9" s="297" t="s">
        <v>11174</v>
      </c>
      <c r="MNW9" s="297" t="s">
        <v>11175</v>
      </c>
      <c r="MNX9" s="297" t="s">
        <v>11176</v>
      </c>
      <c r="MNY9" s="297" t="s">
        <v>11177</v>
      </c>
      <c r="MNZ9" s="297" t="s">
        <v>11178</v>
      </c>
      <c r="MOA9" s="297" t="s">
        <v>11179</v>
      </c>
      <c r="MOB9" s="297" t="s">
        <v>11180</v>
      </c>
      <c r="MOC9" s="297" t="s">
        <v>11181</v>
      </c>
      <c r="MOD9" s="297" t="s">
        <v>11182</v>
      </c>
      <c r="MOE9" s="297" t="s">
        <v>11183</v>
      </c>
      <c r="MOF9" s="297" t="s">
        <v>11184</v>
      </c>
      <c r="MOG9" s="297" t="s">
        <v>11185</v>
      </c>
      <c r="MOH9" s="297" t="s">
        <v>11186</v>
      </c>
      <c r="MOI9" s="297" t="s">
        <v>11187</v>
      </c>
      <c r="MOJ9" s="297" t="s">
        <v>11188</v>
      </c>
      <c r="MOK9" s="297" t="s">
        <v>11189</v>
      </c>
      <c r="MOL9" s="297" t="s">
        <v>11190</v>
      </c>
      <c r="MOM9" s="297" t="s">
        <v>11191</v>
      </c>
      <c r="MON9" s="297" t="s">
        <v>11192</v>
      </c>
      <c r="MOO9" s="297" t="s">
        <v>11193</v>
      </c>
      <c r="MOP9" s="297" t="s">
        <v>11194</v>
      </c>
      <c r="MOQ9" s="297" t="s">
        <v>11195</v>
      </c>
      <c r="MOR9" s="297" t="s">
        <v>11196</v>
      </c>
      <c r="MOS9" s="297" t="s">
        <v>11197</v>
      </c>
      <c r="MOT9" s="297" t="s">
        <v>11198</v>
      </c>
      <c r="MOU9" s="297" t="s">
        <v>11199</v>
      </c>
      <c r="MOV9" s="297" t="s">
        <v>11200</v>
      </c>
      <c r="MOW9" s="297" t="s">
        <v>11201</v>
      </c>
      <c r="MOX9" s="297" t="s">
        <v>11202</v>
      </c>
      <c r="MOY9" s="297" t="s">
        <v>11203</v>
      </c>
      <c r="MOZ9" s="297" t="s">
        <v>11204</v>
      </c>
      <c r="MPA9" s="297" t="s">
        <v>11205</v>
      </c>
      <c r="MPB9" s="297" t="s">
        <v>11206</v>
      </c>
      <c r="MPC9" s="297" t="s">
        <v>11207</v>
      </c>
      <c r="MPD9" s="297" t="s">
        <v>11208</v>
      </c>
      <c r="MPE9" s="297" t="s">
        <v>11209</v>
      </c>
      <c r="MPF9" s="297" t="s">
        <v>11210</v>
      </c>
      <c r="MPG9" s="297" t="s">
        <v>11211</v>
      </c>
      <c r="MPH9" s="297" t="s">
        <v>11212</v>
      </c>
      <c r="MPI9" s="297" t="s">
        <v>11213</v>
      </c>
      <c r="MPJ9" s="297" t="s">
        <v>11214</v>
      </c>
      <c r="MPK9" s="297" t="s">
        <v>11215</v>
      </c>
      <c r="MPL9" s="297" t="s">
        <v>11216</v>
      </c>
      <c r="MPM9" s="297" t="s">
        <v>11217</v>
      </c>
      <c r="MPN9" s="297" t="s">
        <v>11218</v>
      </c>
      <c r="MPO9" s="297" t="s">
        <v>11219</v>
      </c>
      <c r="MPP9" s="297" t="s">
        <v>11220</v>
      </c>
      <c r="MPQ9" s="297" t="s">
        <v>11221</v>
      </c>
      <c r="MPR9" s="297" t="s">
        <v>11222</v>
      </c>
      <c r="MPS9" s="297" t="s">
        <v>11223</v>
      </c>
      <c r="MPT9" s="297" t="s">
        <v>11224</v>
      </c>
      <c r="MPU9" s="297" t="s">
        <v>11225</v>
      </c>
      <c r="MPV9" s="297" t="s">
        <v>11226</v>
      </c>
      <c r="MPW9" s="297" t="s">
        <v>11227</v>
      </c>
      <c r="MPX9" s="297" t="s">
        <v>11228</v>
      </c>
      <c r="MPY9" s="297" t="s">
        <v>11229</v>
      </c>
      <c r="MPZ9" s="297" t="s">
        <v>11230</v>
      </c>
      <c r="MQA9" s="297" t="s">
        <v>11231</v>
      </c>
      <c r="MQB9" s="297" t="s">
        <v>11232</v>
      </c>
      <c r="MQC9" s="297" t="s">
        <v>11233</v>
      </c>
      <c r="MQD9" s="297" t="s">
        <v>11234</v>
      </c>
      <c r="MQE9" s="297" t="s">
        <v>11235</v>
      </c>
      <c r="MQF9" s="297" t="s">
        <v>11236</v>
      </c>
      <c r="MQG9" s="297" t="s">
        <v>11237</v>
      </c>
      <c r="MQH9" s="297" t="s">
        <v>11238</v>
      </c>
      <c r="MQI9" s="297" t="s">
        <v>11239</v>
      </c>
      <c r="MQJ9" s="297" t="s">
        <v>11240</v>
      </c>
      <c r="MQK9" s="297" t="s">
        <v>11241</v>
      </c>
      <c r="MQL9" s="297" t="s">
        <v>11242</v>
      </c>
      <c r="MQM9" s="297" t="s">
        <v>11243</v>
      </c>
      <c r="MQN9" s="297" t="s">
        <v>11244</v>
      </c>
      <c r="MQO9" s="297" t="s">
        <v>11245</v>
      </c>
      <c r="MQP9" s="297" t="s">
        <v>11246</v>
      </c>
      <c r="MQQ9" s="297" t="s">
        <v>11247</v>
      </c>
      <c r="MQR9" s="297" t="s">
        <v>11248</v>
      </c>
      <c r="MQS9" s="297" t="s">
        <v>11249</v>
      </c>
      <c r="MQT9" s="297" t="s">
        <v>11250</v>
      </c>
      <c r="MQU9" s="297" t="s">
        <v>11251</v>
      </c>
      <c r="MQV9" s="297" t="s">
        <v>11252</v>
      </c>
      <c r="MQW9" s="297" t="s">
        <v>11253</v>
      </c>
      <c r="MQX9" s="297" t="s">
        <v>11254</v>
      </c>
      <c r="MQY9" s="297" t="s">
        <v>11255</v>
      </c>
      <c r="MQZ9" s="297" t="s">
        <v>11256</v>
      </c>
      <c r="MRA9" s="297" t="s">
        <v>11257</v>
      </c>
      <c r="MRB9" s="297" t="s">
        <v>11258</v>
      </c>
      <c r="MRC9" s="297" t="s">
        <v>11259</v>
      </c>
      <c r="MRD9" s="297" t="s">
        <v>11260</v>
      </c>
      <c r="MRE9" s="297" t="s">
        <v>11261</v>
      </c>
      <c r="MRF9" s="297" t="s">
        <v>11262</v>
      </c>
      <c r="MRG9" s="297" t="s">
        <v>11263</v>
      </c>
      <c r="MRH9" s="297" t="s">
        <v>11264</v>
      </c>
      <c r="MRI9" s="297" t="s">
        <v>11265</v>
      </c>
      <c r="MRJ9" s="297" t="s">
        <v>11266</v>
      </c>
      <c r="MRK9" s="297" t="s">
        <v>11267</v>
      </c>
      <c r="MRL9" s="297" t="s">
        <v>11268</v>
      </c>
      <c r="MRM9" s="297" t="s">
        <v>11269</v>
      </c>
      <c r="MRN9" s="297" t="s">
        <v>11270</v>
      </c>
      <c r="MRO9" s="297" t="s">
        <v>11271</v>
      </c>
      <c r="MRP9" s="297" t="s">
        <v>11272</v>
      </c>
      <c r="MRQ9" s="297" t="s">
        <v>11273</v>
      </c>
      <c r="MRR9" s="297" t="s">
        <v>11274</v>
      </c>
      <c r="MRS9" s="297" t="s">
        <v>11275</v>
      </c>
      <c r="MRT9" s="297" t="s">
        <v>11276</v>
      </c>
      <c r="MRU9" s="297" t="s">
        <v>11277</v>
      </c>
      <c r="MRV9" s="297" t="s">
        <v>11278</v>
      </c>
      <c r="MRW9" s="297" t="s">
        <v>11279</v>
      </c>
      <c r="MRX9" s="297" t="s">
        <v>11280</v>
      </c>
      <c r="MRY9" s="297" t="s">
        <v>11281</v>
      </c>
      <c r="MRZ9" s="297" t="s">
        <v>11282</v>
      </c>
      <c r="MSA9" s="297" t="s">
        <v>11283</v>
      </c>
      <c r="MSB9" s="297" t="s">
        <v>11284</v>
      </c>
      <c r="MSC9" s="297" t="s">
        <v>11285</v>
      </c>
      <c r="MSD9" s="297" t="s">
        <v>11286</v>
      </c>
      <c r="MSE9" s="297" t="s">
        <v>11287</v>
      </c>
      <c r="MSF9" s="297" t="s">
        <v>11288</v>
      </c>
      <c r="MSG9" s="297" t="s">
        <v>11289</v>
      </c>
      <c r="MSH9" s="297" t="s">
        <v>11290</v>
      </c>
      <c r="MSI9" s="297" t="s">
        <v>11291</v>
      </c>
      <c r="MSJ9" s="297" t="s">
        <v>11292</v>
      </c>
      <c r="MSK9" s="297" t="s">
        <v>11293</v>
      </c>
      <c r="MSL9" s="297" t="s">
        <v>11294</v>
      </c>
      <c r="MSM9" s="297" t="s">
        <v>11295</v>
      </c>
      <c r="MSN9" s="297" t="s">
        <v>11296</v>
      </c>
      <c r="MSO9" s="297" t="s">
        <v>11297</v>
      </c>
      <c r="MSP9" s="297" t="s">
        <v>11298</v>
      </c>
      <c r="MSQ9" s="297" t="s">
        <v>11299</v>
      </c>
      <c r="MSR9" s="297" t="s">
        <v>11300</v>
      </c>
      <c r="MSS9" s="297" t="s">
        <v>11301</v>
      </c>
      <c r="MST9" s="297" t="s">
        <v>11302</v>
      </c>
      <c r="MSU9" s="297" t="s">
        <v>11303</v>
      </c>
      <c r="MSV9" s="297" t="s">
        <v>11304</v>
      </c>
      <c r="MSW9" s="297" t="s">
        <v>11305</v>
      </c>
      <c r="MSX9" s="297" t="s">
        <v>11306</v>
      </c>
      <c r="MSY9" s="297" t="s">
        <v>11307</v>
      </c>
      <c r="MSZ9" s="297" t="s">
        <v>11308</v>
      </c>
      <c r="MTA9" s="297" t="s">
        <v>11309</v>
      </c>
      <c r="MTB9" s="297" t="s">
        <v>11310</v>
      </c>
      <c r="MTC9" s="297" t="s">
        <v>11311</v>
      </c>
      <c r="MTD9" s="297" t="s">
        <v>11312</v>
      </c>
      <c r="MTE9" s="297" t="s">
        <v>11313</v>
      </c>
      <c r="MTF9" s="297" t="s">
        <v>11314</v>
      </c>
      <c r="MTG9" s="297" t="s">
        <v>11315</v>
      </c>
      <c r="MTH9" s="297" t="s">
        <v>11316</v>
      </c>
      <c r="MTI9" s="297" t="s">
        <v>11317</v>
      </c>
      <c r="MTJ9" s="297" t="s">
        <v>11318</v>
      </c>
      <c r="MTK9" s="297" t="s">
        <v>11319</v>
      </c>
      <c r="MTL9" s="297" t="s">
        <v>11320</v>
      </c>
      <c r="MTM9" s="297" t="s">
        <v>11321</v>
      </c>
      <c r="MTN9" s="297" t="s">
        <v>11322</v>
      </c>
      <c r="MTO9" s="297" t="s">
        <v>11323</v>
      </c>
      <c r="MTP9" s="297" t="s">
        <v>11324</v>
      </c>
      <c r="MTQ9" s="297" t="s">
        <v>11325</v>
      </c>
      <c r="MTR9" s="297" t="s">
        <v>11326</v>
      </c>
      <c r="MTS9" s="297" t="s">
        <v>11327</v>
      </c>
      <c r="MTT9" s="297" t="s">
        <v>11328</v>
      </c>
      <c r="MTU9" s="297" t="s">
        <v>11329</v>
      </c>
      <c r="MTV9" s="297" t="s">
        <v>11330</v>
      </c>
      <c r="MTW9" s="297" t="s">
        <v>11331</v>
      </c>
      <c r="MTX9" s="297" t="s">
        <v>11332</v>
      </c>
      <c r="MTY9" s="297" t="s">
        <v>11333</v>
      </c>
      <c r="MTZ9" s="297" t="s">
        <v>11334</v>
      </c>
      <c r="MUA9" s="297" t="s">
        <v>11335</v>
      </c>
      <c r="MUB9" s="297" t="s">
        <v>11336</v>
      </c>
      <c r="MUC9" s="297" t="s">
        <v>11337</v>
      </c>
      <c r="MUD9" s="297" t="s">
        <v>11338</v>
      </c>
      <c r="MUE9" s="297" t="s">
        <v>11339</v>
      </c>
      <c r="MUF9" s="297" t="s">
        <v>11340</v>
      </c>
      <c r="MUG9" s="297" t="s">
        <v>11341</v>
      </c>
      <c r="MUH9" s="297" t="s">
        <v>11342</v>
      </c>
      <c r="MUI9" s="297" t="s">
        <v>11343</v>
      </c>
      <c r="MUJ9" s="297" t="s">
        <v>11344</v>
      </c>
      <c r="MUK9" s="297" t="s">
        <v>11345</v>
      </c>
      <c r="MUL9" s="297" t="s">
        <v>11346</v>
      </c>
      <c r="MUM9" s="297" t="s">
        <v>11347</v>
      </c>
      <c r="MUN9" s="297" t="s">
        <v>11348</v>
      </c>
      <c r="MUO9" s="297" t="s">
        <v>11349</v>
      </c>
      <c r="MUP9" s="297" t="s">
        <v>11350</v>
      </c>
      <c r="MUQ9" s="297" t="s">
        <v>11351</v>
      </c>
      <c r="MUR9" s="297" t="s">
        <v>11352</v>
      </c>
      <c r="MUS9" s="297" t="s">
        <v>11353</v>
      </c>
      <c r="MUT9" s="297" t="s">
        <v>11354</v>
      </c>
      <c r="MUU9" s="297" t="s">
        <v>11355</v>
      </c>
      <c r="MUV9" s="297" t="s">
        <v>11356</v>
      </c>
      <c r="MUW9" s="297" t="s">
        <v>11357</v>
      </c>
      <c r="MUX9" s="297" t="s">
        <v>11358</v>
      </c>
      <c r="MUY9" s="297" t="s">
        <v>11359</v>
      </c>
      <c r="MUZ9" s="297" t="s">
        <v>11360</v>
      </c>
      <c r="MVA9" s="297" t="s">
        <v>11361</v>
      </c>
      <c r="MVB9" s="297" t="s">
        <v>11362</v>
      </c>
      <c r="MVC9" s="297" t="s">
        <v>11363</v>
      </c>
      <c r="MVD9" s="297" t="s">
        <v>11364</v>
      </c>
      <c r="MVE9" s="297" t="s">
        <v>11365</v>
      </c>
      <c r="MVF9" s="297" t="s">
        <v>11366</v>
      </c>
      <c r="MVG9" s="297" t="s">
        <v>11367</v>
      </c>
      <c r="MVH9" s="297" t="s">
        <v>11368</v>
      </c>
      <c r="MVI9" s="297" t="s">
        <v>11369</v>
      </c>
      <c r="MVJ9" s="297" t="s">
        <v>11370</v>
      </c>
      <c r="MVK9" s="297" t="s">
        <v>11371</v>
      </c>
      <c r="MVL9" s="297" t="s">
        <v>11372</v>
      </c>
      <c r="MVM9" s="297" t="s">
        <v>11373</v>
      </c>
      <c r="MVN9" s="297" t="s">
        <v>11374</v>
      </c>
      <c r="MVO9" s="297" t="s">
        <v>11375</v>
      </c>
      <c r="MVP9" s="297" t="s">
        <v>11376</v>
      </c>
      <c r="MVQ9" s="297" t="s">
        <v>11377</v>
      </c>
      <c r="MVR9" s="297" t="s">
        <v>11378</v>
      </c>
      <c r="MVS9" s="297" t="s">
        <v>11379</v>
      </c>
      <c r="MVT9" s="297" t="s">
        <v>11380</v>
      </c>
      <c r="MVU9" s="297" t="s">
        <v>11381</v>
      </c>
      <c r="MVV9" s="297" t="s">
        <v>11382</v>
      </c>
      <c r="MVW9" s="297" t="s">
        <v>11383</v>
      </c>
      <c r="MVX9" s="297" t="s">
        <v>11384</v>
      </c>
      <c r="MVY9" s="297" t="s">
        <v>11385</v>
      </c>
      <c r="MVZ9" s="297" t="s">
        <v>11386</v>
      </c>
      <c r="MWA9" s="297" t="s">
        <v>11387</v>
      </c>
      <c r="MWB9" s="297" t="s">
        <v>11388</v>
      </c>
      <c r="MWC9" s="297" t="s">
        <v>11389</v>
      </c>
      <c r="MWD9" s="297" t="s">
        <v>11390</v>
      </c>
      <c r="MWE9" s="297" t="s">
        <v>11391</v>
      </c>
      <c r="MWF9" s="297" t="s">
        <v>11392</v>
      </c>
      <c r="MWG9" s="297" t="s">
        <v>11393</v>
      </c>
      <c r="MWH9" s="297" t="s">
        <v>11394</v>
      </c>
      <c r="MWI9" s="297" t="s">
        <v>11395</v>
      </c>
      <c r="MWJ9" s="297" t="s">
        <v>11396</v>
      </c>
      <c r="MWK9" s="297" t="s">
        <v>11397</v>
      </c>
      <c r="MWL9" s="297" t="s">
        <v>11398</v>
      </c>
      <c r="MWM9" s="297" t="s">
        <v>11399</v>
      </c>
      <c r="MWN9" s="297" t="s">
        <v>11400</v>
      </c>
      <c r="MWO9" s="297" t="s">
        <v>11401</v>
      </c>
      <c r="MWP9" s="297" t="s">
        <v>11402</v>
      </c>
      <c r="MWQ9" s="297" t="s">
        <v>11403</v>
      </c>
      <c r="MWR9" s="297" t="s">
        <v>11404</v>
      </c>
      <c r="MWS9" s="297" t="s">
        <v>11405</v>
      </c>
      <c r="MWT9" s="297" t="s">
        <v>11406</v>
      </c>
      <c r="MWU9" s="297" t="s">
        <v>11407</v>
      </c>
      <c r="MWV9" s="297" t="s">
        <v>11408</v>
      </c>
      <c r="MWW9" s="297" t="s">
        <v>11409</v>
      </c>
      <c r="MWX9" s="297" t="s">
        <v>11410</v>
      </c>
      <c r="MWY9" s="297" t="s">
        <v>11411</v>
      </c>
      <c r="MWZ9" s="297" t="s">
        <v>11412</v>
      </c>
      <c r="MXA9" s="297" t="s">
        <v>11413</v>
      </c>
      <c r="MXB9" s="297" t="s">
        <v>11414</v>
      </c>
      <c r="MXC9" s="297" t="s">
        <v>11415</v>
      </c>
      <c r="MXD9" s="297" t="s">
        <v>11416</v>
      </c>
      <c r="MXE9" s="297" t="s">
        <v>11417</v>
      </c>
      <c r="MXF9" s="297" t="s">
        <v>11418</v>
      </c>
      <c r="MXG9" s="297" t="s">
        <v>11419</v>
      </c>
      <c r="MXH9" s="297" t="s">
        <v>11420</v>
      </c>
      <c r="MXI9" s="297" t="s">
        <v>11421</v>
      </c>
      <c r="MXJ9" s="297" t="s">
        <v>11422</v>
      </c>
      <c r="MXK9" s="297" t="s">
        <v>11423</v>
      </c>
      <c r="MXL9" s="297" t="s">
        <v>11424</v>
      </c>
      <c r="MXM9" s="297" t="s">
        <v>11425</v>
      </c>
      <c r="MXN9" s="297" t="s">
        <v>11426</v>
      </c>
      <c r="MXO9" s="297" t="s">
        <v>11427</v>
      </c>
      <c r="MXP9" s="297" t="s">
        <v>11428</v>
      </c>
      <c r="MXQ9" s="297" t="s">
        <v>11429</v>
      </c>
      <c r="MXR9" s="297" t="s">
        <v>11430</v>
      </c>
      <c r="MXS9" s="297" t="s">
        <v>11431</v>
      </c>
      <c r="MXT9" s="297" t="s">
        <v>11432</v>
      </c>
      <c r="MXU9" s="297" t="s">
        <v>11433</v>
      </c>
      <c r="MXV9" s="297" t="s">
        <v>11434</v>
      </c>
      <c r="MXW9" s="297" t="s">
        <v>11435</v>
      </c>
      <c r="MXX9" s="297" t="s">
        <v>11436</v>
      </c>
      <c r="MXY9" s="297" t="s">
        <v>11437</v>
      </c>
      <c r="MXZ9" s="297" t="s">
        <v>11438</v>
      </c>
      <c r="MYA9" s="297" t="s">
        <v>11439</v>
      </c>
      <c r="MYB9" s="297" t="s">
        <v>11440</v>
      </c>
      <c r="MYC9" s="297" t="s">
        <v>11441</v>
      </c>
      <c r="MYD9" s="297" t="s">
        <v>11442</v>
      </c>
      <c r="MYE9" s="297" t="s">
        <v>11443</v>
      </c>
      <c r="MYF9" s="297" t="s">
        <v>11444</v>
      </c>
      <c r="MYG9" s="297" t="s">
        <v>11445</v>
      </c>
      <c r="MYH9" s="297" t="s">
        <v>11446</v>
      </c>
      <c r="MYI9" s="297" t="s">
        <v>11447</v>
      </c>
      <c r="MYJ9" s="297" t="s">
        <v>11448</v>
      </c>
      <c r="MYK9" s="297" t="s">
        <v>11449</v>
      </c>
      <c r="MYL9" s="297" t="s">
        <v>11450</v>
      </c>
      <c r="MYM9" s="297" t="s">
        <v>11451</v>
      </c>
      <c r="MYN9" s="297" t="s">
        <v>11452</v>
      </c>
      <c r="MYO9" s="297" t="s">
        <v>11453</v>
      </c>
      <c r="MYP9" s="297" t="s">
        <v>11454</v>
      </c>
      <c r="MYQ9" s="297" t="s">
        <v>11455</v>
      </c>
      <c r="MYR9" s="297" t="s">
        <v>11456</v>
      </c>
      <c r="MYS9" s="297" t="s">
        <v>11457</v>
      </c>
      <c r="MYT9" s="297" t="s">
        <v>11458</v>
      </c>
      <c r="MYU9" s="297" t="s">
        <v>11459</v>
      </c>
      <c r="MYV9" s="297" t="s">
        <v>11460</v>
      </c>
      <c r="MYW9" s="297" t="s">
        <v>11461</v>
      </c>
      <c r="MYX9" s="297" t="s">
        <v>11462</v>
      </c>
      <c r="MYY9" s="297" t="s">
        <v>11463</v>
      </c>
      <c r="MYZ9" s="297" t="s">
        <v>11464</v>
      </c>
      <c r="MZA9" s="297" t="s">
        <v>11465</v>
      </c>
      <c r="MZB9" s="297" t="s">
        <v>11466</v>
      </c>
      <c r="MZC9" s="297" t="s">
        <v>11467</v>
      </c>
      <c r="MZD9" s="297" t="s">
        <v>11468</v>
      </c>
      <c r="MZE9" s="297" t="s">
        <v>11469</v>
      </c>
      <c r="MZF9" s="297" t="s">
        <v>11470</v>
      </c>
      <c r="MZG9" s="297" t="s">
        <v>11471</v>
      </c>
      <c r="MZH9" s="297" t="s">
        <v>11472</v>
      </c>
      <c r="MZI9" s="297" t="s">
        <v>11473</v>
      </c>
      <c r="MZJ9" s="297" t="s">
        <v>11474</v>
      </c>
      <c r="MZK9" s="297" t="s">
        <v>11475</v>
      </c>
      <c r="MZL9" s="297" t="s">
        <v>11476</v>
      </c>
      <c r="MZM9" s="297" t="s">
        <v>11477</v>
      </c>
      <c r="MZN9" s="297" t="s">
        <v>11478</v>
      </c>
      <c r="MZO9" s="297" t="s">
        <v>11479</v>
      </c>
      <c r="MZP9" s="297" t="s">
        <v>11480</v>
      </c>
      <c r="MZQ9" s="297" t="s">
        <v>11481</v>
      </c>
      <c r="MZR9" s="297" t="s">
        <v>11482</v>
      </c>
      <c r="MZS9" s="297" t="s">
        <v>11483</v>
      </c>
      <c r="MZT9" s="297" t="s">
        <v>11484</v>
      </c>
      <c r="MZU9" s="297" t="s">
        <v>11485</v>
      </c>
      <c r="MZV9" s="297" t="s">
        <v>11486</v>
      </c>
      <c r="MZW9" s="297" t="s">
        <v>11487</v>
      </c>
      <c r="MZX9" s="297" t="s">
        <v>11488</v>
      </c>
      <c r="MZY9" s="297" t="s">
        <v>11489</v>
      </c>
      <c r="MZZ9" s="297" t="s">
        <v>11490</v>
      </c>
      <c r="NAA9" s="297" t="s">
        <v>11491</v>
      </c>
      <c r="NAB9" s="297" t="s">
        <v>11492</v>
      </c>
      <c r="NAC9" s="297" t="s">
        <v>11493</v>
      </c>
      <c r="NAD9" s="297" t="s">
        <v>11494</v>
      </c>
      <c r="NAE9" s="297" t="s">
        <v>11495</v>
      </c>
      <c r="NAF9" s="297" t="s">
        <v>11496</v>
      </c>
      <c r="NAG9" s="297" t="s">
        <v>11497</v>
      </c>
      <c r="NAH9" s="297" t="s">
        <v>11498</v>
      </c>
      <c r="NAI9" s="297" t="s">
        <v>11499</v>
      </c>
      <c r="NAJ9" s="297" t="s">
        <v>11500</v>
      </c>
      <c r="NAK9" s="297" t="s">
        <v>11501</v>
      </c>
      <c r="NAL9" s="297" t="s">
        <v>11502</v>
      </c>
      <c r="NAM9" s="297" t="s">
        <v>11503</v>
      </c>
      <c r="NAN9" s="297" t="s">
        <v>11504</v>
      </c>
      <c r="NAO9" s="297" t="s">
        <v>11505</v>
      </c>
      <c r="NAP9" s="297" t="s">
        <v>11506</v>
      </c>
      <c r="NAQ9" s="297" t="s">
        <v>11507</v>
      </c>
      <c r="NAR9" s="297" t="s">
        <v>11508</v>
      </c>
      <c r="NAS9" s="297" t="s">
        <v>11509</v>
      </c>
      <c r="NAT9" s="297" t="s">
        <v>11510</v>
      </c>
      <c r="NAU9" s="297" t="s">
        <v>11511</v>
      </c>
      <c r="NAV9" s="297" t="s">
        <v>11512</v>
      </c>
      <c r="NAW9" s="297" t="s">
        <v>11513</v>
      </c>
      <c r="NAX9" s="297" t="s">
        <v>11514</v>
      </c>
      <c r="NAY9" s="297" t="s">
        <v>11515</v>
      </c>
      <c r="NAZ9" s="297" t="s">
        <v>11516</v>
      </c>
      <c r="NBA9" s="297" t="s">
        <v>11517</v>
      </c>
      <c r="NBB9" s="297" t="s">
        <v>11518</v>
      </c>
      <c r="NBC9" s="297" t="s">
        <v>11519</v>
      </c>
      <c r="NBD9" s="297" t="s">
        <v>11520</v>
      </c>
      <c r="NBE9" s="297" t="s">
        <v>11521</v>
      </c>
      <c r="NBF9" s="297" t="s">
        <v>11522</v>
      </c>
      <c r="NBG9" s="297" t="s">
        <v>11523</v>
      </c>
      <c r="NBH9" s="297" t="s">
        <v>11524</v>
      </c>
      <c r="NBI9" s="297" t="s">
        <v>11525</v>
      </c>
      <c r="NBJ9" s="297" t="s">
        <v>11526</v>
      </c>
      <c r="NBK9" s="297" t="s">
        <v>11527</v>
      </c>
      <c r="NBL9" s="297" t="s">
        <v>11528</v>
      </c>
      <c r="NBM9" s="297" t="s">
        <v>11529</v>
      </c>
      <c r="NBN9" s="297" t="s">
        <v>11530</v>
      </c>
      <c r="NBO9" s="297" t="s">
        <v>11531</v>
      </c>
      <c r="NBP9" s="297" t="s">
        <v>11532</v>
      </c>
      <c r="NBQ9" s="297" t="s">
        <v>11533</v>
      </c>
      <c r="NBR9" s="297" t="s">
        <v>11534</v>
      </c>
      <c r="NBS9" s="297" t="s">
        <v>11535</v>
      </c>
      <c r="NBT9" s="297" t="s">
        <v>11536</v>
      </c>
      <c r="NBU9" s="297" t="s">
        <v>11537</v>
      </c>
      <c r="NBV9" s="297" t="s">
        <v>11538</v>
      </c>
      <c r="NBW9" s="297" t="s">
        <v>11539</v>
      </c>
      <c r="NBX9" s="297" t="s">
        <v>11540</v>
      </c>
      <c r="NBY9" s="297" t="s">
        <v>11541</v>
      </c>
      <c r="NBZ9" s="297" t="s">
        <v>11542</v>
      </c>
      <c r="NCA9" s="297" t="s">
        <v>11543</v>
      </c>
      <c r="NCB9" s="297" t="s">
        <v>11544</v>
      </c>
      <c r="NCC9" s="297" t="s">
        <v>11545</v>
      </c>
      <c r="NCD9" s="297" t="s">
        <v>11546</v>
      </c>
      <c r="NCE9" s="297" t="s">
        <v>11547</v>
      </c>
      <c r="NCF9" s="297" t="s">
        <v>11548</v>
      </c>
      <c r="NCG9" s="297" t="s">
        <v>11549</v>
      </c>
      <c r="NCH9" s="297" t="s">
        <v>11550</v>
      </c>
      <c r="NCI9" s="297" t="s">
        <v>11551</v>
      </c>
      <c r="NCJ9" s="297" t="s">
        <v>11552</v>
      </c>
      <c r="NCK9" s="297" t="s">
        <v>11553</v>
      </c>
      <c r="NCL9" s="297" t="s">
        <v>11554</v>
      </c>
      <c r="NCM9" s="297" t="s">
        <v>11555</v>
      </c>
      <c r="NCN9" s="297" t="s">
        <v>11556</v>
      </c>
      <c r="NCO9" s="297" t="s">
        <v>11557</v>
      </c>
      <c r="NCP9" s="297" t="s">
        <v>11558</v>
      </c>
      <c r="NCQ9" s="297" t="s">
        <v>11559</v>
      </c>
      <c r="NCR9" s="297" t="s">
        <v>11560</v>
      </c>
      <c r="NCS9" s="297" t="s">
        <v>11561</v>
      </c>
      <c r="NCT9" s="297" t="s">
        <v>11562</v>
      </c>
      <c r="NCU9" s="297" t="s">
        <v>11563</v>
      </c>
      <c r="NCV9" s="297" t="s">
        <v>11564</v>
      </c>
      <c r="NCW9" s="297" t="s">
        <v>11565</v>
      </c>
      <c r="NCX9" s="297" t="s">
        <v>11566</v>
      </c>
      <c r="NCY9" s="297" t="s">
        <v>11567</v>
      </c>
      <c r="NCZ9" s="297" t="s">
        <v>11568</v>
      </c>
      <c r="NDA9" s="297" t="s">
        <v>11569</v>
      </c>
      <c r="NDB9" s="297" t="s">
        <v>11570</v>
      </c>
      <c r="NDC9" s="297" t="s">
        <v>11571</v>
      </c>
      <c r="NDD9" s="297" t="s">
        <v>11572</v>
      </c>
      <c r="NDE9" s="297" t="s">
        <v>11573</v>
      </c>
      <c r="NDF9" s="297" t="s">
        <v>11574</v>
      </c>
      <c r="NDG9" s="297" t="s">
        <v>11575</v>
      </c>
      <c r="NDH9" s="297" t="s">
        <v>11576</v>
      </c>
      <c r="NDI9" s="297" t="s">
        <v>11577</v>
      </c>
      <c r="NDJ9" s="297" t="s">
        <v>11578</v>
      </c>
      <c r="NDK9" s="297" t="s">
        <v>11579</v>
      </c>
      <c r="NDL9" s="297" t="s">
        <v>11580</v>
      </c>
      <c r="NDM9" s="297" t="s">
        <v>11581</v>
      </c>
      <c r="NDN9" s="297" t="s">
        <v>11582</v>
      </c>
      <c r="NDO9" s="297" t="s">
        <v>11583</v>
      </c>
      <c r="NDP9" s="297" t="s">
        <v>11584</v>
      </c>
      <c r="NDQ9" s="297" t="s">
        <v>11585</v>
      </c>
      <c r="NDR9" s="297" t="s">
        <v>11586</v>
      </c>
      <c r="NDS9" s="297" t="s">
        <v>11587</v>
      </c>
      <c r="NDT9" s="297" t="s">
        <v>11588</v>
      </c>
      <c r="NDU9" s="297" t="s">
        <v>11589</v>
      </c>
      <c r="NDV9" s="297" t="s">
        <v>11590</v>
      </c>
      <c r="NDW9" s="297" t="s">
        <v>11591</v>
      </c>
      <c r="NDX9" s="297" t="s">
        <v>11592</v>
      </c>
      <c r="NDY9" s="297" t="s">
        <v>11593</v>
      </c>
      <c r="NDZ9" s="297" t="s">
        <v>11594</v>
      </c>
      <c r="NEA9" s="297" t="s">
        <v>11595</v>
      </c>
      <c r="NEB9" s="297" t="s">
        <v>11596</v>
      </c>
      <c r="NEC9" s="297" t="s">
        <v>11597</v>
      </c>
      <c r="NED9" s="297" t="s">
        <v>11598</v>
      </c>
      <c r="NEE9" s="297" t="s">
        <v>11599</v>
      </c>
      <c r="NEF9" s="297" t="s">
        <v>11600</v>
      </c>
      <c r="NEG9" s="297" t="s">
        <v>11601</v>
      </c>
      <c r="NEH9" s="297" t="s">
        <v>11602</v>
      </c>
      <c r="NEI9" s="297" t="s">
        <v>11603</v>
      </c>
      <c r="NEJ9" s="297" t="s">
        <v>11604</v>
      </c>
      <c r="NEK9" s="297" t="s">
        <v>11605</v>
      </c>
      <c r="NEL9" s="297" t="s">
        <v>11606</v>
      </c>
      <c r="NEM9" s="297" t="s">
        <v>11607</v>
      </c>
      <c r="NEN9" s="297" t="s">
        <v>11608</v>
      </c>
      <c r="NEO9" s="297" t="s">
        <v>11609</v>
      </c>
      <c r="NEP9" s="297" t="s">
        <v>11610</v>
      </c>
      <c r="NEQ9" s="297" t="s">
        <v>11611</v>
      </c>
      <c r="NER9" s="297" t="s">
        <v>11612</v>
      </c>
      <c r="NES9" s="297" t="s">
        <v>11613</v>
      </c>
      <c r="NET9" s="297" t="s">
        <v>11614</v>
      </c>
      <c r="NEU9" s="297" t="s">
        <v>11615</v>
      </c>
      <c r="NEV9" s="297" t="s">
        <v>11616</v>
      </c>
      <c r="NEW9" s="297" t="s">
        <v>11617</v>
      </c>
      <c r="NEX9" s="297" t="s">
        <v>11618</v>
      </c>
      <c r="NEY9" s="297" t="s">
        <v>11619</v>
      </c>
      <c r="NEZ9" s="297" t="s">
        <v>11620</v>
      </c>
      <c r="NFA9" s="297" t="s">
        <v>11621</v>
      </c>
      <c r="NFB9" s="297" t="s">
        <v>11622</v>
      </c>
      <c r="NFC9" s="297" t="s">
        <v>11623</v>
      </c>
      <c r="NFD9" s="297" t="s">
        <v>11624</v>
      </c>
      <c r="NFE9" s="297" t="s">
        <v>11625</v>
      </c>
      <c r="NFF9" s="297" t="s">
        <v>11626</v>
      </c>
      <c r="NFG9" s="297" t="s">
        <v>11627</v>
      </c>
      <c r="NFH9" s="297" t="s">
        <v>11628</v>
      </c>
      <c r="NFI9" s="297" t="s">
        <v>11629</v>
      </c>
      <c r="NFJ9" s="297" t="s">
        <v>11630</v>
      </c>
      <c r="NFK9" s="297" t="s">
        <v>11631</v>
      </c>
      <c r="NFL9" s="297" t="s">
        <v>11632</v>
      </c>
      <c r="NFM9" s="297" t="s">
        <v>11633</v>
      </c>
      <c r="NFN9" s="297" t="s">
        <v>11634</v>
      </c>
      <c r="NFO9" s="297" t="s">
        <v>11635</v>
      </c>
      <c r="NFP9" s="297" t="s">
        <v>11636</v>
      </c>
      <c r="NFQ9" s="297" t="s">
        <v>11637</v>
      </c>
      <c r="NFR9" s="297" t="s">
        <v>11638</v>
      </c>
      <c r="NFS9" s="297" t="s">
        <v>11639</v>
      </c>
      <c r="NFT9" s="297" t="s">
        <v>11640</v>
      </c>
      <c r="NFU9" s="297" t="s">
        <v>11641</v>
      </c>
      <c r="NFV9" s="297" t="s">
        <v>11642</v>
      </c>
      <c r="NFW9" s="297" t="s">
        <v>11643</v>
      </c>
      <c r="NFX9" s="297" t="s">
        <v>11644</v>
      </c>
      <c r="NFY9" s="297" t="s">
        <v>11645</v>
      </c>
      <c r="NFZ9" s="297" t="s">
        <v>11646</v>
      </c>
      <c r="NGA9" s="297" t="s">
        <v>11647</v>
      </c>
      <c r="NGB9" s="297" t="s">
        <v>11648</v>
      </c>
      <c r="NGC9" s="297" t="s">
        <v>11649</v>
      </c>
      <c r="NGD9" s="297" t="s">
        <v>11650</v>
      </c>
      <c r="NGE9" s="297" t="s">
        <v>11651</v>
      </c>
      <c r="NGF9" s="297" t="s">
        <v>11652</v>
      </c>
      <c r="NGG9" s="297" t="s">
        <v>11653</v>
      </c>
      <c r="NGH9" s="297" t="s">
        <v>11654</v>
      </c>
      <c r="NGI9" s="297" t="s">
        <v>11655</v>
      </c>
      <c r="NGJ9" s="297" t="s">
        <v>11656</v>
      </c>
      <c r="NGK9" s="297" t="s">
        <v>11657</v>
      </c>
      <c r="NGL9" s="297" t="s">
        <v>11658</v>
      </c>
      <c r="NGM9" s="297" t="s">
        <v>11659</v>
      </c>
      <c r="NGN9" s="297" t="s">
        <v>11660</v>
      </c>
      <c r="NGO9" s="297" t="s">
        <v>11661</v>
      </c>
      <c r="NGP9" s="297" t="s">
        <v>11662</v>
      </c>
      <c r="NGQ9" s="297" t="s">
        <v>11663</v>
      </c>
      <c r="NGR9" s="297" t="s">
        <v>11664</v>
      </c>
      <c r="NGS9" s="297" t="s">
        <v>11665</v>
      </c>
      <c r="NGT9" s="297" t="s">
        <v>11666</v>
      </c>
      <c r="NGU9" s="297" t="s">
        <v>11667</v>
      </c>
      <c r="NGV9" s="297" t="s">
        <v>11668</v>
      </c>
      <c r="NGW9" s="297" t="s">
        <v>11669</v>
      </c>
      <c r="NGX9" s="297" t="s">
        <v>11670</v>
      </c>
      <c r="NGY9" s="297" t="s">
        <v>11671</v>
      </c>
      <c r="NGZ9" s="297" t="s">
        <v>11672</v>
      </c>
      <c r="NHA9" s="297" t="s">
        <v>11673</v>
      </c>
      <c r="NHB9" s="297" t="s">
        <v>11674</v>
      </c>
      <c r="NHC9" s="297" t="s">
        <v>11675</v>
      </c>
      <c r="NHD9" s="297" t="s">
        <v>11676</v>
      </c>
      <c r="NHE9" s="297" t="s">
        <v>11677</v>
      </c>
      <c r="NHF9" s="297" t="s">
        <v>11678</v>
      </c>
      <c r="NHG9" s="297" t="s">
        <v>11679</v>
      </c>
      <c r="NHH9" s="297" t="s">
        <v>11680</v>
      </c>
      <c r="NHI9" s="297" t="s">
        <v>11681</v>
      </c>
      <c r="NHJ9" s="297" t="s">
        <v>11682</v>
      </c>
      <c r="NHK9" s="297" t="s">
        <v>11683</v>
      </c>
      <c r="NHL9" s="297" t="s">
        <v>11684</v>
      </c>
      <c r="NHM9" s="297" t="s">
        <v>11685</v>
      </c>
      <c r="NHN9" s="297" t="s">
        <v>11686</v>
      </c>
      <c r="NHO9" s="297" t="s">
        <v>11687</v>
      </c>
      <c r="NHP9" s="297" t="s">
        <v>11688</v>
      </c>
      <c r="NHQ9" s="297" t="s">
        <v>11689</v>
      </c>
      <c r="NHR9" s="297" t="s">
        <v>11690</v>
      </c>
      <c r="NHS9" s="297" t="s">
        <v>11691</v>
      </c>
      <c r="NHT9" s="297" t="s">
        <v>11692</v>
      </c>
      <c r="NHU9" s="297" t="s">
        <v>11693</v>
      </c>
      <c r="NHV9" s="297" t="s">
        <v>11694</v>
      </c>
      <c r="NHW9" s="297" t="s">
        <v>11695</v>
      </c>
      <c r="NHX9" s="297" t="s">
        <v>11696</v>
      </c>
      <c r="NHY9" s="297" t="s">
        <v>11697</v>
      </c>
      <c r="NHZ9" s="297" t="s">
        <v>11698</v>
      </c>
      <c r="NIA9" s="297" t="s">
        <v>11699</v>
      </c>
      <c r="NIB9" s="297" t="s">
        <v>11700</v>
      </c>
      <c r="NIC9" s="297" t="s">
        <v>11701</v>
      </c>
      <c r="NID9" s="297" t="s">
        <v>11702</v>
      </c>
      <c r="NIE9" s="297" t="s">
        <v>11703</v>
      </c>
      <c r="NIF9" s="297" t="s">
        <v>11704</v>
      </c>
      <c r="NIG9" s="297" t="s">
        <v>11705</v>
      </c>
      <c r="NIH9" s="297" t="s">
        <v>11706</v>
      </c>
      <c r="NII9" s="297" t="s">
        <v>11707</v>
      </c>
      <c r="NIJ9" s="297" t="s">
        <v>11708</v>
      </c>
      <c r="NIK9" s="297" t="s">
        <v>11709</v>
      </c>
      <c r="NIL9" s="297" t="s">
        <v>11710</v>
      </c>
      <c r="NIM9" s="297" t="s">
        <v>11711</v>
      </c>
      <c r="NIN9" s="297" t="s">
        <v>11712</v>
      </c>
      <c r="NIO9" s="297" t="s">
        <v>11713</v>
      </c>
      <c r="NIP9" s="297" t="s">
        <v>11714</v>
      </c>
      <c r="NIQ9" s="297" t="s">
        <v>11715</v>
      </c>
      <c r="NIR9" s="297" t="s">
        <v>11716</v>
      </c>
      <c r="NIS9" s="297" t="s">
        <v>11717</v>
      </c>
      <c r="NIT9" s="297" t="s">
        <v>11718</v>
      </c>
      <c r="NIU9" s="297" t="s">
        <v>11719</v>
      </c>
      <c r="NIV9" s="297" t="s">
        <v>11720</v>
      </c>
      <c r="NIW9" s="297" t="s">
        <v>11721</v>
      </c>
      <c r="NIX9" s="297" t="s">
        <v>11722</v>
      </c>
      <c r="NIY9" s="297" t="s">
        <v>11723</v>
      </c>
      <c r="NIZ9" s="297" t="s">
        <v>11724</v>
      </c>
      <c r="NJA9" s="297" t="s">
        <v>11725</v>
      </c>
      <c r="NJB9" s="297" t="s">
        <v>11726</v>
      </c>
      <c r="NJC9" s="297" t="s">
        <v>11727</v>
      </c>
      <c r="NJD9" s="297" t="s">
        <v>11728</v>
      </c>
      <c r="NJE9" s="297" t="s">
        <v>11729</v>
      </c>
      <c r="NJF9" s="297" t="s">
        <v>11730</v>
      </c>
      <c r="NJG9" s="297" t="s">
        <v>11731</v>
      </c>
      <c r="NJH9" s="297" t="s">
        <v>11732</v>
      </c>
      <c r="NJI9" s="297" t="s">
        <v>11733</v>
      </c>
      <c r="NJJ9" s="297" t="s">
        <v>11734</v>
      </c>
      <c r="NJK9" s="297" t="s">
        <v>11735</v>
      </c>
      <c r="NJL9" s="297" t="s">
        <v>11736</v>
      </c>
      <c r="NJM9" s="297" t="s">
        <v>11737</v>
      </c>
      <c r="NJN9" s="297" t="s">
        <v>11738</v>
      </c>
      <c r="NJO9" s="297" t="s">
        <v>11739</v>
      </c>
      <c r="NJP9" s="297" t="s">
        <v>11740</v>
      </c>
      <c r="NJQ9" s="297" t="s">
        <v>11741</v>
      </c>
      <c r="NJR9" s="297" t="s">
        <v>11742</v>
      </c>
      <c r="NJS9" s="297" t="s">
        <v>11743</v>
      </c>
      <c r="NJT9" s="297" t="s">
        <v>11744</v>
      </c>
      <c r="NJU9" s="297" t="s">
        <v>11745</v>
      </c>
      <c r="NJV9" s="297" t="s">
        <v>11746</v>
      </c>
      <c r="NJW9" s="297" t="s">
        <v>11747</v>
      </c>
      <c r="NJX9" s="297" t="s">
        <v>11748</v>
      </c>
      <c r="NJY9" s="297" t="s">
        <v>11749</v>
      </c>
      <c r="NJZ9" s="297" t="s">
        <v>11750</v>
      </c>
      <c r="NKA9" s="297" t="s">
        <v>11751</v>
      </c>
      <c r="NKB9" s="297" t="s">
        <v>11752</v>
      </c>
      <c r="NKC9" s="297" t="s">
        <v>11753</v>
      </c>
      <c r="NKD9" s="297" t="s">
        <v>11754</v>
      </c>
      <c r="NKE9" s="297" t="s">
        <v>11755</v>
      </c>
      <c r="NKF9" s="297" t="s">
        <v>11756</v>
      </c>
      <c r="NKG9" s="297" t="s">
        <v>11757</v>
      </c>
      <c r="NKH9" s="297" t="s">
        <v>11758</v>
      </c>
      <c r="NKI9" s="297" t="s">
        <v>11759</v>
      </c>
      <c r="NKJ9" s="297" t="s">
        <v>11760</v>
      </c>
      <c r="NKK9" s="297" t="s">
        <v>11761</v>
      </c>
      <c r="NKL9" s="297" t="s">
        <v>11762</v>
      </c>
      <c r="NKM9" s="297" t="s">
        <v>11763</v>
      </c>
      <c r="NKN9" s="297" t="s">
        <v>11764</v>
      </c>
      <c r="NKO9" s="297" t="s">
        <v>11765</v>
      </c>
      <c r="NKP9" s="297" t="s">
        <v>11766</v>
      </c>
      <c r="NKQ9" s="297" t="s">
        <v>11767</v>
      </c>
      <c r="NKR9" s="297" t="s">
        <v>11768</v>
      </c>
      <c r="NKS9" s="297" t="s">
        <v>11769</v>
      </c>
      <c r="NKT9" s="297" t="s">
        <v>11770</v>
      </c>
      <c r="NKU9" s="297" t="s">
        <v>11771</v>
      </c>
      <c r="NKV9" s="297" t="s">
        <v>11772</v>
      </c>
      <c r="NKW9" s="297" t="s">
        <v>11773</v>
      </c>
      <c r="NKX9" s="297" t="s">
        <v>11774</v>
      </c>
      <c r="NKY9" s="297" t="s">
        <v>11775</v>
      </c>
      <c r="NKZ9" s="297" t="s">
        <v>11776</v>
      </c>
      <c r="NLA9" s="297" t="s">
        <v>11777</v>
      </c>
      <c r="NLB9" s="297" t="s">
        <v>11778</v>
      </c>
      <c r="NLC9" s="297" t="s">
        <v>11779</v>
      </c>
      <c r="NLD9" s="297" t="s">
        <v>11780</v>
      </c>
      <c r="NLE9" s="297" t="s">
        <v>11781</v>
      </c>
      <c r="NLF9" s="297" t="s">
        <v>11782</v>
      </c>
      <c r="NLG9" s="297" t="s">
        <v>11783</v>
      </c>
      <c r="NLH9" s="297" t="s">
        <v>11784</v>
      </c>
      <c r="NLI9" s="297" t="s">
        <v>11785</v>
      </c>
      <c r="NLJ9" s="297" t="s">
        <v>11786</v>
      </c>
      <c r="NLK9" s="297" t="s">
        <v>11787</v>
      </c>
      <c r="NLL9" s="297" t="s">
        <v>11788</v>
      </c>
      <c r="NLM9" s="297" t="s">
        <v>11789</v>
      </c>
      <c r="NLN9" s="297" t="s">
        <v>11790</v>
      </c>
      <c r="NLO9" s="297" t="s">
        <v>11791</v>
      </c>
      <c r="NLP9" s="297" t="s">
        <v>11792</v>
      </c>
      <c r="NLQ9" s="297" t="s">
        <v>11793</v>
      </c>
      <c r="NLR9" s="297" t="s">
        <v>11794</v>
      </c>
      <c r="NLS9" s="297" t="s">
        <v>11795</v>
      </c>
      <c r="NLT9" s="297" t="s">
        <v>11796</v>
      </c>
      <c r="NLU9" s="297" t="s">
        <v>11797</v>
      </c>
      <c r="NLV9" s="297" t="s">
        <v>11798</v>
      </c>
      <c r="NLW9" s="297" t="s">
        <v>11799</v>
      </c>
      <c r="NLX9" s="297" t="s">
        <v>11800</v>
      </c>
      <c r="NLY9" s="297" t="s">
        <v>11801</v>
      </c>
      <c r="NLZ9" s="297" t="s">
        <v>11802</v>
      </c>
      <c r="NMA9" s="297" t="s">
        <v>11803</v>
      </c>
      <c r="NMB9" s="297" t="s">
        <v>11804</v>
      </c>
      <c r="NMC9" s="297" t="s">
        <v>11805</v>
      </c>
      <c r="NMD9" s="297" t="s">
        <v>11806</v>
      </c>
      <c r="NME9" s="297" t="s">
        <v>11807</v>
      </c>
      <c r="NMF9" s="297" t="s">
        <v>11808</v>
      </c>
      <c r="NMG9" s="297" t="s">
        <v>11809</v>
      </c>
      <c r="NMH9" s="297" t="s">
        <v>11810</v>
      </c>
      <c r="NMI9" s="297" t="s">
        <v>11811</v>
      </c>
      <c r="NMJ9" s="297" t="s">
        <v>11812</v>
      </c>
      <c r="NMK9" s="297" t="s">
        <v>11813</v>
      </c>
      <c r="NML9" s="297" t="s">
        <v>11814</v>
      </c>
      <c r="NMM9" s="297" t="s">
        <v>11815</v>
      </c>
      <c r="NMN9" s="297" t="s">
        <v>11816</v>
      </c>
      <c r="NMO9" s="297" t="s">
        <v>11817</v>
      </c>
      <c r="NMP9" s="297" t="s">
        <v>11818</v>
      </c>
      <c r="NMQ9" s="297" t="s">
        <v>11819</v>
      </c>
      <c r="NMR9" s="297" t="s">
        <v>11820</v>
      </c>
      <c r="NMS9" s="297" t="s">
        <v>11821</v>
      </c>
      <c r="NMT9" s="297" t="s">
        <v>11822</v>
      </c>
      <c r="NMU9" s="297" t="s">
        <v>11823</v>
      </c>
      <c r="NMV9" s="297" t="s">
        <v>11824</v>
      </c>
      <c r="NMW9" s="297" t="s">
        <v>11825</v>
      </c>
      <c r="NMX9" s="297" t="s">
        <v>11826</v>
      </c>
      <c r="NMY9" s="297" t="s">
        <v>11827</v>
      </c>
      <c r="NMZ9" s="297" t="s">
        <v>11828</v>
      </c>
      <c r="NNA9" s="297" t="s">
        <v>11829</v>
      </c>
      <c r="NNB9" s="297" t="s">
        <v>11830</v>
      </c>
      <c r="NNC9" s="297" t="s">
        <v>11831</v>
      </c>
      <c r="NND9" s="297" t="s">
        <v>11832</v>
      </c>
      <c r="NNE9" s="297" t="s">
        <v>11833</v>
      </c>
      <c r="NNF9" s="297" t="s">
        <v>11834</v>
      </c>
      <c r="NNG9" s="297" t="s">
        <v>11835</v>
      </c>
      <c r="NNH9" s="297" t="s">
        <v>11836</v>
      </c>
      <c r="NNI9" s="297" t="s">
        <v>11837</v>
      </c>
      <c r="NNJ9" s="297" t="s">
        <v>11838</v>
      </c>
      <c r="NNK9" s="297" t="s">
        <v>11839</v>
      </c>
      <c r="NNL9" s="297" t="s">
        <v>11840</v>
      </c>
      <c r="NNM9" s="297" t="s">
        <v>11841</v>
      </c>
      <c r="NNN9" s="297" t="s">
        <v>11842</v>
      </c>
      <c r="NNO9" s="297" t="s">
        <v>11843</v>
      </c>
      <c r="NNP9" s="297" t="s">
        <v>11844</v>
      </c>
      <c r="NNQ9" s="297" t="s">
        <v>11845</v>
      </c>
      <c r="NNR9" s="297" t="s">
        <v>11846</v>
      </c>
      <c r="NNS9" s="297" t="s">
        <v>11847</v>
      </c>
      <c r="NNT9" s="297" t="s">
        <v>11848</v>
      </c>
      <c r="NNU9" s="297" t="s">
        <v>11849</v>
      </c>
      <c r="NNV9" s="297" t="s">
        <v>11850</v>
      </c>
      <c r="NNW9" s="297" t="s">
        <v>11851</v>
      </c>
      <c r="NNX9" s="297" t="s">
        <v>11852</v>
      </c>
      <c r="NNY9" s="297" t="s">
        <v>11853</v>
      </c>
      <c r="NNZ9" s="297" t="s">
        <v>11854</v>
      </c>
      <c r="NOA9" s="297" t="s">
        <v>11855</v>
      </c>
      <c r="NOB9" s="297" t="s">
        <v>11856</v>
      </c>
      <c r="NOC9" s="297" t="s">
        <v>11857</v>
      </c>
      <c r="NOD9" s="297" t="s">
        <v>11858</v>
      </c>
      <c r="NOE9" s="297" t="s">
        <v>11859</v>
      </c>
      <c r="NOF9" s="297" t="s">
        <v>11860</v>
      </c>
      <c r="NOG9" s="297" t="s">
        <v>11861</v>
      </c>
      <c r="NOH9" s="297" t="s">
        <v>11862</v>
      </c>
      <c r="NOI9" s="297" t="s">
        <v>11863</v>
      </c>
      <c r="NOJ9" s="297" t="s">
        <v>11864</v>
      </c>
      <c r="NOK9" s="297" t="s">
        <v>11865</v>
      </c>
      <c r="NOL9" s="297" t="s">
        <v>11866</v>
      </c>
      <c r="NOM9" s="297" t="s">
        <v>11867</v>
      </c>
      <c r="NON9" s="297" t="s">
        <v>11868</v>
      </c>
      <c r="NOO9" s="297" t="s">
        <v>11869</v>
      </c>
      <c r="NOP9" s="297" t="s">
        <v>11870</v>
      </c>
      <c r="NOQ9" s="297" t="s">
        <v>11871</v>
      </c>
      <c r="NOR9" s="297" t="s">
        <v>11872</v>
      </c>
      <c r="NOS9" s="297" t="s">
        <v>11873</v>
      </c>
      <c r="NOT9" s="297" t="s">
        <v>11874</v>
      </c>
      <c r="NOU9" s="297" t="s">
        <v>11875</v>
      </c>
      <c r="NOV9" s="297" t="s">
        <v>11876</v>
      </c>
      <c r="NOW9" s="297" t="s">
        <v>11877</v>
      </c>
      <c r="NOX9" s="297" t="s">
        <v>11878</v>
      </c>
      <c r="NOY9" s="297" t="s">
        <v>11879</v>
      </c>
      <c r="NOZ9" s="297" t="s">
        <v>11880</v>
      </c>
      <c r="NPA9" s="297" t="s">
        <v>11881</v>
      </c>
      <c r="NPB9" s="297" t="s">
        <v>11882</v>
      </c>
      <c r="NPC9" s="297" t="s">
        <v>11883</v>
      </c>
      <c r="NPD9" s="297" t="s">
        <v>11884</v>
      </c>
      <c r="NPE9" s="297" t="s">
        <v>11885</v>
      </c>
      <c r="NPF9" s="297" t="s">
        <v>11886</v>
      </c>
      <c r="NPG9" s="297" t="s">
        <v>11887</v>
      </c>
      <c r="NPH9" s="297" t="s">
        <v>11888</v>
      </c>
      <c r="NPI9" s="297" t="s">
        <v>11889</v>
      </c>
      <c r="NPJ9" s="297" t="s">
        <v>11890</v>
      </c>
      <c r="NPK9" s="297" t="s">
        <v>11891</v>
      </c>
      <c r="NPL9" s="297" t="s">
        <v>11892</v>
      </c>
      <c r="NPM9" s="297" t="s">
        <v>11893</v>
      </c>
      <c r="NPN9" s="297" t="s">
        <v>11894</v>
      </c>
      <c r="NPO9" s="297" t="s">
        <v>11895</v>
      </c>
      <c r="NPP9" s="297" t="s">
        <v>11896</v>
      </c>
      <c r="NPQ9" s="297" t="s">
        <v>11897</v>
      </c>
      <c r="NPR9" s="297" t="s">
        <v>11898</v>
      </c>
      <c r="NPS9" s="297" t="s">
        <v>11899</v>
      </c>
      <c r="NPT9" s="297" t="s">
        <v>11900</v>
      </c>
      <c r="NPU9" s="297" t="s">
        <v>11901</v>
      </c>
      <c r="NPV9" s="297" t="s">
        <v>11902</v>
      </c>
      <c r="NPW9" s="297" t="s">
        <v>11903</v>
      </c>
      <c r="NPX9" s="297" t="s">
        <v>11904</v>
      </c>
      <c r="NPY9" s="297" t="s">
        <v>11905</v>
      </c>
      <c r="NPZ9" s="297" t="s">
        <v>11906</v>
      </c>
      <c r="NQA9" s="297" t="s">
        <v>11907</v>
      </c>
      <c r="NQB9" s="297" t="s">
        <v>11908</v>
      </c>
      <c r="NQC9" s="297" t="s">
        <v>11909</v>
      </c>
      <c r="NQD9" s="297" t="s">
        <v>11910</v>
      </c>
      <c r="NQE9" s="297" t="s">
        <v>11911</v>
      </c>
      <c r="NQF9" s="297" t="s">
        <v>11912</v>
      </c>
      <c r="NQG9" s="297" t="s">
        <v>11913</v>
      </c>
      <c r="NQH9" s="297" t="s">
        <v>11914</v>
      </c>
      <c r="NQI9" s="297" t="s">
        <v>11915</v>
      </c>
      <c r="NQJ9" s="297" t="s">
        <v>11916</v>
      </c>
      <c r="NQK9" s="297" t="s">
        <v>11917</v>
      </c>
      <c r="NQL9" s="297" t="s">
        <v>11918</v>
      </c>
      <c r="NQM9" s="297" t="s">
        <v>11919</v>
      </c>
      <c r="NQN9" s="297" t="s">
        <v>11920</v>
      </c>
      <c r="NQO9" s="297" t="s">
        <v>11921</v>
      </c>
      <c r="NQP9" s="297" t="s">
        <v>11922</v>
      </c>
      <c r="NQQ9" s="297" t="s">
        <v>11923</v>
      </c>
      <c r="NQR9" s="297" t="s">
        <v>11924</v>
      </c>
      <c r="NQS9" s="297" t="s">
        <v>11925</v>
      </c>
      <c r="NQT9" s="297" t="s">
        <v>11926</v>
      </c>
      <c r="NQU9" s="297" t="s">
        <v>11927</v>
      </c>
      <c r="NQV9" s="297" t="s">
        <v>11928</v>
      </c>
      <c r="NQW9" s="297" t="s">
        <v>11929</v>
      </c>
      <c r="NQX9" s="297" t="s">
        <v>11930</v>
      </c>
      <c r="NQY9" s="297" t="s">
        <v>11931</v>
      </c>
      <c r="NQZ9" s="297" t="s">
        <v>11932</v>
      </c>
      <c r="NRA9" s="297" t="s">
        <v>11933</v>
      </c>
      <c r="NRB9" s="297" t="s">
        <v>11934</v>
      </c>
      <c r="NRC9" s="297" t="s">
        <v>11935</v>
      </c>
      <c r="NRD9" s="297" t="s">
        <v>11936</v>
      </c>
      <c r="NRE9" s="297" t="s">
        <v>11937</v>
      </c>
      <c r="NRF9" s="297" t="s">
        <v>11938</v>
      </c>
      <c r="NRG9" s="297" t="s">
        <v>11939</v>
      </c>
      <c r="NRH9" s="297" t="s">
        <v>11940</v>
      </c>
      <c r="NRI9" s="297" t="s">
        <v>11941</v>
      </c>
      <c r="NRJ9" s="297" t="s">
        <v>11942</v>
      </c>
      <c r="NRK9" s="297" t="s">
        <v>11943</v>
      </c>
      <c r="NRL9" s="297" t="s">
        <v>11944</v>
      </c>
      <c r="NRM9" s="297" t="s">
        <v>11945</v>
      </c>
      <c r="NRN9" s="297" t="s">
        <v>11946</v>
      </c>
      <c r="NRO9" s="297" t="s">
        <v>11947</v>
      </c>
      <c r="NRP9" s="297" t="s">
        <v>11948</v>
      </c>
      <c r="NRQ9" s="297" t="s">
        <v>11949</v>
      </c>
      <c r="NRR9" s="297" t="s">
        <v>11950</v>
      </c>
      <c r="NRS9" s="297" t="s">
        <v>11951</v>
      </c>
      <c r="NRT9" s="297" t="s">
        <v>11952</v>
      </c>
      <c r="NRU9" s="297" t="s">
        <v>11953</v>
      </c>
      <c r="NRV9" s="297" t="s">
        <v>11954</v>
      </c>
      <c r="NRW9" s="297" t="s">
        <v>11955</v>
      </c>
      <c r="NRX9" s="297" t="s">
        <v>11956</v>
      </c>
      <c r="NRY9" s="297" t="s">
        <v>11957</v>
      </c>
      <c r="NRZ9" s="297" t="s">
        <v>11958</v>
      </c>
      <c r="NSA9" s="297" t="s">
        <v>11959</v>
      </c>
      <c r="NSB9" s="297" t="s">
        <v>11960</v>
      </c>
      <c r="NSC9" s="297" t="s">
        <v>11961</v>
      </c>
      <c r="NSD9" s="297" t="s">
        <v>11962</v>
      </c>
      <c r="NSE9" s="297" t="s">
        <v>11963</v>
      </c>
      <c r="NSF9" s="297" t="s">
        <v>11964</v>
      </c>
      <c r="NSG9" s="297" t="s">
        <v>11965</v>
      </c>
      <c r="NSH9" s="297" t="s">
        <v>11966</v>
      </c>
      <c r="NSI9" s="297" t="s">
        <v>11967</v>
      </c>
      <c r="NSJ9" s="297" t="s">
        <v>11968</v>
      </c>
      <c r="NSK9" s="297" t="s">
        <v>11969</v>
      </c>
      <c r="NSL9" s="297" t="s">
        <v>11970</v>
      </c>
      <c r="NSM9" s="297" t="s">
        <v>11971</v>
      </c>
      <c r="NSN9" s="297" t="s">
        <v>11972</v>
      </c>
      <c r="NSO9" s="297" t="s">
        <v>11973</v>
      </c>
      <c r="NSP9" s="297" t="s">
        <v>11974</v>
      </c>
      <c r="NSQ9" s="297" t="s">
        <v>11975</v>
      </c>
      <c r="NSR9" s="297" t="s">
        <v>11976</v>
      </c>
      <c r="NSS9" s="297" t="s">
        <v>11977</v>
      </c>
      <c r="NST9" s="297" t="s">
        <v>11978</v>
      </c>
      <c r="NSU9" s="297" t="s">
        <v>11979</v>
      </c>
      <c r="NSV9" s="297" t="s">
        <v>11980</v>
      </c>
      <c r="NSW9" s="297" t="s">
        <v>11981</v>
      </c>
      <c r="NSX9" s="297" t="s">
        <v>11982</v>
      </c>
      <c r="NSY9" s="297" t="s">
        <v>11983</v>
      </c>
      <c r="NSZ9" s="297" t="s">
        <v>11984</v>
      </c>
      <c r="NTA9" s="297" t="s">
        <v>11985</v>
      </c>
      <c r="NTB9" s="297" t="s">
        <v>11986</v>
      </c>
      <c r="NTC9" s="297" t="s">
        <v>11987</v>
      </c>
      <c r="NTD9" s="297" t="s">
        <v>11988</v>
      </c>
      <c r="NTE9" s="297" t="s">
        <v>11989</v>
      </c>
      <c r="NTF9" s="297" t="s">
        <v>11990</v>
      </c>
      <c r="NTG9" s="297" t="s">
        <v>11991</v>
      </c>
      <c r="NTH9" s="297" t="s">
        <v>11992</v>
      </c>
      <c r="NTI9" s="297" t="s">
        <v>11993</v>
      </c>
      <c r="NTJ9" s="297" t="s">
        <v>11994</v>
      </c>
      <c r="NTK9" s="297" t="s">
        <v>11995</v>
      </c>
      <c r="NTL9" s="297" t="s">
        <v>11996</v>
      </c>
      <c r="NTM9" s="297" t="s">
        <v>11997</v>
      </c>
      <c r="NTN9" s="297" t="s">
        <v>11998</v>
      </c>
      <c r="NTO9" s="297" t="s">
        <v>11999</v>
      </c>
      <c r="NTP9" s="297" t="s">
        <v>12000</v>
      </c>
      <c r="NTQ9" s="297" t="s">
        <v>12001</v>
      </c>
      <c r="NTR9" s="297" t="s">
        <v>12002</v>
      </c>
      <c r="NTS9" s="297" t="s">
        <v>12003</v>
      </c>
      <c r="NTT9" s="297" t="s">
        <v>12004</v>
      </c>
      <c r="NTU9" s="297" t="s">
        <v>12005</v>
      </c>
      <c r="NTV9" s="297" t="s">
        <v>12006</v>
      </c>
      <c r="NTW9" s="297" t="s">
        <v>12007</v>
      </c>
      <c r="NTX9" s="297" t="s">
        <v>12008</v>
      </c>
      <c r="NTY9" s="297" t="s">
        <v>12009</v>
      </c>
      <c r="NTZ9" s="297" t="s">
        <v>12010</v>
      </c>
      <c r="NUA9" s="297" t="s">
        <v>12011</v>
      </c>
      <c r="NUB9" s="297" t="s">
        <v>12012</v>
      </c>
      <c r="NUC9" s="297" t="s">
        <v>12013</v>
      </c>
      <c r="NUD9" s="297" t="s">
        <v>12014</v>
      </c>
      <c r="NUE9" s="297" t="s">
        <v>12015</v>
      </c>
      <c r="NUF9" s="297" t="s">
        <v>12016</v>
      </c>
      <c r="NUG9" s="297" t="s">
        <v>12017</v>
      </c>
      <c r="NUH9" s="297" t="s">
        <v>12018</v>
      </c>
      <c r="NUI9" s="297" t="s">
        <v>12019</v>
      </c>
      <c r="NUJ9" s="297" t="s">
        <v>12020</v>
      </c>
      <c r="NUK9" s="297" t="s">
        <v>12021</v>
      </c>
      <c r="NUL9" s="297" t="s">
        <v>12022</v>
      </c>
      <c r="NUM9" s="297" t="s">
        <v>12023</v>
      </c>
      <c r="NUN9" s="297" t="s">
        <v>12024</v>
      </c>
      <c r="NUO9" s="297" t="s">
        <v>12025</v>
      </c>
      <c r="NUP9" s="297" t="s">
        <v>12026</v>
      </c>
      <c r="NUQ9" s="297" t="s">
        <v>12027</v>
      </c>
      <c r="NUR9" s="297" t="s">
        <v>12028</v>
      </c>
      <c r="NUS9" s="297" t="s">
        <v>12029</v>
      </c>
      <c r="NUT9" s="297" t="s">
        <v>12030</v>
      </c>
      <c r="NUU9" s="297" t="s">
        <v>12031</v>
      </c>
      <c r="NUV9" s="297" t="s">
        <v>12032</v>
      </c>
      <c r="NUW9" s="297" t="s">
        <v>12033</v>
      </c>
      <c r="NUX9" s="297" t="s">
        <v>12034</v>
      </c>
      <c r="NUY9" s="297" t="s">
        <v>12035</v>
      </c>
      <c r="NUZ9" s="297" t="s">
        <v>12036</v>
      </c>
      <c r="NVA9" s="297" t="s">
        <v>12037</v>
      </c>
      <c r="NVB9" s="297" t="s">
        <v>12038</v>
      </c>
      <c r="NVC9" s="297" t="s">
        <v>12039</v>
      </c>
      <c r="NVD9" s="297" t="s">
        <v>12040</v>
      </c>
      <c r="NVE9" s="297" t="s">
        <v>12041</v>
      </c>
      <c r="NVF9" s="297" t="s">
        <v>12042</v>
      </c>
      <c r="NVG9" s="297" t="s">
        <v>12043</v>
      </c>
      <c r="NVH9" s="297" t="s">
        <v>12044</v>
      </c>
      <c r="NVI9" s="297" t="s">
        <v>12045</v>
      </c>
      <c r="NVJ9" s="297" t="s">
        <v>12046</v>
      </c>
      <c r="NVK9" s="297" t="s">
        <v>12047</v>
      </c>
      <c r="NVL9" s="297" t="s">
        <v>12048</v>
      </c>
      <c r="NVM9" s="297" t="s">
        <v>12049</v>
      </c>
      <c r="NVN9" s="297" t="s">
        <v>12050</v>
      </c>
      <c r="NVO9" s="297" t="s">
        <v>12051</v>
      </c>
      <c r="NVP9" s="297" t="s">
        <v>12052</v>
      </c>
      <c r="NVQ9" s="297" t="s">
        <v>12053</v>
      </c>
      <c r="NVR9" s="297" t="s">
        <v>12054</v>
      </c>
      <c r="NVS9" s="297" t="s">
        <v>12055</v>
      </c>
      <c r="NVT9" s="297" t="s">
        <v>12056</v>
      </c>
      <c r="NVU9" s="297" t="s">
        <v>12057</v>
      </c>
      <c r="NVV9" s="297" t="s">
        <v>12058</v>
      </c>
      <c r="NVW9" s="297" t="s">
        <v>12059</v>
      </c>
      <c r="NVX9" s="297" t="s">
        <v>12060</v>
      </c>
      <c r="NVY9" s="297" t="s">
        <v>12061</v>
      </c>
      <c r="NVZ9" s="297" t="s">
        <v>12062</v>
      </c>
      <c r="NWA9" s="297" t="s">
        <v>12063</v>
      </c>
      <c r="NWB9" s="297" t="s">
        <v>12064</v>
      </c>
      <c r="NWC9" s="297" t="s">
        <v>12065</v>
      </c>
      <c r="NWD9" s="297" t="s">
        <v>12066</v>
      </c>
      <c r="NWE9" s="297" t="s">
        <v>12067</v>
      </c>
      <c r="NWF9" s="297" t="s">
        <v>12068</v>
      </c>
      <c r="NWG9" s="297" t="s">
        <v>12069</v>
      </c>
      <c r="NWH9" s="297" t="s">
        <v>12070</v>
      </c>
      <c r="NWI9" s="297" t="s">
        <v>12071</v>
      </c>
      <c r="NWJ9" s="297" t="s">
        <v>12072</v>
      </c>
      <c r="NWK9" s="297" t="s">
        <v>12073</v>
      </c>
      <c r="NWL9" s="297" t="s">
        <v>12074</v>
      </c>
      <c r="NWM9" s="297" t="s">
        <v>12075</v>
      </c>
      <c r="NWN9" s="297" t="s">
        <v>12076</v>
      </c>
      <c r="NWO9" s="297" t="s">
        <v>12077</v>
      </c>
      <c r="NWP9" s="297" t="s">
        <v>12078</v>
      </c>
      <c r="NWQ9" s="297" t="s">
        <v>12079</v>
      </c>
      <c r="NWR9" s="297" t="s">
        <v>12080</v>
      </c>
      <c r="NWS9" s="297" t="s">
        <v>12081</v>
      </c>
      <c r="NWT9" s="297" t="s">
        <v>12082</v>
      </c>
      <c r="NWU9" s="297" t="s">
        <v>12083</v>
      </c>
      <c r="NWV9" s="297" t="s">
        <v>12084</v>
      </c>
      <c r="NWW9" s="297" t="s">
        <v>12085</v>
      </c>
      <c r="NWX9" s="297" t="s">
        <v>12086</v>
      </c>
      <c r="NWY9" s="297" t="s">
        <v>12087</v>
      </c>
      <c r="NWZ9" s="297" t="s">
        <v>12088</v>
      </c>
      <c r="NXA9" s="297" t="s">
        <v>12089</v>
      </c>
      <c r="NXB9" s="297" t="s">
        <v>12090</v>
      </c>
      <c r="NXC9" s="297" t="s">
        <v>12091</v>
      </c>
      <c r="NXD9" s="297" t="s">
        <v>12092</v>
      </c>
      <c r="NXE9" s="297" t="s">
        <v>12093</v>
      </c>
      <c r="NXF9" s="297" t="s">
        <v>12094</v>
      </c>
      <c r="NXG9" s="297" t="s">
        <v>12095</v>
      </c>
      <c r="NXH9" s="297" t="s">
        <v>12096</v>
      </c>
      <c r="NXI9" s="297" t="s">
        <v>12097</v>
      </c>
      <c r="NXJ9" s="297" t="s">
        <v>12098</v>
      </c>
      <c r="NXK9" s="297" t="s">
        <v>12099</v>
      </c>
      <c r="NXL9" s="297" t="s">
        <v>12100</v>
      </c>
      <c r="NXM9" s="297" t="s">
        <v>12101</v>
      </c>
      <c r="NXN9" s="297" t="s">
        <v>12102</v>
      </c>
      <c r="NXO9" s="297" t="s">
        <v>12103</v>
      </c>
      <c r="NXP9" s="297" t="s">
        <v>12104</v>
      </c>
      <c r="NXQ9" s="297" t="s">
        <v>12105</v>
      </c>
      <c r="NXR9" s="297" t="s">
        <v>12106</v>
      </c>
      <c r="NXS9" s="297" t="s">
        <v>12107</v>
      </c>
      <c r="NXT9" s="297" t="s">
        <v>12108</v>
      </c>
      <c r="NXU9" s="297" t="s">
        <v>12109</v>
      </c>
      <c r="NXV9" s="297" t="s">
        <v>12110</v>
      </c>
      <c r="NXW9" s="297" t="s">
        <v>12111</v>
      </c>
      <c r="NXX9" s="297" t="s">
        <v>12112</v>
      </c>
      <c r="NXY9" s="297" t="s">
        <v>12113</v>
      </c>
      <c r="NXZ9" s="297" t="s">
        <v>12114</v>
      </c>
      <c r="NYA9" s="297" t="s">
        <v>12115</v>
      </c>
      <c r="NYB9" s="297" t="s">
        <v>12116</v>
      </c>
      <c r="NYC9" s="297" t="s">
        <v>12117</v>
      </c>
      <c r="NYD9" s="297" t="s">
        <v>12118</v>
      </c>
      <c r="NYE9" s="297" t="s">
        <v>12119</v>
      </c>
      <c r="NYF9" s="297" t="s">
        <v>12120</v>
      </c>
      <c r="NYG9" s="297" t="s">
        <v>12121</v>
      </c>
      <c r="NYH9" s="297" t="s">
        <v>12122</v>
      </c>
      <c r="NYI9" s="297" t="s">
        <v>12123</v>
      </c>
      <c r="NYJ9" s="297" t="s">
        <v>12124</v>
      </c>
      <c r="NYK9" s="297" t="s">
        <v>12125</v>
      </c>
      <c r="NYL9" s="297" t="s">
        <v>12126</v>
      </c>
      <c r="NYM9" s="297" t="s">
        <v>12127</v>
      </c>
      <c r="NYN9" s="297" t="s">
        <v>12128</v>
      </c>
      <c r="NYO9" s="297" t="s">
        <v>12129</v>
      </c>
      <c r="NYP9" s="297" t="s">
        <v>12130</v>
      </c>
      <c r="NYQ9" s="297" t="s">
        <v>12131</v>
      </c>
      <c r="NYR9" s="297" t="s">
        <v>12132</v>
      </c>
      <c r="NYS9" s="297" t="s">
        <v>12133</v>
      </c>
      <c r="NYT9" s="297" t="s">
        <v>12134</v>
      </c>
      <c r="NYU9" s="297" t="s">
        <v>12135</v>
      </c>
      <c r="NYV9" s="297" t="s">
        <v>12136</v>
      </c>
      <c r="NYW9" s="297" t="s">
        <v>12137</v>
      </c>
      <c r="NYX9" s="297" t="s">
        <v>12138</v>
      </c>
      <c r="NYY9" s="297" t="s">
        <v>12139</v>
      </c>
      <c r="NYZ9" s="297" t="s">
        <v>12140</v>
      </c>
      <c r="NZA9" s="297" t="s">
        <v>12141</v>
      </c>
      <c r="NZB9" s="297" t="s">
        <v>12142</v>
      </c>
      <c r="NZC9" s="297" t="s">
        <v>12143</v>
      </c>
      <c r="NZD9" s="297" t="s">
        <v>12144</v>
      </c>
      <c r="NZE9" s="297" t="s">
        <v>12145</v>
      </c>
      <c r="NZF9" s="297" t="s">
        <v>12146</v>
      </c>
      <c r="NZG9" s="297" t="s">
        <v>12147</v>
      </c>
      <c r="NZH9" s="297" t="s">
        <v>12148</v>
      </c>
      <c r="NZI9" s="297" t="s">
        <v>12149</v>
      </c>
      <c r="NZJ9" s="297" t="s">
        <v>12150</v>
      </c>
      <c r="NZK9" s="297" t="s">
        <v>12151</v>
      </c>
      <c r="NZL9" s="297" t="s">
        <v>12152</v>
      </c>
      <c r="NZM9" s="297" t="s">
        <v>12153</v>
      </c>
      <c r="NZN9" s="297" t="s">
        <v>12154</v>
      </c>
      <c r="NZO9" s="297" t="s">
        <v>12155</v>
      </c>
      <c r="NZP9" s="297" t="s">
        <v>12156</v>
      </c>
      <c r="NZQ9" s="297" t="s">
        <v>12157</v>
      </c>
      <c r="NZR9" s="297" t="s">
        <v>12158</v>
      </c>
      <c r="NZS9" s="297" t="s">
        <v>12159</v>
      </c>
      <c r="NZT9" s="297" t="s">
        <v>12160</v>
      </c>
      <c r="NZU9" s="297" t="s">
        <v>12161</v>
      </c>
      <c r="NZV9" s="297" t="s">
        <v>12162</v>
      </c>
      <c r="NZW9" s="297" t="s">
        <v>12163</v>
      </c>
      <c r="NZX9" s="297" t="s">
        <v>12164</v>
      </c>
      <c r="NZY9" s="297" t="s">
        <v>12165</v>
      </c>
      <c r="NZZ9" s="297" t="s">
        <v>12166</v>
      </c>
      <c r="OAA9" s="297" t="s">
        <v>12167</v>
      </c>
      <c r="OAB9" s="297" t="s">
        <v>12168</v>
      </c>
      <c r="OAC9" s="297" t="s">
        <v>12169</v>
      </c>
      <c r="OAD9" s="297" t="s">
        <v>12170</v>
      </c>
      <c r="OAE9" s="297" t="s">
        <v>12171</v>
      </c>
      <c r="OAF9" s="297" t="s">
        <v>12172</v>
      </c>
      <c r="OAG9" s="297" t="s">
        <v>12173</v>
      </c>
      <c r="OAH9" s="297" t="s">
        <v>12174</v>
      </c>
      <c r="OAI9" s="297" t="s">
        <v>12175</v>
      </c>
      <c r="OAJ9" s="297" t="s">
        <v>12176</v>
      </c>
      <c r="OAK9" s="297" t="s">
        <v>12177</v>
      </c>
      <c r="OAL9" s="297" t="s">
        <v>12178</v>
      </c>
      <c r="OAM9" s="297" t="s">
        <v>12179</v>
      </c>
      <c r="OAN9" s="297" t="s">
        <v>12180</v>
      </c>
      <c r="OAO9" s="297" t="s">
        <v>12181</v>
      </c>
      <c r="OAP9" s="297" t="s">
        <v>12182</v>
      </c>
      <c r="OAQ9" s="297" t="s">
        <v>12183</v>
      </c>
      <c r="OAR9" s="297" t="s">
        <v>12184</v>
      </c>
      <c r="OAS9" s="297" t="s">
        <v>12185</v>
      </c>
      <c r="OAT9" s="297" t="s">
        <v>12186</v>
      </c>
      <c r="OAU9" s="297" t="s">
        <v>12187</v>
      </c>
      <c r="OAV9" s="297" t="s">
        <v>12188</v>
      </c>
      <c r="OAW9" s="297" t="s">
        <v>12189</v>
      </c>
      <c r="OAX9" s="297" t="s">
        <v>12190</v>
      </c>
      <c r="OAY9" s="297" t="s">
        <v>12191</v>
      </c>
      <c r="OAZ9" s="297" t="s">
        <v>12192</v>
      </c>
      <c r="OBA9" s="297" t="s">
        <v>12193</v>
      </c>
      <c r="OBB9" s="297" t="s">
        <v>12194</v>
      </c>
      <c r="OBC9" s="297" t="s">
        <v>12195</v>
      </c>
      <c r="OBD9" s="297" t="s">
        <v>12196</v>
      </c>
      <c r="OBE9" s="297" t="s">
        <v>12197</v>
      </c>
      <c r="OBF9" s="297" t="s">
        <v>12198</v>
      </c>
      <c r="OBG9" s="297" t="s">
        <v>12199</v>
      </c>
      <c r="OBH9" s="297" t="s">
        <v>12200</v>
      </c>
      <c r="OBI9" s="297" t="s">
        <v>12201</v>
      </c>
      <c r="OBJ9" s="297" t="s">
        <v>12202</v>
      </c>
      <c r="OBK9" s="297" t="s">
        <v>12203</v>
      </c>
      <c r="OBL9" s="297" t="s">
        <v>12204</v>
      </c>
      <c r="OBM9" s="297" t="s">
        <v>12205</v>
      </c>
      <c r="OBN9" s="297" t="s">
        <v>12206</v>
      </c>
      <c r="OBO9" s="297" t="s">
        <v>12207</v>
      </c>
      <c r="OBP9" s="297" t="s">
        <v>12208</v>
      </c>
      <c r="OBQ9" s="297" t="s">
        <v>12209</v>
      </c>
      <c r="OBR9" s="297" t="s">
        <v>12210</v>
      </c>
      <c r="OBS9" s="297" t="s">
        <v>12211</v>
      </c>
      <c r="OBT9" s="297" t="s">
        <v>12212</v>
      </c>
      <c r="OBU9" s="297" t="s">
        <v>12213</v>
      </c>
      <c r="OBV9" s="297" t="s">
        <v>12214</v>
      </c>
      <c r="OBW9" s="297" t="s">
        <v>12215</v>
      </c>
      <c r="OBX9" s="297" t="s">
        <v>12216</v>
      </c>
      <c r="OBY9" s="297" t="s">
        <v>12217</v>
      </c>
      <c r="OBZ9" s="297" t="s">
        <v>12218</v>
      </c>
      <c r="OCA9" s="297" t="s">
        <v>12219</v>
      </c>
      <c r="OCB9" s="297" t="s">
        <v>12220</v>
      </c>
      <c r="OCC9" s="297" t="s">
        <v>12221</v>
      </c>
      <c r="OCD9" s="297" t="s">
        <v>12222</v>
      </c>
      <c r="OCE9" s="297" t="s">
        <v>12223</v>
      </c>
      <c r="OCF9" s="297" t="s">
        <v>12224</v>
      </c>
      <c r="OCG9" s="297" t="s">
        <v>12225</v>
      </c>
      <c r="OCH9" s="297" t="s">
        <v>12226</v>
      </c>
      <c r="OCI9" s="297" t="s">
        <v>12227</v>
      </c>
      <c r="OCJ9" s="297" t="s">
        <v>12228</v>
      </c>
      <c r="OCK9" s="297" t="s">
        <v>12229</v>
      </c>
      <c r="OCL9" s="297" t="s">
        <v>12230</v>
      </c>
      <c r="OCM9" s="297" t="s">
        <v>12231</v>
      </c>
      <c r="OCN9" s="297" t="s">
        <v>12232</v>
      </c>
      <c r="OCO9" s="297" t="s">
        <v>12233</v>
      </c>
      <c r="OCP9" s="297" t="s">
        <v>12234</v>
      </c>
      <c r="OCQ9" s="297" t="s">
        <v>12235</v>
      </c>
      <c r="OCR9" s="297" t="s">
        <v>12236</v>
      </c>
      <c r="OCS9" s="297" t="s">
        <v>12237</v>
      </c>
      <c r="OCT9" s="297" t="s">
        <v>12238</v>
      </c>
      <c r="OCU9" s="297" t="s">
        <v>12239</v>
      </c>
      <c r="OCV9" s="297" t="s">
        <v>12240</v>
      </c>
      <c r="OCW9" s="297" t="s">
        <v>12241</v>
      </c>
      <c r="OCX9" s="297" t="s">
        <v>12242</v>
      </c>
      <c r="OCY9" s="297" t="s">
        <v>12243</v>
      </c>
      <c r="OCZ9" s="297" t="s">
        <v>12244</v>
      </c>
      <c r="ODA9" s="297" t="s">
        <v>12245</v>
      </c>
      <c r="ODB9" s="297" t="s">
        <v>12246</v>
      </c>
      <c r="ODC9" s="297" t="s">
        <v>12247</v>
      </c>
      <c r="ODD9" s="297" t="s">
        <v>12248</v>
      </c>
      <c r="ODE9" s="297" t="s">
        <v>12249</v>
      </c>
      <c r="ODF9" s="297" t="s">
        <v>12250</v>
      </c>
      <c r="ODG9" s="297" t="s">
        <v>12251</v>
      </c>
      <c r="ODH9" s="297" t="s">
        <v>12252</v>
      </c>
      <c r="ODI9" s="297" t="s">
        <v>12253</v>
      </c>
      <c r="ODJ9" s="297" t="s">
        <v>12254</v>
      </c>
      <c r="ODK9" s="297" t="s">
        <v>12255</v>
      </c>
      <c r="ODL9" s="297" t="s">
        <v>12256</v>
      </c>
      <c r="ODM9" s="297" t="s">
        <v>12257</v>
      </c>
      <c r="ODN9" s="297" t="s">
        <v>12258</v>
      </c>
      <c r="ODO9" s="297" t="s">
        <v>12259</v>
      </c>
      <c r="ODP9" s="297" t="s">
        <v>12260</v>
      </c>
      <c r="ODQ9" s="297" t="s">
        <v>12261</v>
      </c>
      <c r="ODR9" s="297" t="s">
        <v>12262</v>
      </c>
      <c r="ODS9" s="297" t="s">
        <v>12263</v>
      </c>
      <c r="ODT9" s="297" t="s">
        <v>12264</v>
      </c>
      <c r="ODU9" s="297" t="s">
        <v>12265</v>
      </c>
      <c r="ODV9" s="297" t="s">
        <v>12266</v>
      </c>
      <c r="ODW9" s="297" t="s">
        <v>12267</v>
      </c>
      <c r="ODX9" s="297" t="s">
        <v>12268</v>
      </c>
      <c r="ODY9" s="297" t="s">
        <v>12269</v>
      </c>
      <c r="ODZ9" s="297" t="s">
        <v>12270</v>
      </c>
      <c r="OEA9" s="297" t="s">
        <v>12271</v>
      </c>
      <c r="OEB9" s="297" t="s">
        <v>12272</v>
      </c>
      <c r="OEC9" s="297" t="s">
        <v>12273</v>
      </c>
      <c r="OED9" s="297" t="s">
        <v>12274</v>
      </c>
      <c r="OEE9" s="297" t="s">
        <v>12275</v>
      </c>
      <c r="OEF9" s="297" t="s">
        <v>12276</v>
      </c>
      <c r="OEG9" s="297" t="s">
        <v>12277</v>
      </c>
      <c r="OEH9" s="297" t="s">
        <v>12278</v>
      </c>
      <c r="OEI9" s="297" t="s">
        <v>12279</v>
      </c>
      <c r="OEJ9" s="297" t="s">
        <v>12280</v>
      </c>
      <c r="OEK9" s="297" t="s">
        <v>12281</v>
      </c>
      <c r="OEL9" s="297" t="s">
        <v>12282</v>
      </c>
      <c r="OEM9" s="297" t="s">
        <v>12283</v>
      </c>
      <c r="OEN9" s="297" t="s">
        <v>12284</v>
      </c>
      <c r="OEO9" s="297" t="s">
        <v>12285</v>
      </c>
      <c r="OEP9" s="297" t="s">
        <v>12286</v>
      </c>
      <c r="OEQ9" s="297" t="s">
        <v>12287</v>
      </c>
      <c r="OER9" s="297" t="s">
        <v>12288</v>
      </c>
      <c r="OES9" s="297" t="s">
        <v>12289</v>
      </c>
      <c r="OET9" s="297" t="s">
        <v>12290</v>
      </c>
      <c r="OEU9" s="297" t="s">
        <v>12291</v>
      </c>
      <c r="OEV9" s="297" t="s">
        <v>12292</v>
      </c>
      <c r="OEW9" s="297" t="s">
        <v>12293</v>
      </c>
      <c r="OEX9" s="297" t="s">
        <v>12294</v>
      </c>
      <c r="OEY9" s="297" t="s">
        <v>12295</v>
      </c>
      <c r="OEZ9" s="297" t="s">
        <v>12296</v>
      </c>
      <c r="OFA9" s="297" t="s">
        <v>12297</v>
      </c>
      <c r="OFB9" s="297" t="s">
        <v>12298</v>
      </c>
      <c r="OFC9" s="297" t="s">
        <v>12299</v>
      </c>
      <c r="OFD9" s="297" t="s">
        <v>12300</v>
      </c>
      <c r="OFE9" s="297" t="s">
        <v>12301</v>
      </c>
      <c r="OFF9" s="297" t="s">
        <v>12302</v>
      </c>
      <c r="OFG9" s="297" t="s">
        <v>12303</v>
      </c>
      <c r="OFH9" s="297" t="s">
        <v>12304</v>
      </c>
      <c r="OFI9" s="297" t="s">
        <v>12305</v>
      </c>
      <c r="OFJ9" s="297" t="s">
        <v>12306</v>
      </c>
      <c r="OFK9" s="297" t="s">
        <v>12307</v>
      </c>
      <c r="OFL9" s="297" t="s">
        <v>12308</v>
      </c>
      <c r="OFM9" s="297" t="s">
        <v>12309</v>
      </c>
      <c r="OFN9" s="297" t="s">
        <v>12310</v>
      </c>
      <c r="OFO9" s="297" t="s">
        <v>12311</v>
      </c>
      <c r="OFP9" s="297" t="s">
        <v>12312</v>
      </c>
      <c r="OFQ9" s="297" t="s">
        <v>12313</v>
      </c>
      <c r="OFR9" s="297" t="s">
        <v>12314</v>
      </c>
      <c r="OFS9" s="297" t="s">
        <v>12315</v>
      </c>
      <c r="OFT9" s="297" t="s">
        <v>12316</v>
      </c>
      <c r="OFU9" s="297" t="s">
        <v>12317</v>
      </c>
      <c r="OFV9" s="297" t="s">
        <v>12318</v>
      </c>
      <c r="OFW9" s="297" t="s">
        <v>12319</v>
      </c>
      <c r="OFX9" s="297" t="s">
        <v>12320</v>
      </c>
      <c r="OFY9" s="297" t="s">
        <v>12321</v>
      </c>
      <c r="OFZ9" s="297" t="s">
        <v>12322</v>
      </c>
      <c r="OGA9" s="297" t="s">
        <v>12323</v>
      </c>
      <c r="OGB9" s="297" t="s">
        <v>12324</v>
      </c>
      <c r="OGC9" s="297" t="s">
        <v>12325</v>
      </c>
      <c r="OGD9" s="297" t="s">
        <v>12326</v>
      </c>
      <c r="OGE9" s="297" t="s">
        <v>12327</v>
      </c>
      <c r="OGF9" s="297" t="s">
        <v>12328</v>
      </c>
      <c r="OGG9" s="297" t="s">
        <v>12329</v>
      </c>
      <c r="OGH9" s="297" t="s">
        <v>12330</v>
      </c>
      <c r="OGI9" s="297" t="s">
        <v>12331</v>
      </c>
      <c r="OGJ9" s="297" t="s">
        <v>12332</v>
      </c>
      <c r="OGK9" s="297" t="s">
        <v>12333</v>
      </c>
      <c r="OGL9" s="297" t="s">
        <v>12334</v>
      </c>
      <c r="OGM9" s="297" t="s">
        <v>12335</v>
      </c>
      <c r="OGN9" s="297" t="s">
        <v>12336</v>
      </c>
      <c r="OGO9" s="297" t="s">
        <v>12337</v>
      </c>
      <c r="OGP9" s="297" t="s">
        <v>12338</v>
      </c>
      <c r="OGQ9" s="297" t="s">
        <v>12339</v>
      </c>
      <c r="OGR9" s="297" t="s">
        <v>12340</v>
      </c>
      <c r="OGS9" s="297" t="s">
        <v>12341</v>
      </c>
      <c r="OGT9" s="297" t="s">
        <v>12342</v>
      </c>
      <c r="OGU9" s="297" t="s">
        <v>12343</v>
      </c>
      <c r="OGV9" s="297" t="s">
        <v>12344</v>
      </c>
      <c r="OGW9" s="297" t="s">
        <v>12345</v>
      </c>
      <c r="OGX9" s="297" t="s">
        <v>12346</v>
      </c>
      <c r="OGY9" s="297" t="s">
        <v>12347</v>
      </c>
      <c r="OGZ9" s="297" t="s">
        <v>12348</v>
      </c>
      <c r="OHA9" s="297" t="s">
        <v>12349</v>
      </c>
      <c r="OHB9" s="297" t="s">
        <v>12350</v>
      </c>
      <c r="OHC9" s="297" t="s">
        <v>12351</v>
      </c>
      <c r="OHD9" s="297" t="s">
        <v>12352</v>
      </c>
      <c r="OHE9" s="297" t="s">
        <v>12353</v>
      </c>
      <c r="OHF9" s="297" t="s">
        <v>12354</v>
      </c>
      <c r="OHG9" s="297" t="s">
        <v>12355</v>
      </c>
      <c r="OHH9" s="297" t="s">
        <v>12356</v>
      </c>
      <c r="OHI9" s="297" t="s">
        <v>12357</v>
      </c>
      <c r="OHJ9" s="297" t="s">
        <v>12358</v>
      </c>
      <c r="OHK9" s="297" t="s">
        <v>12359</v>
      </c>
      <c r="OHL9" s="297" t="s">
        <v>12360</v>
      </c>
      <c r="OHM9" s="297" t="s">
        <v>12361</v>
      </c>
      <c r="OHN9" s="297" t="s">
        <v>12362</v>
      </c>
      <c r="OHO9" s="297" t="s">
        <v>12363</v>
      </c>
      <c r="OHP9" s="297" t="s">
        <v>12364</v>
      </c>
      <c r="OHQ9" s="297" t="s">
        <v>12365</v>
      </c>
      <c r="OHR9" s="297" t="s">
        <v>12366</v>
      </c>
      <c r="OHS9" s="297" t="s">
        <v>12367</v>
      </c>
      <c r="OHT9" s="297" t="s">
        <v>12368</v>
      </c>
      <c r="OHU9" s="297" t="s">
        <v>12369</v>
      </c>
      <c r="OHV9" s="297" t="s">
        <v>12370</v>
      </c>
      <c r="OHW9" s="297" t="s">
        <v>12371</v>
      </c>
      <c r="OHX9" s="297" t="s">
        <v>12372</v>
      </c>
      <c r="OHY9" s="297" t="s">
        <v>12373</v>
      </c>
      <c r="OHZ9" s="297" t="s">
        <v>12374</v>
      </c>
      <c r="OIA9" s="297" t="s">
        <v>12375</v>
      </c>
      <c r="OIB9" s="297" t="s">
        <v>12376</v>
      </c>
      <c r="OIC9" s="297" t="s">
        <v>12377</v>
      </c>
      <c r="OID9" s="297" t="s">
        <v>12378</v>
      </c>
      <c r="OIE9" s="297" t="s">
        <v>12379</v>
      </c>
      <c r="OIF9" s="297" t="s">
        <v>12380</v>
      </c>
      <c r="OIG9" s="297" t="s">
        <v>12381</v>
      </c>
      <c r="OIH9" s="297" t="s">
        <v>12382</v>
      </c>
      <c r="OII9" s="297" t="s">
        <v>12383</v>
      </c>
      <c r="OIJ9" s="297" t="s">
        <v>12384</v>
      </c>
      <c r="OIK9" s="297" t="s">
        <v>12385</v>
      </c>
      <c r="OIL9" s="297" t="s">
        <v>12386</v>
      </c>
      <c r="OIM9" s="297" t="s">
        <v>12387</v>
      </c>
      <c r="OIN9" s="297" t="s">
        <v>12388</v>
      </c>
      <c r="OIO9" s="297" t="s">
        <v>12389</v>
      </c>
      <c r="OIP9" s="297" t="s">
        <v>12390</v>
      </c>
      <c r="OIQ9" s="297" t="s">
        <v>12391</v>
      </c>
      <c r="OIR9" s="297" t="s">
        <v>12392</v>
      </c>
      <c r="OIS9" s="297" t="s">
        <v>12393</v>
      </c>
      <c r="OIT9" s="297" t="s">
        <v>12394</v>
      </c>
      <c r="OIU9" s="297" t="s">
        <v>12395</v>
      </c>
      <c r="OIV9" s="297" t="s">
        <v>12396</v>
      </c>
      <c r="OIW9" s="297" t="s">
        <v>12397</v>
      </c>
      <c r="OIX9" s="297" t="s">
        <v>12398</v>
      </c>
      <c r="OIY9" s="297" t="s">
        <v>12399</v>
      </c>
      <c r="OIZ9" s="297" t="s">
        <v>12400</v>
      </c>
      <c r="OJA9" s="297" t="s">
        <v>12401</v>
      </c>
      <c r="OJB9" s="297" t="s">
        <v>12402</v>
      </c>
      <c r="OJC9" s="297" t="s">
        <v>12403</v>
      </c>
      <c r="OJD9" s="297" t="s">
        <v>12404</v>
      </c>
      <c r="OJE9" s="297" t="s">
        <v>12405</v>
      </c>
      <c r="OJF9" s="297" t="s">
        <v>12406</v>
      </c>
      <c r="OJG9" s="297" t="s">
        <v>12407</v>
      </c>
      <c r="OJH9" s="297" t="s">
        <v>12408</v>
      </c>
      <c r="OJI9" s="297" t="s">
        <v>12409</v>
      </c>
      <c r="OJJ9" s="297" t="s">
        <v>12410</v>
      </c>
      <c r="OJK9" s="297" t="s">
        <v>12411</v>
      </c>
      <c r="OJL9" s="297" t="s">
        <v>12412</v>
      </c>
      <c r="OJM9" s="297" t="s">
        <v>12413</v>
      </c>
      <c r="OJN9" s="297" t="s">
        <v>12414</v>
      </c>
      <c r="OJO9" s="297" t="s">
        <v>12415</v>
      </c>
      <c r="OJP9" s="297" t="s">
        <v>12416</v>
      </c>
      <c r="OJQ9" s="297" t="s">
        <v>12417</v>
      </c>
      <c r="OJR9" s="297" t="s">
        <v>12418</v>
      </c>
      <c r="OJS9" s="297" t="s">
        <v>12419</v>
      </c>
      <c r="OJT9" s="297" t="s">
        <v>12420</v>
      </c>
      <c r="OJU9" s="297" t="s">
        <v>12421</v>
      </c>
      <c r="OJV9" s="297" t="s">
        <v>12422</v>
      </c>
      <c r="OJW9" s="297" t="s">
        <v>12423</v>
      </c>
      <c r="OJX9" s="297" t="s">
        <v>12424</v>
      </c>
      <c r="OJY9" s="297" t="s">
        <v>12425</v>
      </c>
      <c r="OJZ9" s="297" t="s">
        <v>12426</v>
      </c>
      <c r="OKA9" s="297" t="s">
        <v>12427</v>
      </c>
      <c r="OKB9" s="297" t="s">
        <v>12428</v>
      </c>
      <c r="OKC9" s="297" t="s">
        <v>12429</v>
      </c>
      <c r="OKD9" s="297" t="s">
        <v>12430</v>
      </c>
      <c r="OKE9" s="297" t="s">
        <v>12431</v>
      </c>
      <c r="OKF9" s="297" t="s">
        <v>12432</v>
      </c>
      <c r="OKG9" s="297" t="s">
        <v>12433</v>
      </c>
      <c r="OKH9" s="297" t="s">
        <v>12434</v>
      </c>
      <c r="OKI9" s="297" t="s">
        <v>12435</v>
      </c>
      <c r="OKJ9" s="297" t="s">
        <v>12436</v>
      </c>
      <c r="OKK9" s="297" t="s">
        <v>12437</v>
      </c>
      <c r="OKL9" s="297" t="s">
        <v>12438</v>
      </c>
      <c r="OKM9" s="297" t="s">
        <v>12439</v>
      </c>
      <c r="OKN9" s="297" t="s">
        <v>12440</v>
      </c>
      <c r="OKO9" s="297" t="s">
        <v>12441</v>
      </c>
      <c r="OKP9" s="297" t="s">
        <v>12442</v>
      </c>
      <c r="OKQ9" s="297" t="s">
        <v>12443</v>
      </c>
      <c r="OKR9" s="297" t="s">
        <v>12444</v>
      </c>
      <c r="OKS9" s="297" t="s">
        <v>12445</v>
      </c>
      <c r="OKT9" s="297" t="s">
        <v>12446</v>
      </c>
      <c r="OKU9" s="297" t="s">
        <v>12447</v>
      </c>
      <c r="OKV9" s="297" t="s">
        <v>12448</v>
      </c>
      <c r="OKW9" s="297" t="s">
        <v>12449</v>
      </c>
      <c r="OKX9" s="297" t="s">
        <v>12450</v>
      </c>
      <c r="OKY9" s="297" t="s">
        <v>12451</v>
      </c>
      <c r="OKZ9" s="297" t="s">
        <v>12452</v>
      </c>
      <c r="OLA9" s="297" t="s">
        <v>12453</v>
      </c>
      <c r="OLB9" s="297" t="s">
        <v>12454</v>
      </c>
      <c r="OLC9" s="297" t="s">
        <v>12455</v>
      </c>
      <c r="OLD9" s="297" t="s">
        <v>12456</v>
      </c>
      <c r="OLE9" s="297" t="s">
        <v>12457</v>
      </c>
      <c r="OLF9" s="297" t="s">
        <v>12458</v>
      </c>
      <c r="OLG9" s="297" t="s">
        <v>12459</v>
      </c>
      <c r="OLH9" s="297" t="s">
        <v>12460</v>
      </c>
      <c r="OLI9" s="297" t="s">
        <v>12461</v>
      </c>
      <c r="OLJ9" s="297" t="s">
        <v>12462</v>
      </c>
      <c r="OLK9" s="297" t="s">
        <v>12463</v>
      </c>
      <c r="OLL9" s="297" t="s">
        <v>12464</v>
      </c>
      <c r="OLM9" s="297" t="s">
        <v>12465</v>
      </c>
      <c r="OLN9" s="297" t="s">
        <v>12466</v>
      </c>
      <c r="OLO9" s="297" t="s">
        <v>12467</v>
      </c>
      <c r="OLP9" s="297" t="s">
        <v>12468</v>
      </c>
      <c r="OLQ9" s="297" t="s">
        <v>12469</v>
      </c>
      <c r="OLR9" s="297" t="s">
        <v>12470</v>
      </c>
      <c r="OLS9" s="297" t="s">
        <v>12471</v>
      </c>
      <c r="OLT9" s="297" t="s">
        <v>12472</v>
      </c>
      <c r="OLU9" s="297" t="s">
        <v>12473</v>
      </c>
      <c r="OLV9" s="297" t="s">
        <v>12474</v>
      </c>
      <c r="OLW9" s="297" t="s">
        <v>12475</v>
      </c>
      <c r="OLX9" s="297" t="s">
        <v>12476</v>
      </c>
      <c r="OLY9" s="297" t="s">
        <v>12477</v>
      </c>
      <c r="OLZ9" s="297" t="s">
        <v>12478</v>
      </c>
      <c r="OMA9" s="297" t="s">
        <v>12479</v>
      </c>
      <c r="OMB9" s="297" t="s">
        <v>12480</v>
      </c>
      <c r="OMC9" s="297" t="s">
        <v>12481</v>
      </c>
      <c r="OMD9" s="297" t="s">
        <v>12482</v>
      </c>
      <c r="OME9" s="297" t="s">
        <v>12483</v>
      </c>
      <c r="OMF9" s="297" t="s">
        <v>12484</v>
      </c>
      <c r="OMG9" s="297" t="s">
        <v>12485</v>
      </c>
      <c r="OMH9" s="297" t="s">
        <v>12486</v>
      </c>
      <c r="OMI9" s="297" t="s">
        <v>12487</v>
      </c>
      <c r="OMJ9" s="297" t="s">
        <v>12488</v>
      </c>
      <c r="OMK9" s="297" t="s">
        <v>12489</v>
      </c>
      <c r="OML9" s="297" t="s">
        <v>12490</v>
      </c>
      <c r="OMM9" s="297" t="s">
        <v>12491</v>
      </c>
      <c r="OMN9" s="297" t="s">
        <v>12492</v>
      </c>
      <c r="OMO9" s="297" t="s">
        <v>12493</v>
      </c>
      <c r="OMP9" s="297" t="s">
        <v>12494</v>
      </c>
      <c r="OMQ9" s="297" t="s">
        <v>12495</v>
      </c>
      <c r="OMR9" s="297" t="s">
        <v>12496</v>
      </c>
      <c r="OMS9" s="297" t="s">
        <v>12497</v>
      </c>
      <c r="OMT9" s="297" t="s">
        <v>12498</v>
      </c>
      <c r="OMU9" s="297" t="s">
        <v>12499</v>
      </c>
      <c r="OMV9" s="297" t="s">
        <v>12500</v>
      </c>
      <c r="OMW9" s="297" t="s">
        <v>12501</v>
      </c>
      <c r="OMX9" s="297" t="s">
        <v>12502</v>
      </c>
      <c r="OMY9" s="297" t="s">
        <v>12503</v>
      </c>
      <c r="OMZ9" s="297" t="s">
        <v>12504</v>
      </c>
      <c r="ONA9" s="297" t="s">
        <v>12505</v>
      </c>
      <c r="ONB9" s="297" t="s">
        <v>12506</v>
      </c>
      <c r="ONC9" s="297" t="s">
        <v>12507</v>
      </c>
      <c r="OND9" s="297" t="s">
        <v>12508</v>
      </c>
      <c r="ONE9" s="297" t="s">
        <v>12509</v>
      </c>
      <c r="ONF9" s="297" t="s">
        <v>12510</v>
      </c>
      <c r="ONG9" s="297" t="s">
        <v>12511</v>
      </c>
      <c r="ONH9" s="297" t="s">
        <v>12512</v>
      </c>
      <c r="ONI9" s="297" t="s">
        <v>12513</v>
      </c>
      <c r="ONJ9" s="297" t="s">
        <v>12514</v>
      </c>
      <c r="ONK9" s="297" t="s">
        <v>12515</v>
      </c>
      <c r="ONL9" s="297" t="s">
        <v>12516</v>
      </c>
      <c r="ONM9" s="297" t="s">
        <v>12517</v>
      </c>
      <c r="ONN9" s="297" t="s">
        <v>12518</v>
      </c>
      <c r="ONO9" s="297" t="s">
        <v>12519</v>
      </c>
      <c r="ONP9" s="297" t="s">
        <v>12520</v>
      </c>
      <c r="ONQ9" s="297" t="s">
        <v>12521</v>
      </c>
      <c r="ONR9" s="297" t="s">
        <v>12522</v>
      </c>
      <c r="ONS9" s="297" t="s">
        <v>12523</v>
      </c>
      <c r="ONT9" s="297" t="s">
        <v>12524</v>
      </c>
      <c r="ONU9" s="297" t="s">
        <v>12525</v>
      </c>
      <c r="ONV9" s="297" t="s">
        <v>12526</v>
      </c>
      <c r="ONW9" s="297" t="s">
        <v>12527</v>
      </c>
      <c r="ONX9" s="297" t="s">
        <v>12528</v>
      </c>
      <c r="ONY9" s="297" t="s">
        <v>12529</v>
      </c>
      <c r="ONZ9" s="297" t="s">
        <v>12530</v>
      </c>
      <c r="OOA9" s="297" t="s">
        <v>12531</v>
      </c>
      <c r="OOB9" s="297" t="s">
        <v>12532</v>
      </c>
      <c r="OOC9" s="297" t="s">
        <v>12533</v>
      </c>
      <c r="OOD9" s="297" t="s">
        <v>12534</v>
      </c>
      <c r="OOE9" s="297" t="s">
        <v>12535</v>
      </c>
      <c r="OOF9" s="297" t="s">
        <v>12536</v>
      </c>
      <c r="OOG9" s="297" t="s">
        <v>12537</v>
      </c>
      <c r="OOH9" s="297" t="s">
        <v>12538</v>
      </c>
      <c r="OOI9" s="297" t="s">
        <v>12539</v>
      </c>
      <c r="OOJ9" s="297" t="s">
        <v>12540</v>
      </c>
      <c r="OOK9" s="297" t="s">
        <v>12541</v>
      </c>
      <c r="OOL9" s="297" t="s">
        <v>12542</v>
      </c>
      <c r="OOM9" s="297" t="s">
        <v>12543</v>
      </c>
      <c r="OON9" s="297" t="s">
        <v>12544</v>
      </c>
      <c r="OOO9" s="297" t="s">
        <v>12545</v>
      </c>
      <c r="OOP9" s="297" t="s">
        <v>12546</v>
      </c>
      <c r="OOQ9" s="297" t="s">
        <v>12547</v>
      </c>
      <c r="OOR9" s="297" t="s">
        <v>12548</v>
      </c>
      <c r="OOS9" s="297" t="s">
        <v>12549</v>
      </c>
      <c r="OOT9" s="297" t="s">
        <v>12550</v>
      </c>
      <c r="OOU9" s="297" t="s">
        <v>12551</v>
      </c>
      <c r="OOV9" s="297" t="s">
        <v>12552</v>
      </c>
      <c r="OOW9" s="297" t="s">
        <v>12553</v>
      </c>
      <c r="OOX9" s="297" t="s">
        <v>12554</v>
      </c>
      <c r="OOY9" s="297" t="s">
        <v>12555</v>
      </c>
      <c r="OOZ9" s="297" t="s">
        <v>12556</v>
      </c>
      <c r="OPA9" s="297" t="s">
        <v>12557</v>
      </c>
      <c r="OPB9" s="297" t="s">
        <v>12558</v>
      </c>
      <c r="OPC9" s="297" t="s">
        <v>12559</v>
      </c>
      <c r="OPD9" s="297" t="s">
        <v>12560</v>
      </c>
      <c r="OPE9" s="297" t="s">
        <v>12561</v>
      </c>
      <c r="OPF9" s="297" t="s">
        <v>12562</v>
      </c>
      <c r="OPG9" s="297" t="s">
        <v>12563</v>
      </c>
      <c r="OPH9" s="297" t="s">
        <v>12564</v>
      </c>
      <c r="OPI9" s="297" t="s">
        <v>12565</v>
      </c>
      <c r="OPJ9" s="297" t="s">
        <v>12566</v>
      </c>
      <c r="OPK9" s="297" t="s">
        <v>12567</v>
      </c>
      <c r="OPL9" s="297" t="s">
        <v>12568</v>
      </c>
      <c r="OPM9" s="297" t="s">
        <v>12569</v>
      </c>
      <c r="OPN9" s="297" t="s">
        <v>12570</v>
      </c>
      <c r="OPO9" s="297" t="s">
        <v>12571</v>
      </c>
      <c r="OPP9" s="297" t="s">
        <v>12572</v>
      </c>
      <c r="OPQ9" s="297" t="s">
        <v>12573</v>
      </c>
      <c r="OPR9" s="297" t="s">
        <v>12574</v>
      </c>
      <c r="OPS9" s="297" t="s">
        <v>12575</v>
      </c>
      <c r="OPT9" s="297" t="s">
        <v>12576</v>
      </c>
      <c r="OPU9" s="297" t="s">
        <v>12577</v>
      </c>
      <c r="OPV9" s="297" t="s">
        <v>12578</v>
      </c>
      <c r="OPW9" s="297" t="s">
        <v>12579</v>
      </c>
      <c r="OPX9" s="297" t="s">
        <v>12580</v>
      </c>
      <c r="OPY9" s="297" t="s">
        <v>12581</v>
      </c>
      <c r="OPZ9" s="297" t="s">
        <v>12582</v>
      </c>
      <c r="OQA9" s="297" t="s">
        <v>12583</v>
      </c>
      <c r="OQB9" s="297" t="s">
        <v>12584</v>
      </c>
      <c r="OQC9" s="297" t="s">
        <v>12585</v>
      </c>
      <c r="OQD9" s="297" t="s">
        <v>12586</v>
      </c>
      <c r="OQE9" s="297" t="s">
        <v>12587</v>
      </c>
      <c r="OQF9" s="297" t="s">
        <v>12588</v>
      </c>
      <c r="OQG9" s="297" t="s">
        <v>12589</v>
      </c>
      <c r="OQH9" s="297" t="s">
        <v>12590</v>
      </c>
      <c r="OQI9" s="297" t="s">
        <v>12591</v>
      </c>
      <c r="OQJ9" s="297" t="s">
        <v>12592</v>
      </c>
      <c r="OQK9" s="297" t="s">
        <v>12593</v>
      </c>
      <c r="OQL9" s="297" t="s">
        <v>12594</v>
      </c>
      <c r="OQM9" s="297" t="s">
        <v>12595</v>
      </c>
      <c r="OQN9" s="297" t="s">
        <v>12596</v>
      </c>
      <c r="OQO9" s="297" t="s">
        <v>12597</v>
      </c>
      <c r="OQP9" s="297" t="s">
        <v>12598</v>
      </c>
      <c r="OQQ9" s="297" t="s">
        <v>12599</v>
      </c>
      <c r="OQR9" s="297" t="s">
        <v>12600</v>
      </c>
      <c r="OQS9" s="297" t="s">
        <v>12601</v>
      </c>
      <c r="OQT9" s="297" t="s">
        <v>12602</v>
      </c>
      <c r="OQU9" s="297" t="s">
        <v>12603</v>
      </c>
      <c r="OQV9" s="297" t="s">
        <v>12604</v>
      </c>
      <c r="OQW9" s="297" t="s">
        <v>12605</v>
      </c>
      <c r="OQX9" s="297" t="s">
        <v>12606</v>
      </c>
      <c r="OQY9" s="297" t="s">
        <v>12607</v>
      </c>
      <c r="OQZ9" s="297" t="s">
        <v>12608</v>
      </c>
      <c r="ORA9" s="297" t="s">
        <v>12609</v>
      </c>
      <c r="ORB9" s="297" t="s">
        <v>12610</v>
      </c>
      <c r="ORC9" s="297" t="s">
        <v>12611</v>
      </c>
      <c r="ORD9" s="297" t="s">
        <v>12612</v>
      </c>
      <c r="ORE9" s="297" t="s">
        <v>12613</v>
      </c>
      <c r="ORF9" s="297" t="s">
        <v>12614</v>
      </c>
      <c r="ORG9" s="297" t="s">
        <v>12615</v>
      </c>
      <c r="ORH9" s="297" t="s">
        <v>12616</v>
      </c>
      <c r="ORI9" s="297" t="s">
        <v>12617</v>
      </c>
      <c r="ORJ9" s="297" t="s">
        <v>12618</v>
      </c>
      <c r="ORK9" s="297" t="s">
        <v>12619</v>
      </c>
      <c r="ORL9" s="297" t="s">
        <v>12620</v>
      </c>
      <c r="ORM9" s="297" t="s">
        <v>12621</v>
      </c>
      <c r="ORN9" s="297" t="s">
        <v>12622</v>
      </c>
      <c r="ORO9" s="297" t="s">
        <v>12623</v>
      </c>
      <c r="ORP9" s="297" t="s">
        <v>12624</v>
      </c>
      <c r="ORQ9" s="297" t="s">
        <v>12625</v>
      </c>
      <c r="ORR9" s="297" t="s">
        <v>12626</v>
      </c>
      <c r="ORS9" s="297" t="s">
        <v>12627</v>
      </c>
      <c r="ORT9" s="297" t="s">
        <v>12628</v>
      </c>
      <c r="ORU9" s="297" t="s">
        <v>12629</v>
      </c>
      <c r="ORV9" s="297" t="s">
        <v>12630</v>
      </c>
      <c r="ORW9" s="297" t="s">
        <v>12631</v>
      </c>
      <c r="ORX9" s="297" t="s">
        <v>12632</v>
      </c>
      <c r="ORY9" s="297" t="s">
        <v>12633</v>
      </c>
      <c r="ORZ9" s="297" t="s">
        <v>12634</v>
      </c>
      <c r="OSA9" s="297" t="s">
        <v>12635</v>
      </c>
      <c r="OSB9" s="297" t="s">
        <v>12636</v>
      </c>
      <c r="OSC9" s="297" t="s">
        <v>12637</v>
      </c>
      <c r="OSD9" s="297" t="s">
        <v>12638</v>
      </c>
      <c r="OSE9" s="297" t="s">
        <v>12639</v>
      </c>
      <c r="OSF9" s="297" t="s">
        <v>12640</v>
      </c>
      <c r="OSG9" s="297" t="s">
        <v>12641</v>
      </c>
      <c r="OSH9" s="297" t="s">
        <v>12642</v>
      </c>
      <c r="OSI9" s="297" t="s">
        <v>12643</v>
      </c>
      <c r="OSJ9" s="297" t="s">
        <v>12644</v>
      </c>
      <c r="OSK9" s="297" t="s">
        <v>12645</v>
      </c>
      <c r="OSL9" s="297" t="s">
        <v>12646</v>
      </c>
      <c r="OSM9" s="297" t="s">
        <v>12647</v>
      </c>
      <c r="OSN9" s="297" t="s">
        <v>12648</v>
      </c>
      <c r="OSO9" s="297" t="s">
        <v>12649</v>
      </c>
      <c r="OSP9" s="297" t="s">
        <v>12650</v>
      </c>
      <c r="OSQ9" s="297" t="s">
        <v>12651</v>
      </c>
      <c r="OSR9" s="297" t="s">
        <v>12652</v>
      </c>
      <c r="OSS9" s="297" t="s">
        <v>12653</v>
      </c>
      <c r="OST9" s="297" t="s">
        <v>12654</v>
      </c>
      <c r="OSU9" s="297" t="s">
        <v>12655</v>
      </c>
      <c r="OSV9" s="297" t="s">
        <v>12656</v>
      </c>
      <c r="OSW9" s="297" t="s">
        <v>12657</v>
      </c>
      <c r="OSX9" s="297" t="s">
        <v>12658</v>
      </c>
      <c r="OSY9" s="297" t="s">
        <v>12659</v>
      </c>
      <c r="OSZ9" s="297" t="s">
        <v>12660</v>
      </c>
      <c r="OTA9" s="297" t="s">
        <v>12661</v>
      </c>
      <c r="OTB9" s="297" t="s">
        <v>12662</v>
      </c>
      <c r="OTC9" s="297" t="s">
        <v>12663</v>
      </c>
      <c r="OTD9" s="297" t="s">
        <v>12664</v>
      </c>
      <c r="OTE9" s="297" t="s">
        <v>12665</v>
      </c>
      <c r="OTF9" s="297" t="s">
        <v>12666</v>
      </c>
      <c r="OTG9" s="297" t="s">
        <v>12667</v>
      </c>
      <c r="OTH9" s="297" t="s">
        <v>12668</v>
      </c>
      <c r="OTI9" s="297" t="s">
        <v>12669</v>
      </c>
      <c r="OTJ9" s="297" t="s">
        <v>12670</v>
      </c>
      <c r="OTK9" s="297" t="s">
        <v>12671</v>
      </c>
      <c r="OTL9" s="297" t="s">
        <v>12672</v>
      </c>
      <c r="OTM9" s="297" t="s">
        <v>12673</v>
      </c>
      <c r="OTN9" s="297" t="s">
        <v>12674</v>
      </c>
      <c r="OTO9" s="297" t="s">
        <v>12675</v>
      </c>
      <c r="OTP9" s="297" t="s">
        <v>12676</v>
      </c>
      <c r="OTQ9" s="297" t="s">
        <v>12677</v>
      </c>
      <c r="OTR9" s="297" t="s">
        <v>12678</v>
      </c>
      <c r="OTS9" s="297" t="s">
        <v>12679</v>
      </c>
      <c r="OTT9" s="297" t="s">
        <v>12680</v>
      </c>
      <c r="OTU9" s="297" t="s">
        <v>12681</v>
      </c>
      <c r="OTV9" s="297" t="s">
        <v>12682</v>
      </c>
      <c r="OTW9" s="297" t="s">
        <v>12683</v>
      </c>
      <c r="OTX9" s="297" t="s">
        <v>12684</v>
      </c>
      <c r="OTY9" s="297" t="s">
        <v>12685</v>
      </c>
      <c r="OTZ9" s="297" t="s">
        <v>12686</v>
      </c>
      <c r="OUA9" s="297" t="s">
        <v>12687</v>
      </c>
      <c r="OUB9" s="297" t="s">
        <v>12688</v>
      </c>
      <c r="OUC9" s="297" t="s">
        <v>12689</v>
      </c>
      <c r="OUD9" s="297" t="s">
        <v>12690</v>
      </c>
      <c r="OUE9" s="297" t="s">
        <v>12691</v>
      </c>
      <c r="OUF9" s="297" t="s">
        <v>12692</v>
      </c>
      <c r="OUG9" s="297" t="s">
        <v>12693</v>
      </c>
      <c r="OUH9" s="297" t="s">
        <v>12694</v>
      </c>
      <c r="OUI9" s="297" t="s">
        <v>12695</v>
      </c>
      <c r="OUJ9" s="297" t="s">
        <v>12696</v>
      </c>
      <c r="OUK9" s="297" t="s">
        <v>12697</v>
      </c>
      <c r="OUL9" s="297" t="s">
        <v>12698</v>
      </c>
      <c r="OUM9" s="297" t="s">
        <v>12699</v>
      </c>
      <c r="OUN9" s="297" t="s">
        <v>12700</v>
      </c>
      <c r="OUO9" s="297" t="s">
        <v>12701</v>
      </c>
      <c r="OUP9" s="297" t="s">
        <v>12702</v>
      </c>
      <c r="OUQ9" s="297" t="s">
        <v>12703</v>
      </c>
      <c r="OUR9" s="297" t="s">
        <v>12704</v>
      </c>
      <c r="OUS9" s="297" t="s">
        <v>12705</v>
      </c>
      <c r="OUT9" s="297" t="s">
        <v>12706</v>
      </c>
      <c r="OUU9" s="297" t="s">
        <v>12707</v>
      </c>
      <c r="OUV9" s="297" t="s">
        <v>12708</v>
      </c>
      <c r="OUW9" s="297" t="s">
        <v>12709</v>
      </c>
      <c r="OUX9" s="297" t="s">
        <v>12710</v>
      </c>
      <c r="OUY9" s="297" t="s">
        <v>12711</v>
      </c>
      <c r="OUZ9" s="297" t="s">
        <v>12712</v>
      </c>
      <c r="OVA9" s="297" t="s">
        <v>12713</v>
      </c>
      <c r="OVB9" s="297" t="s">
        <v>12714</v>
      </c>
      <c r="OVC9" s="297" t="s">
        <v>12715</v>
      </c>
      <c r="OVD9" s="297" t="s">
        <v>12716</v>
      </c>
      <c r="OVE9" s="297" t="s">
        <v>12717</v>
      </c>
      <c r="OVF9" s="297" t="s">
        <v>12718</v>
      </c>
      <c r="OVG9" s="297" t="s">
        <v>12719</v>
      </c>
      <c r="OVH9" s="297" t="s">
        <v>12720</v>
      </c>
      <c r="OVI9" s="297" t="s">
        <v>12721</v>
      </c>
      <c r="OVJ9" s="297" t="s">
        <v>12722</v>
      </c>
      <c r="OVK9" s="297" t="s">
        <v>12723</v>
      </c>
      <c r="OVL9" s="297" t="s">
        <v>12724</v>
      </c>
      <c r="OVM9" s="297" t="s">
        <v>12725</v>
      </c>
      <c r="OVN9" s="297" t="s">
        <v>12726</v>
      </c>
      <c r="OVO9" s="297" t="s">
        <v>12727</v>
      </c>
      <c r="OVP9" s="297" t="s">
        <v>12728</v>
      </c>
      <c r="OVQ9" s="297" t="s">
        <v>12729</v>
      </c>
      <c r="OVR9" s="297" t="s">
        <v>12730</v>
      </c>
      <c r="OVS9" s="297" t="s">
        <v>12731</v>
      </c>
      <c r="OVT9" s="297" t="s">
        <v>12732</v>
      </c>
      <c r="OVU9" s="297" t="s">
        <v>12733</v>
      </c>
      <c r="OVV9" s="297" t="s">
        <v>12734</v>
      </c>
      <c r="OVW9" s="297" t="s">
        <v>12735</v>
      </c>
      <c r="OVX9" s="297" t="s">
        <v>12736</v>
      </c>
      <c r="OVY9" s="297" t="s">
        <v>12737</v>
      </c>
      <c r="OVZ9" s="297" t="s">
        <v>12738</v>
      </c>
      <c r="OWA9" s="297" t="s">
        <v>12739</v>
      </c>
      <c r="OWB9" s="297" t="s">
        <v>12740</v>
      </c>
      <c r="OWC9" s="297" t="s">
        <v>12741</v>
      </c>
      <c r="OWD9" s="297" t="s">
        <v>12742</v>
      </c>
      <c r="OWE9" s="297" t="s">
        <v>12743</v>
      </c>
      <c r="OWF9" s="297" t="s">
        <v>12744</v>
      </c>
      <c r="OWG9" s="297" t="s">
        <v>12745</v>
      </c>
      <c r="OWH9" s="297" t="s">
        <v>12746</v>
      </c>
      <c r="OWI9" s="297" t="s">
        <v>12747</v>
      </c>
      <c r="OWJ9" s="297" t="s">
        <v>12748</v>
      </c>
      <c r="OWK9" s="297" t="s">
        <v>12749</v>
      </c>
      <c r="OWL9" s="297" t="s">
        <v>12750</v>
      </c>
      <c r="OWM9" s="297" t="s">
        <v>12751</v>
      </c>
      <c r="OWN9" s="297" t="s">
        <v>12752</v>
      </c>
      <c r="OWO9" s="297" t="s">
        <v>12753</v>
      </c>
      <c r="OWP9" s="297" t="s">
        <v>12754</v>
      </c>
      <c r="OWQ9" s="297" t="s">
        <v>12755</v>
      </c>
      <c r="OWR9" s="297" t="s">
        <v>12756</v>
      </c>
      <c r="OWS9" s="297" t="s">
        <v>12757</v>
      </c>
      <c r="OWT9" s="297" t="s">
        <v>12758</v>
      </c>
      <c r="OWU9" s="297" t="s">
        <v>12759</v>
      </c>
      <c r="OWV9" s="297" t="s">
        <v>12760</v>
      </c>
      <c r="OWW9" s="297" t="s">
        <v>12761</v>
      </c>
      <c r="OWX9" s="297" t="s">
        <v>12762</v>
      </c>
      <c r="OWY9" s="297" t="s">
        <v>12763</v>
      </c>
      <c r="OWZ9" s="297" t="s">
        <v>12764</v>
      </c>
      <c r="OXA9" s="297" t="s">
        <v>12765</v>
      </c>
      <c r="OXB9" s="297" t="s">
        <v>12766</v>
      </c>
      <c r="OXC9" s="297" t="s">
        <v>12767</v>
      </c>
      <c r="OXD9" s="297" t="s">
        <v>12768</v>
      </c>
      <c r="OXE9" s="297" t="s">
        <v>12769</v>
      </c>
      <c r="OXF9" s="297" t="s">
        <v>12770</v>
      </c>
      <c r="OXG9" s="297" t="s">
        <v>12771</v>
      </c>
      <c r="OXH9" s="297" t="s">
        <v>12772</v>
      </c>
      <c r="OXI9" s="297" t="s">
        <v>12773</v>
      </c>
      <c r="OXJ9" s="297" t="s">
        <v>12774</v>
      </c>
      <c r="OXK9" s="297" t="s">
        <v>12775</v>
      </c>
      <c r="OXL9" s="297" t="s">
        <v>12776</v>
      </c>
      <c r="OXM9" s="297" t="s">
        <v>12777</v>
      </c>
      <c r="OXN9" s="297" t="s">
        <v>12778</v>
      </c>
      <c r="OXO9" s="297" t="s">
        <v>12779</v>
      </c>
      <c r="OXP9" s="297" t="s">
        <v>12780</v>
      </c>
      <c r="OXQ9" s="297" t="s">
        <v>12781</v>
      </c>
      <c r="OXR9" s="297" t="s">
        <v>12782</v>
      </c>
      <c r="OXS9" s="297" t="s">
        <v>12783</v>
      </c>
      <c r="OXT9" s="297" t="s">
        <v>12784</v>
      </c>
      <c r="OXU9" s="297" t="s">
        <v>12785</v>
      </c>
      <c r="OXV9" s="297" t="s">
        <v>12786</v>
      </c>
      <c r="OXW9" s="297" t="s">
        <v>12787</v>
      </c>
      <c r="OXX9" s="297" t="s">
        <v>12788</v>
      </c>
      <c r="OXY9" s="297" t="s">
        <v>12789</v>
      </c>
      <c r="OXZ9" s="297" t="s">
        <v>12790</v>
      </c>
      <c r="OYA9" s="297" t="s">
        <v>12791</v>
      </c>
      <c r="OYB9" s="297" t="s">
        <v>12792</v>
      </c>
      <c r="OYC9" s="297" t="s">
        <v>12793</v>
      </c>
      <c r="OYD9" s="297" t="s">
        <v>12794</v>
      </c>
      <c r="OYE9" s="297" t="s">
        <v>12795</v>
      </c>
      <c r="OYF9" s="297" t="s">
        <v>12796</v>
      </c>
      <c r="OYG9" s="297" t="s">
        <v>12797</v>
      </c>
      <c r="OYH9" s="297" t="s">
        <v>12798</v>
      </c>
      <c r="OYI9" s="297" t="s">
        <v>12799</v>
      </c>
      <c r="OYJ9" s="297" t="s">
        <v>12800</v>
      </c>
      <c r="OYK9" s="297" t="s">
        <v>12801</v>
      </c>
      <c r="OYL9" s="297" t="s">
        <v>12802</v>
      </c>
      <c r="OYM9" s="297" t="s">
        <v>12803</v>
      </c>
      <c r="OYN9" s="297" t="s">
        <v>12804</v>
      </c>
      <c r="OYO9" s="297" t="s">
        <v>12805</v>
      </c>
      <c r="OYP9" s="297" t="s">
        <v>12806</v>
      </c>
      <c r="OYQ9" s="297" t="s">
        <v>12807</v>
      </c>
      <c r="OYR9" s="297" t="s">
        <v>12808</v>
      </c>
      <c r="OYS9" s="297" t="s">
        <v>12809</v>
      </c>
      <c r="OYT9" s="297" t="s">
        <v>12810</v>
      </c>
      <c r="OYU9" s="297" t="s">
        <v>12811</v>
      </c>
      <c r="OYV9" s="297" t="s">
        <v>12812</v>
      </c>
      <c r="OYW9" s="297" t="s">
        <v>12813</v>
      </c>
      <c r="OYX9" s="297" t="s">
        <v>12814</v>
      </c>
      <c r="OYY9" s="297" t="s">
        <v>12815</v>
      </c>
      <c r="OYZ9" s="297" t="s">
        <v>12816</v>
      </c>
      <c r="OZA9" s="297" t="s">
        <v>12817</v>
      </c>
      <c r="OZB9" s="297" t="s">
        <v>12818</v>
      </c>
      <c r="OZC9" s="297" t="s">
        <v>12819</v>
      </c>
      <c r="OZD9" s="297" t="s">
        <v>12820</v>
      </c>
      <c r="OZE9" s="297" t="s">
        <v>12821</v>
      </c>
      <c r="OZF9" s="297" t="s">
        <v>12822</v>
      </c>
      <c r="OZG9" s="297" t="s">
        <v>12823</v>
      </c>
      <c r="OZH9" s="297" t="s">
        <v>12824</v>
      </c>
      <c r="OZI9" s="297" t="s">
        <v>12825</v>
      </c>
      <c r="OZJ9" s="297" t="s">
        <v>12826</v>
      </c>
      <c r="OZK9" s="297" t="s">
        <v>12827</v>
      </c>
      <c r="OZL9" s="297" t="s">
        <v>12828</v>
      </c>
      <c r="OZM9" s="297" t="s">
        <v>12829</v>
      </c>
      <c r="OZN9" s="297" t="s">
        <v>12830</v>
      </c>
      <c r="OZO9" s="297" t="s">
        <v>12831</v>
      </c>
      <c r="OZP9" s="297" t="s">
        <v>12832</v>
      </c>
      <c r="OZQ9" s="297" t="s">
        <v>12833</v>
      </c>
      <c r="OZR9" s="297" t="s">
        <v>12834</v>
      </c>
      <c r="OZS9" s="297" t="s">
        <v>12835</v>
      </c>
      <c r="OZT9" s="297" t="s">
        <v>12836</v>
      </c>
      <c r="OZU9" s="297" t="s">
        <v>12837</v>
      </c>
      <c r="OZV9" s="297" t="s">
        <v>12838</v>
      </c>
      <c r="OZW9" s="297" t="s">
        <v>12839</v>
      </c>
      <c r="OZX9" s="297" t="s">
        <v>12840</v>
      </c>
      <c r="OZY9" s="297" t="s">
        <v>12841</v>
      </c>
      <c r="OZZ9" s="297" t="s">
        <v>12842</v>
      </c>
      <c r="PAA9" s="297" t="s">
        <v>12843</v>
      </c>
      <c r="PAB9" s="297" t="s">
        <v>12844</v>
      </c>
      <c r="PAC9" s="297" t="s">
        <v>12845</v>
      </c>
      <c r="PAD9" s="297" t="s">
        <v>12846</v>
      </c>
      <c r="PAE9" s="297" t="s">
        <v>12847</v>
      </c>
      <c r="PAF9" s="297" t="s">
        <v>12848</v>
      </c>
      <c r="PAG9" s="297" t="s">
        <v>12849</v>
      </c>
      <c r="PAH9" s="297" t="s">
        <v>12850</v>
      </c>
      <c r="PAI9" s="297" t="s">
        <v>12851</v>
      </c>
      <c r="PAJ9" s="297" t="s">
        <v>12852</v>
      </c>
      <c r="PAK9" s="297" t="s">
        <v>12853</v>
      </c>
      <c r="PAL9" s="297" t="s">
        <v>12854</v>
      </c>
      <c r="PAM9" s="297" t="s">
        <v>12855</v>
      </c>
      <c r="PAN9" s="297" t="s">
        <v>12856</v>
      </c>
      <c r="PAO9" s="297" t="s">
        <v>12857</v>
      </c>
      <c r="PAP9" s="297" t="s">
        <v>12858</v>
      </c>
      <c r="PAQ9" s="297" t="s">
        <v>12859</v>
      </c>
      <c r="PAR9" s="297" t="s">
        <v>12860</v>
      </c>
      <c r="PAS9" s="297" t="s">
        <v>12861</v>
      </c>
      <c r="PAT9" s="297" t="s">
        <v>12862</v>
      </c>
      <c r="PAU9" s="297" t="s">
        <v>12863</v>
      </c>
      <c r="PAV9" s="297" t="s">
        <v>12864</v>
      </c>
      <c r="PAW9" s="297" t="s">
        <v>12865</v>
      </c>
      <c r="PAX9" s="297" t="s">
        <v>12866</v>
      </c>
      <c r="PAY9" s="297" t="s">
        <v>12867</v>
      </c>
      <c r="PAZ9" s="297" t="s">
        <v>12868</v>
      </c>
      <c r="PBA9" s="297" t="s">
        <v>12869</v>
      </c>
      <c r="PBB9" s="297" t="s">
        <v>12870</v>
      </c>
      <c r="PBC9" s="297" t="s">
        <v>12871</v>
      </c>
      <c r="PBD9" s="297" t="s">
        <v>12872</v>
      </c>
      <c r="PBE9" s="297" t="s">
        <v>12873</v>
      </c>
      <c r="PBF9" s="297" t="s">
        <v>12874</v>
      </c>
      <c r="PBG9" s="297" t="s">
        <v>12875</v>
      </c>
      <c r="PBH9" s="297" t="s">
        <v>12876</v>
      </c>
      <c r="PBI9" s="297" t="s">
        <v>12877</v>
      </c>
      <c r="PBJ9" s="297" t="s">
        <v>12878</v>
      </c>
      <c r="PBK9" s="297" t="s">
        <v>12879</v>
      </c>
      <c r="PBL9" s="297" t="s">
        <v>12880</v>
      </c>
      <c r="PBM9" s="297" t="s">
        <v>12881</v>
      </c>
      <c r="PBN9" s="297" t="s">
        <v>12882</v>
      </c>
      <c r="PBO9" s="297" t="s">
        <v>12883</v>
      </c>
      <c r="PBP9" s="297" t="s">
        <v>12884</v>
      </c>
      <c r="PBQ9" s="297" t="s">
        <v>12885</v>
      </c>
      <c r="PBR9" s="297" t="s">
        <v>12886</v>
      </c>
      <c r="PBS9" s="297" t="s">
        <v>12887</v>
      </c>
      <c r="PBT9" s="297" t="s">
        <v>12888</v>
      </c>
      <c r="PBU9" s="297" t="s">
        <v>12889</v>
      </c>
      <c r="PBV9" s="297" t="s">
        <v>12890</v>
      </c>
      <c r="PBW9" s="297" t="s">
        <v>12891</v>
      </c>
      <c r="PBX9" s="297" t="s">
        <v>12892</v>
      </c>
      <c r="PBY9" s="297" t="s">
        <v>12893</v>
      </c>
      <c r="PBZ9" s="297" t="s">
        <v>12894</v>
      </c>
      <c r="PCA9" s="297" t="s">
        <v>12895</v>
      </c>
      <c r="PCB9" s="297" t="s">
        <v>12896</v>
      </c>
      <c r="PCC9" s="297" t="s">
        <v>12897</v>
      </c>
      <c r="PCD9" s="297" t="s">
        <v>12898</v>
      </c>
      <c r="PCE9" s="297" t="s">
        <v>12899</v>
      </c>
      <c r="PCF9" s="297" t="s">
        <v>12900</v>
      </c>
      <c r="PCG9" s="297" t="s">
        <v>12901</v>
      </c>
      <c r="PCH9" s="297" t="s">
        <v>12902</v>
      </c>
      <c r="PCI9" s="297" t="s">
        <v>12903</v>
      </c>
      <c r="PCJ9" s="297" t="s">
        <v>12904</v>
      </c>
      <c r="PCK9" s="297" t="s">
        <v>12905</v>
      </c>
      <c r="PCL9" s="297" t="s">
        <v>12906</v>
      </c>
      <c r="PCM9" s="297" t="s">
        <v>12907</v>
      </c>
      <c r="PCN9" s="297" t="s">
        <v>12908</v>
      </c>
      <c r="PCO9" s="297" t="s">
        <v>12909</v>
      </c>
      <c r="PCP9" s="297" t="s">
        <v>12910</v>
      </c>
      <c r="PCQ9" s="297" t="s">
        <v>12911</v>
      </c>
      <c r="PCR9" s="297" t="s">
        <v>12912</v>
      </c>
      <c r="PCS9" s="297" t="s">
        <v>12913</v>
      </c>
      <c r="PCT9" s="297" t="s">
        <v>12914</v>
      </c>
      <c r="PCU9" s="297" t="s">
        <v>12915</v>
      </c>
      <c r="PCV9" s="297" t="s">
        <v>12916</v>
      </c>
      <c r="PCW9" s="297" t="s">
        <v>12917</v>
      </c>
      <c r="PCX9" s="297" t="s">
        <v>12918</v>
      </c>
      <c r="PCY9" s="297" t="s">
        <v>12919</v>
      </c>
      <c r="PCZ9" s="297" t="s">
        <v>12920</v>
      </c>
      <c r="PDA9" s="297" t="s">
        <v>12921</v>
      </c>
      <c r="PDB9" s="297" t="s">
        <v>12922</v>
      </c>
      <c r="PDC9" s="297" t="s">
        <v>12923</v>
      </c>
      <c r="PDD9" s="297" t="s">
        <v>12924</v>
      </c>
      <c r="PDE9" s="297" t="s">
        <v>12925</v>
      </c>
      <c r="PDF9" s="297" t="s">
        <v>12926</v>
      </c>
      <c r="PDG9" s="297" t="s">
        <v>12927</v>
      </c>
      <c r="PDH9" s="297" t="s">
        <v>12928</v>
      </c>
      <c r="PDI9" s="297" t="s">
        <v>12929</v>
      </c>
      <c r="PDJ9" s="297" t="s">
        <v>12930</v>
      </c>
      <c r="PDK9" s="297" t="s">
        <v>12931</v>
      </c>
      <c r="PDL9" s="297" t="s">
        <v>12932</v>
      </c>
      <c r="PDM9" s="297" t="s">
        <v>12933</v>
      </c>
      <c r="PDN9" s="297" t="s">
        <v>12934</v>
      </c>
      <c r="PDO9" s="297" t="s">
        <v>12935</v>
      </c>
      <c r="PDP9" s="297" t="s">
        <v>12936</v>
      </c>
      <c r="PDQ9" s="297" t="s">
        <v>12937</v>
      </c>
      <c r="PDR9" s="297" t="s">
        <v>12938</v>
      </c>
      <c r="PDS9" s="297" t="s">
        <v>12939</v>
      </c>
      <c r="PDT9" s="297" t="s">
        <v>12940</v>
      </c>
      <c r="PDU9" s="297" t="s">
        <v>12941</v>
      </c>
      <c r="PDV9" s="297" t="s">
        <v>12942</v>
      </c>
      <c r="PDW9" s="297" t="s">
        <v>12943</v>
      </c>
      <c r="PDX9" s="297" t="s">
        <v>12944</v>
      </c>
      <c r="PDY9" s="297" t="s">
        <v>12945</v>
      </c>
      <c r="PDZ9" s="297" t="s">
        <v>12946</v>
      </c>
      <c r="PEA9" s="297" t="s">
        <v>12947</v>
      </c>
      <c r="PEB9" s="297" t="s">
        <v>12948</v>
      </c>
      <c r="PEC9" s="297" t="s">
        <v>12949</v>
      </c>
      <c r="PED9" s="297" t="s">
        <v>12950</v>
      </c>
      <c r="PEE9" s="297" t="s">
        <v>12951</v>
      </c>
      <c r="PEF9" s="297" t="s">
        <v>12952</v>
      </c>
      <c r="PEG9" s="297" t="s">
        <v>12953</v>
      </c>
      <c r="PEH9" s="297" t="s">
        <v>12954</v>
      </c>
      <c r="PEI9" s="297" t="s">
        <v>12955</v>
      </c>
      <c r="PEJ9" s="297" t="s">
        <v>12956</v>
      </c>
      <c r="PEK9" s="297" t="s">
        <v>12957</v>
      </c>
      <c r="PEL9" s="297" t="s">
        <v>12958</v>
      </c>
      <c r="PEM9" s="297" t="s">
        <v>12959</v>
      </c>
      <c r="PEN9" s="297" t="s">
        <v>12960</v>
      </c>
      <c r="PEO9" s="297" t="s">
        <v>12961</v>
      </c>
      <c r="PEP9" s="297" t="s">
        <v>12962</v>
      </c>
      <c r="PEQ9" s="297" t="s">
        <v>12963</v>
      </c>
      <c r="PER9" s="297" t="s">
        <v>12964</v>
      </c>
      <c r="PES9" s="297" t="s">
        <v>12965</v>
      </c>
      <c r="PET9" s="297" t="s">
        <v>12966</v>
      </c>
      <c r="PEU9" s="297" t="s">
        <v>12967</v>
      </c>
      <c r="PEV9" s="297" t="s">
        <v>12968</v>
      </c>
      <c r="PEW9" s="297" t="s">
        <v>12969</v>
      </c>
      <c r="PEX9" s="297" t="s">
        <v>12970</v>
      </c>
      <c r="PEY9" s="297" t="s">
        <v>12971</v>
      </c>
      <c r="PEZ9" s="297" t="s">
        <v>12972</v>
      </c>
      <c r="PFA9" s="297" t="s">
        <v>12973</v>
      </c>
      <c r="PFB9" s="297" t="s">
        <v>12974</v>
      </c>
      <c r="PFC9" s="297" t="s">
        <v>12975</v>
      </c>
      <c r="PFD9" s="297" t="s">
        <v>12976</v>
      </c>
      <c r="PFE9" s="297" t="s">
        <v>12977</v>
      </c>
      <c r="PFF9" s="297" t="s">
        <v>12978</v>
      </c>
      <c r="PFG9" s="297" t="s">
        <v>12979</v>
      </c>
      <c r="PFH9" s="297" t="s">
        <v>12980</v>
      </c>
      <c r="PFI9" s="297" t="s">
        <v>12981</v>
      </c>
      <c r="PFJ9" s="297" t="s">
        <v>12982</v>
      </c>
      <c r="PFK9" s="297" t="s">
        <v>12983</v>
      </c>
      <c r="PFL9" s="297" t="s">
        <v>12984</v>
      </c>
      <c r="PFM9" s="297" t="s">
        <v>12985</v>
      </c>
      <c r="PFN9" s="297" t="s">
        <v>12986</v>
      </c>
      <c r="PFO9" s="297" t="s">
        <v>12987</v>
      </c>
      <c r="PFP9" s="297" t="s">
        <v>12988</v>
      </c>
      <c r="PFQ9" s="297" t="s">
        <v>12989</v>
      </c>
      <c r="PFR9" s="297" t="s">
        <v>12990</v>
      </c>
      <c r="PFS9" s="297" t="s">
        <v>12991</v>
      </c>
      <c r="PFT9" s="297" t="s">
        <v>12992</v>
      </c>
      <c r="PFU9" s="297" t="s">
        <v>12993</v>
      </c>
      <c r="PFV9" s="297" t="s">
        <v>12994</v>
      </c>
      <c r="PFW9" s="297" t="s">
        <v>12995</v>
      </c>
      <c r="PFX9" s="297" t="s">
        <v>12996</v>
      </c>
      <c r="PFY9" s="297" t="s">
        <v>12997</v>
      </c>
      <c r="PFZ9" s="297" t="s">
        <v>12998</v>
      </c>
      <c r="PGA9" s="297" t="s">
        <v>12999</v>
      </c>
      <c r="PGB9" s="297" t="s">
        <v>13000</v>
      </c>
      <c r="PGC9" s="297" t="s">
        <v>13001</v>
      </c>
      <c r="PGD9" s="297" t="s">
        <v>13002</v>
      </c>
      <c r="PGE9" s="297" t="s">
        <v>13003</v>
      </c>
      <c r="PGF9" s="297" t="s">
        <v>13004</v>
      </c>
      <c r="PGG9" s="297" t="s">
        <v>13005</v>
      </c>
      <c r="PGH9" s="297" t="s">
        <v>13006</v>
      </c>
      <c r="PGI9" s="297" t="s">
        <v>13007</v>
      </c>
      <c r="PGJ9" s="297" t="s">
        <v>13008</v>
      </c>
      <c r="PGK9" s="297" t="s">
        <v>13009</v>
      </c>
      <c r="PGL9" s="297" t="s">
        <v>13010</v>
      </c>
      <c r="PGM9" s="297" t="s">
        <v>13011</v>
      </c>
      <c r="PGN9" s="297" t="s">
        <v>13012</v>
      </c>
      <c r="PGO9" s="297" t="s">
        <v>13013</v>
      </c>
      <c r="PGP9" s="297" t="s">
        <v>13014</v>
      </c>
      <c r="PGQ9" s="297" t="s">
        <v>13015</v>
      </c>
      <c r="PGR9" s="297" t="s">
        <v>13016</v>
      </c>
      <c r="PGS9" s="297" t="s">
        <v>13017</v>
      </c>
      <c r="PGT9" s="297" t="s">
        <v>13018</v>
      </c>
      <c r="PGU9" s="297" t="s">
        <v>13019</v>
      </c>
      <c r="PGV9" s="297" t="s">
        <v>13020</v>
      </c>
      <c r="PGW9" s="297" t="s">
        <v>13021</v>
      </c>
      <c r="PGX9" s="297" t="s">
        <v>13022</v>
      </c>
      <c r="PGY9" s="297" t="s">
        <v>13023</v>
      </c>
      <c r="PGZ9" s="297" t="s">
        <v>13024</v>
      </c>
      <c r="PHA9" s="297" t="s">
        <v>13025</v>
      </c>
      <c r="PHB9" s="297" t="s">
        <v>13026</v>
      </c>
      <c r="PHC9" s="297" t="s">
        <v>13027</v>
      </c>
      <c r="PHD9" s="297" t="s">
        <v>13028</v>
      </c>
      <c r="PHE9" s="297" t="s">
        <v>13029</v>
      </c>
      <c r="PHF9" s="297" t="s">
        <v>13030</v>
      </c>
      <c r="PHG9" s="297" t="s">
        <v>13031</v>
      </c>
      <c r="PHH9" s="297" t="s">
        <v>13032</v>
      </c>
      <c r="PHI9" s="297" t="s">
        <v>13033</v>
      </c>
      <c r="PHJ9" s="297" t="s">
        <v>13034</v>
      </c>
      <c r="PHK9" s="297" t="s">
        <v>13035</v>
      </c>
      <c r="PHL9" s="297" t="s">
        <v>13036</v>
      </c>
      <c r="PHM9" s="297" t="s">
        <v>13037</v>
      </c>
      <c r="PHN9" s="297" t="s">
        <v>13038</v>
      </c>
      <c r="PHO9" s="297" t="s">
        <v>13039</v>
      </c>
      <c r="PHP9" s="297" t="s">
        <v>13040</v>
      </c>
      <c r="PHQ9" s="297" t="s">
        <v>13041</v>
      </c>
      <c r="PHR9" s="297" t="s">
        <v>13042</v>
      </c>
      <c r="PHS9" s="297" t="s">
        <v>13043</v>
      </c>
      <c r="PHT9" s="297" t="s">
        <v>13044</v>
      </c>
      <c r="PHU9" s="297" t="s">
        <v>13045</v>
      </c>
      <c r="PHV9" s="297" t="s">
        <v>13046</v>
      </c>
      <c r="PHW9" s="297" t="s">
        <v>13047</v>
      </c>
      <c r="PHX9" s="297" t="s">
        <v>13048</v>
      </c>
      <c r="PHY9" s="297" t="s">
        <v>13049</v>
      </c>
      <c r="PHZ9" s="297" t="s">
        <v>13050</v>
      </c>
      <c r="PIA9" s="297" t="s">
        <v>13051</v>
      </c>
      <c r="PIB9" s="297" t="s">
        <v>13052</v>
      </c>
      <c r="PIC9" s="297" t="s">
        <v>13053</v>
      </c>
      <c r="PID9" s="297" t="s">
        <v>13054</v>
      </c>
      <c r="PIE9" s="297" t="s">
        <v>13055</v>
      </c>
      <c r="PIF9" s="297" t="s">
        <v>13056</v>
      </c>
      <c r="PIG9" s="297" t="s">
        <v>13057</v>
      </c>
      <c r="PIH9" s="297" t="s">
        <v>13058</v>
      </c>
      <c r="PII9" s="297" t="s">
        <v>13059</v>
      </c>
      <c r="PIJ9" s="297" t="s">
        <v>13060</v>
      </c>
      <c r="PIK9" s="297" t="s">
        <v>13061</v>
      </c>
      <c r="PIL9" s="297" t="s">
        <v>13062</v>
      </c>
      <c r="PIM9" s="297" t="s">
        <v>13063</v>
      </c>
      <c r="PIN9" s="297" t="s">
        <v>13064</v>
      </c>
      <c r="PIO9" s="297" t="s">
        <v>13065</v>
      </c>
      <c r="PIP9" s="297" t="s">
        <v>13066</v>
      </c>
      <c r="PIQ9" s="297" t="s">
        <v>13067</v>
      </c>
      <c r="PIR9" s="297" t="s">
        <v>13068</v>
      </c>
      <c r="PIS9" s="297" t="s">
        <v>13069</v>
      </c>
      <c r="PIT9" s="297" t="s">
        <v>13070</v>
      </c>
      <c r="PIU9" s="297" t="s">
        <v>13071</v>
      </c>
      <c r="PIV9" s="297" t="s">
        <v>13072</v>
      </c>
      <c r="PIW9" s="297" t="s">
        <v>13073</v>
      </c>
      <c r="PIX9" s="297" t="s">
        <v>13074</v>
      </c>
      <c r="PIY9" s="297" t="s">
        <v>13075</v>
      </c>
      <c r="PIZ9" s="297" t="s">
        <v>13076</v>
      </c>
      <c r="PJA9" s="297" t="s">
        <v>13077</v>
      </c>
      <c r="PJB9" s="297" t="s">
        <v>13078</v>
      </c>
      <c r="PJC9" s="297" t="s">
        <v>13079</v>
      </c>
      <c r="PJD9" s="297" t="s">
        <v>13080</v>
      </c>
      <c r="PJE9" s="297" t="s">
        <v>13081</v>
      </c>
      <c r="PJF9" s="297" t="s">
        <v>13082</v>
      </c>
      <c r="PJG9" s="297" t="s">
        <v>13083</v>
      </c>
      <c r="PJH9" s="297" t="s">
        <v>13084</v>
      </c>
      <c r="PJI9" s="297" t="s">
        <v>13085</v>
      </c>
      <c r="PJJ9" s="297" t="s">
        <v>13086</v>
      </c>
      <c r="PJK9" s="297" t="s">
        <v>13087</v>
      </c>
      <c r="PJL9" s="297" t="s">
        <v>13088</v>
      </c>
      <c r="PJM9" s="297" t="s">
        <v>13089</v>
      </c>
      <c r="PJN9" s="297" t="s">
        <v>13090</v>
      </c>
      <c r="PJO9" s="297" t="s">
        <v>13091</v>
      </c>
      <c r="PJP9" s="297" t="s">
        <v>13092</v>
      </c>
      <c r="PJQ9" s="297" t="s">
        <v>13093</v>
      </c>
      <c r="PJR9" s="297" t="s">
        <v>13094</v>
      </c>
      <c r="PJS9" s="297" t="s">
        <v>13095</v>
      </c>
      <c r="PJT9" s="297" t="s">
        <v>13096</v>
      </c>
      <c r="PJU9" s="297" t="s">
        <v>13097</v>
      </c>
      <c r="PJV9" s="297" t="s">
        <v>13098</v>
      </c>
      <c r="PJW9" s="297" t="s">
        <v>13099</v>
      </c>
      <c r="PJX9" s="297" t="s">
        <v>13100</v>
      </c>
      <c r="PJY9" s="297" t="s">
        <v>13101</v>
      </c>
      <c r="PJZ9" s="297" t="s">
        <v>13102</v>
      </c>
      <c r="PKA9" s="297" t="s">
        <v>13103</v>
      </c>
      <c r="PKB9" s="297" t="s">
        <v>13104</v>
      </c>
      <c r="PKC9" s="297" t="s">
        <v>13105</v>
      </c>
      <c r="PKD9" s="297" t="s">
        <v>13106</v>
      </c>
      <c r="PKE9" s="297" t="s">
        <v>13107</v>
      </c>
      <c r="PKF9" s="297" t="s">
        <v>13108</v>
      </c>
      <c r="PKG9" s="297" t="s">
        <v>13109</v>
      </c>
      <c r="PKH9" s="297" t="s">
        <v>13110</v>
      </c>
      <c r="PKI9" s="297" t="s">
        <v>13111</v>
      </c>
      <c r="PKJ9" s="297" t="s">
        <v>13112</v>
      </c>
      <c r="PKK9" s="297" t="s">
        <v>13113</v>
      </c>
      <c r="PKL9" s="297" t="s">
        <v>13114</v>
      </c>
      <c r="PKM9" s="297" t="s">
        <v>13115</v>
      </c>
      <c r="PKN9" s="297" t="s">
        <v>13116</v>
      </c>
      <c r="PKO9" s="297" t="s">
        <v>13117</v>
      </c>
      <c r="PKP9" s="297" t="s">
        <v>13118</v>
      </c>
      <c r="PKQ9" s="297" t="s">
        <v>13119</v>
      </c>
      <c r="PKR9" s="297" t="s">
        <v>13120</v>
      </c>
      <c r="PKS9" s="297" t="s">
        <v>13121</v>
      </c>
      <c r="PKT9" s="297" t="s">
        <v>13122</v>
      </c>
      <c r="PKU9" s="297" t="s">
        <v>13123</v>
      </c>
      <c r="PKV9" s="297" t="s">
        <v>13124</v>
      </c>
      <c r="PKW9" s="297" t="s">
        <v>13125</v>
      </c>
      <c r="PKX9" s="297" t="s">
        <v>13126</v>
      </c>
      <c r="PKY9" s="297" t="s">
        <v>13127</v>
      </c>
      <c r="PKZ9" s="297" t="s">
        <v>13128</v>
      </c>
      <c r="PLA9" s="297" t="s">
        <v>13129</v>
      </c>
      <c r="PLB9" s="297" t="s">
        <v>13130</v>
      </c>
      <c r="PLC9" s="297" t="s">
        <v>13131</v>
      </c>
      <c r="PLD9" s="297" t="s">
        <v>13132</v>
      </c>
      <c r="PLE9" s="297" t="s">
        <v>13133</v>
      </c>
      <c r="PLF9" s="297" t="s">
        <v>13134</v>
      </c>
      <c r="PLG9" s="297" t="s">
        <v>13135</v>
      </c>
      <c r="PLH9" s="297" t="s">
        <v>13136</v>
      </c>
      <c r="PLI9" s="297" t="s">
        <v>13137</v>
      </c>
      <c r="PLJ9" s="297" t="s">
        <v>13138</v>
      </c>
      <c r="PLK9" s="297" t="s">
        <v>13139</v>
      </c>
      <c r="PLL9" s="297" t="s">
        <v>13140</v>
      </c>
      <c r="PLM9" s="297" t="s">
        <v>13141</v>
      </c>
      <c r="PLN9" s="297" t="s">
        <v>13142</v>
      </c>
      <c r="PLO9" s="297" t="s">
        <v>13143</v>
      </c>
      <c r="PLP9" s="297" t="s">
        <v>13144</v>
      </c>
      <c r="PLQ9" s="297" t="s">
        <v>13145</v>
      </c>
      <c r="PLR9" s="297" t="s">
        <v>13146</v>
      </c>
      <c r="PLS9" s="297" t="s">
        <v>13147</v>
      </c>
      <c r="PLT9" s="297" t="s">
        <v>13148</v>
      </c>
      <c r="PLU9" s="297" t="s">
        <v>13149</v>
      </c>
      <c r="PLV9" s="297" t="s">
        <v>13150</v>
      </c>
      <c r="PLW9" s="297" t="s">
        <v>13151</v>
      </c>
      <c r="PLX9" s="297" t="s">
        <v>13152</v>
      </c>
      <c r="PLY9" s="297" t="s">
        <v>13153</v>
      </c>
      <c r="PLZ9" s="297" t="s">
        <v>13154</v>
      </c>
      <c r="PMA9" s="297" t="s">
        <v>13155</v>
      </c>
      <c r="PMB9" s="297" t="s">
        <v>13156</v>
      </c>
      <c r="PMC9" s="297" t="s">
        <v>13157</v>
      </c>
      <c r="PMD9" s="297" t="s">
        <v>13158</v>
      </c>
      <c r="PME9" s="297" t="s">
        <v>13159</v>
      </c>
      <c r="PMF9" s="297" t="s">
        <v>13160</v>
      </c>
      <c r="PMG9" s="297" t="s">
        <v>13161</v>
      </c>
      <c r="PMH9" s="297" t="s">
        <v>13162</v>
      </c>
      <c r="PMI9" s="297" t="s">
        <v>13163</v>
      </c>
      <c r="PMJ9" s="297" t="s">
        <v>13164</v>
      </c>
      <c r="PMK9" s="297" t="s">
        <v>13165</v>
      </c>
      <c r="PML9" s="297" t="s">
        <v>13166</v>
      </c>
      <c r="PMM9" s="297" t="s">
        <v>13167</v>
      </c>
      <c r="PMN9" s="297" t="s">
        <v>13168</v>
      </c>
      <c r="PMO9" s="297" t="s">
        <v>13169</v>
      </c>
      <c r="PMP9" s="297" t="s">
        <v>13170</v>
      </c>
      <c r="PMQ9" s="297" t="s">
        <v>13171</v>
      </c>
      <c r="PMR9" s="297" t="s">
        <v>13172</v>
      </c>
      <c r="PMS9" s="297" t="s">
        <v>13173</v>
      </c>
      <c r="PMT9" s="297" t="s">
        <v>13174</v>
      </c>
      <c r="PMU9" s="297" t="s">
        <v>13175</v>
      </c>
      <c r="PMV9" s="297" t="s">
        <v>13176</v>
      </c>
      <c r="PMW9" s="297" t="s">
        <v>13177</v>
      </c>
      <c r="PMX9" s="297" t="s">
        <v>13178</v>
      </c>
      <c r="PMY9" s="297" t="s">
        <v>13179</v>
      </c>
      <c r="PMZ9" s="297" t="s">
        <v>13180</v>
      </c>
      <c r="PNA9" s="297" t="s">
        <v>13181</v>
      </c>
      <c r="PNB9" s="297" t="s">
        <v>13182</v>
      </c>
      <c r="PNC9" s="297" t="s">
        <v>13183</v>
      </c>
      <c r="PND9" s="297" t="s">
        <v>13184</v>
      </c>
      <c r="PNE9" s="297" t="s">
        <v>13185</v>
      </c>
      <c r="PNF9" s="297" t="s">
        <v>13186</v>
      </c>
      <c r="PNG9" s="297" t="s">
        <v>13187</v>
      </c>
      <c r="PNH9" s="297" t="s">
        <v>13188</v>
      </c>
      <c r="PNI9" s="297" t="s">
        <v>13189</v>
      </c>
      <c r="PNJ9" s="297" t="s">
        <v>13190</v>
      </c>
      <c r="PNK9" s="297" t="s">
        <v>13191</v>
      </c>
      <c r="PNL9" s="297" t="s">
        <v>13192</v>
      </c>
      <c r="PNM9" s="297" t="s">
        <v>13193</v>
      </c>
      <c r="PNN9" s="297" t="s">
        <v>13194</v>
      </c>
      <c r="PNO9" s="297" t="s">
        <v>13195</v>
      </c>
      <c r="PNP9" s="297" t="s">
        <v>13196</v>
      </c>
      <c r="PNQ9" s="297" t="s">
        <v>13197</v>
      </c>
      <c r="PNR9" s="297" t="s">
        <v>13198</v>
      </c>
      <c r="PNS9" s="297" t="s">
        <v>13199</v>
      </c>
      <c r="PNT9" s="297" t="s">
        <v>13200</v>
      </c>
      <c r="PNU9" s="297" t="s">
        <v>13201</v>
      </c>
      <c r="PNV9" s="297" t="s">
        <v>13202</v>
      </c>
      <c r="PNW9" s="297" t="s">
        <v>13203</v>
      </c>
      <c r="PNX9" s="297" t="s">
        <v>13204</v>
      </c>
      <c r="PNY9" s="297" t="s">
        <v>13205</v>
      </c>
      <c r="PNZ9" s="297" t="s">
        <v>13206</v>
      </c>
      <c r="POA9" s="297" t="s">
        <v>13207</v>
      </c>
      <c r="POB9" s="297" t="s">
        <v>13208</v>
      </c>
      <c r="POC9" s="297" t="s">
        <v>13209</v>
      </c>
      <c r="POD9" s="297" t="s">
        <v>13210</v>
      </c>
      <c r="POE9" s="297" t="s">
        <v>13211</v>
      </c>
      <c r="POF9" s="297" t="s">
        <v>13212</v>
      </c>
      <c r="POG9" s="297" t="s">
        <v>13213</v>
      </c>
      <c r="POH9" s="297" t="s">
        <v>13214</v>
      </c>
      <c r="POI9" s="297" t="s">
        <v>13215</v>
      </c>
      <c r="POJ9" s="297" t="s">
        <v>13216</v>
      </c>
      <c r="POK9" s="297" t="s">
        <v>13217</v>
      </c>
      <c r="POL9" s="297" t="s">
        <v>13218</v>
      </c>
      <c r="POM9" s="297" t="s">
        <v>13219</v>
      </c>
      <c r="PON9" s="297" t="s">
        <v>13220</v>
      </c>
      <c r="POO9" s="297" t="s">
        <v>13221</v>
      </c>
      <c r="POP9" s="297" t="s">
        <v>13222</v>
      </c>
      <c r="POQ9" s="297" t="s">
        <v>13223</v>
      </c>
      <c r="POR9" s="297" t="s">
        <v>13224</v>
      </c>
      <c r="POS9" s="297" t="s">
        <v>13225</v>
      </c>
      <c r="POT9" s="297" t="s">
        <v>13226</v>
      </c>
      <c r="POU9" s="297" t="s">
        <v>13227</v>
      </c>
      <c r="POV9" s="297" t="s">
        <v>13228</v>
      </c>
      <c r="POW9" s="297" t="s">
        <v>13229</v>
      </c>
      <c r="POX9" s="297" t="s">
        <v>13230</v>
      </c>
      <c r="POY9" s="297" t="s">
        <v>13231</v>
      </c>
      <c r="POZ9" s="297" t="s">
        <v>13232</v>
      </c>
      <c r="PPA9" s="297" t="s">
        <v>13233</v>
      </c>
      <c r="PPB9" s="297" t="s">
        <v>13234</v>
      </c>
      <c r="PPC9" s="297" t="s">
        <v>13235</v>
      </c>
      <c r="PPD9" s="297" t="s">
        <v>13236</v>
      </c>
      <c r="PPE9" s="297" t="s">
        <v>13237</v>
      </c>
      <c r="PPF9" s="297" t="s">
        <v>13238</v>
      </c>
      <c r="PPG9" s="297" t="s">
        <v>13239</v>
      </c>
      <c r="PPH9" s="297" t="s">
        <v>13240</v>
      </c>
      <c r="PPI9" s="297" t="s">
        <v>13241</v>
      </c>
      <c r="PPJ9" s="297" t="s">
        <v>13242</v>
      </c>
      <c r="PPK9" s="297" t="s">
        <v>13243</v>
      </c>
      <c r="PPL9" s="297" t="s">
        <v>13244</v>
      </c>
      <c r="PPM9" s="297" t="s">
        <v>13245</v>
      </c>
      <c r="PPN9" s="297" t="s">
        <v>13246</v>
      </c>
      <c r="PPO9" s="297" t="s">
        <v>13247</v>
      </c>
      <c r="PPP9" s="297" t="s">
        <v>13248</v>
      </c>
      <c r="PPQ9" s="297" t="s">
        <v>13249</v>
      </c>
      <c r="PPR9" s="297" t="s">
        <v>13250</v>
      </c>
      <c r="PPS9" s="297" t="s">
        <v>13251</v>
      </c>
      <c r="PPT9" s="297" t="s">
        <v>13252</v>
      </c>
      <c r="PPU9" s="297" t="s">
        <v>13253</v>
      </c>
      <c r="PPV9" s="297" t="s">
        <v>13254</v>
      </c>
      <c r="PPW9" s="297" t="s">
        <v>13255</v>
      </c>
      <c r="PPX9" s="297" t="s">
        <v>13256</v>
      </c>
      <c r="PPY9" s="297" t="s">
        <v>13257</v>
      </c>
      <c r="PPZ9" s="297" t="s">
        <v>13258</v>
      </c>
      <c r="PQA9" s="297" t="s">
        <v>13259</v>
      </c>
      <c r="PQB9" s="297" t="s">
        <v>13260</v>
      </c>
      <c r="PQC9" s="297" t="s">
        <v>13261</v>
      </c>
      <c r="PQD9" s="297" t="s">
        <v>13262</v>
      </c>
      <c r="PQE9" s="297" t="s">
        <v>13263</v>
      </c>
      <c r="PQF9" s="297" t="s">
        <v>13264</v>
      </c>
      <c r="PQG9" s="297" t="s">
        <v>13265</v>
      </c>
      <c r="PQH9" s="297" t="s">
        <v>13266</v>
      </c>
      <c r="PQI9" s="297" t="s">
        <v>13267</v>
      </c>
      <c r="PQJ9" s="297" t="s">
        <v>13268</v>
      </c>
      <c r="PQK9" s="297" t="s">
        <v>13269</v>
      </c>
      <c r="PQL9" s="297" t="s">
        <v>13270</v>
      </c>
      <c r="PQM9" s="297" t="s">
        <v>13271</v>
      </c>
      <c r="PQN9" s="297" t="s">
        <v>13272</v>
      </c>
      <c r="PQO9" s="297" t="s">
        <v>13273</v>
      </c>
      <c r="PQP9" s="297" t="s">
        <v>13274</v>
      </c>
      <c r="PQQ9" s="297" t="s">
        <v>13275</v>
      </c>
      <c r="PQR9" s="297" t="s">
        <v>13276</v>
      </c>
      <c r="PQS9" s="297" t="s">
        <v>13277</v>
      </c>
      <c r="PQT9" s="297" t="s">
        <v>13278</v>
      </c>
      <c r="PQU9" s="297" t="s">
        <v>13279</v>
      </c>
      <c r="PQV9" s="297" t="s">
        <v>13280</v>
      </c>
      <c r="PQW9" s="297" t="s">
        <v>13281</v>
      </c>
      <c r="PQX9" s="297" t="s">
        <v>13282</v>
      </c>
      <c r="PQY9" s="297" t="s">
        <v>13283</v>
      </c>
      <c r="PQZ9" s="297" t="s">
        <v>13284</v>
      </c>
      <c r="PRA9" s="297" t="s">
        <v>13285</v>
      </c>
      <c r="PRB9" s="297" t="s">
        <v>13286</v>
      </c>
      <c r="PRC9" s="297" t="s">
        <v>13287</v>
      </c>
      <c r="PRD9" s="297" t="s">
        <v>13288</v>
      </c>
      <c r="PRE9" s="297" t="s">
        <v>13289</v>
      </c>
      <c r="PRF9" s="297" t="s">
        <v>13290</v>
      </c>
      <c r="PRG9" s="297" t="s">
        <v>13291</v>
      </c>
      <c r="PRH9" s="297" t="s">
        <v>13292</v>
      </c>
      <c r="PRI9" s="297" t="s">
        <v>13293</v>
      </c>
      <c r="PRJ9" s="297" t="s">
        <v>13294</v>
      </c>
      <c r="PRK9" s="297" t="s">
        <v>13295</v>
      </c>
      <c r="PRL9" s="297" t="s">
        <v>13296</v>
      </c>
      <c r="PRM9" s="297" t="s">
        <v>13297</v>
      </c>
      <c r="PRN9" s="297" t="s">
        <v>13298</v>
      </c>
      <c r="PRO9" s="297" t="s">
        <v>13299</v>
      </c>
      <c r="PRP9" s="297" t="s">
        <v>13300</v>
      </c>
      <c r="PRQ9" s="297" t="s">
        <v>13301</v>
      </c>
      <c r="PRR9" s="297" t="s">
        <v>13302</v>
      </c>
      <c r="PRS9" s="297" t="s">
        <v>13303</v>
      </c>
      <c r="PRT9" s="297" t="s">
        <v>13304</v>
      </c>
      <c r="PRU9" s="297" t="s">
        <v>13305</v>
      </c>
      <c r="PRV9" s="297" t="s">
        <v>13306</v>
      </c>
      <c r="PRW9" s="297" t="s">
        <v>13307</v>
      </c>
      <c r="PRX9" s="297" t="s">
        <v>13308</v>
      </c>
      <c r="PRY9" s="297" t="s">
        <v>13309</v>
      </c>
      <c r="PRZ9" s="297" t="s">
        <v>13310</v>
      </c>
      <c r="PSA9" s="297" t="s">
        <v>13311</v>
      </c>
      <c r="PSB9" s="297" t="s">
        <v>13312</v>
      </c>
      <c r="PSC9" s="297" t="s">
        <v>13313</v>
      </c>
      <c r="PSD9" s="297" t="s">
        <v>13314</v>
      </c>
      <c r="PSE9" s="297" t="s">
        <v>13315</v>
      </c>
      <c r="PSF9" s="297" t="s">
        <v>13316</v>
      </c>
      <c r="PSG9" s="297" t="s">
        <v>13317</v>
      </c>
      <c r="PSH9" s="297" t="s">
        <v>13318</v>
      </c>
      <c r="PSI9" s="297" t="s">
        <v>13319</v>
      </c>
      <c r="PSJ9" s="297" t="s">
        <v>13320</v>
      </c>
      <c r="PSK9" s="297" t="s">
        <v>13321</v>
      </c>
      <c r="PSL9" s="297" t="s">
        <v>13322</v>
      </c>
      <c r="PSM9" s="297" t="s">
        <v>13323</v>
      </c>
      <c r="PSN9" s="297" t="s">
        <v>13324</v>
      </c>
      <c r="PSO9" s="297" t="s">
        <v>13325</v>
      </c>
      <c r="PSP9" s="297" t="s">
        <v>13326</v>
      </c>
      <c r="PSQ9" s="297" t="s">
        <v>13327</v>
      </c>
      <c r="PSR9" s="297" t="s">
        <v>13328</v>
      </c>
      <c r="PSS9" s="297" t="s">
        <v>13329</v>
      </c>
      <c r="PST9" s="297" t="s">
        <v>13330</v>
      </c>
      <c r="PSU9" s="297" t="s">
        <v>13331</v>
      </c>
      <c r="PSV9" s="297" t="s">
        <v>13332</v>
      </c>
      <c r="PSW9" s="297" t="s">
        <v>13333</v>
      </c>
      <c r="PSX9" s="297" t="s">
        <v>13334</v>
      </c>
      <c r="PSY9" s="297" t="s">
        <v>13335</v>
      </c>
      <c r="PSZ9" s="297" t="s">
        <v>13336</v>
      </c>
      <c r="PTA9" s="297" t="s">
        <v>13337</v>
      </c>
      <c r="PTB9" s="297" t="s">
        <v>13338</v>
      </c>
      <c r="PTC9" s="297" t="s">
        <v>13339</v>
      </c>
      <c r="PTD9" s="297" t="s">
        <v>13340</v>
      </c>
      <c r="PTE9" s="297" t="s">
        <v>13341</v>
      </c>
      <c r="PTF9" s="297" t="s">
        <v>13342</v>
      </c>
      <c r="PTG9" s="297" t="s">
        <v>13343</v>
      </c>
      <c r="PTH9" s="297" t="s">
        <v>13344</v>
      </c>
      <c r="PTI9" s="297" t="s">
        <v>13345</v>
      </c>
      <c r="PTJ9" s="297" t="s">
        <v>13346</v>
      </c>
      <c r="PTK9" s="297" t="s">
        <v>13347</v>
      </c>
      <c r="PTL9" s="297" t="s">
        <v>13348</v>
      </c>
      <c r="PTM9" s="297" t="s">
        <v>13349</v>
      </c>
      <c r="PTN9" s="297" t="s">
        <v>13350</v>
      </c>
      <c r="PTO9" s="297" t="s">
        <v>13351</v>
      </c>
      <c r="PTP9" s="297" t="s">
        <v>13352</v>
      </c>
      <c r="PTQ9" s="297" t="s">
        <v>13353</v>
      </c>
      <c r="PTR9" s="297" t="s">
        <v>13354</v>
      </c>
      <c r="PTS9" s="297" t="s">
        <v>13355</v>
      </c>
      <c r="PTT9" s="297" t="s">
        <v>13356</v>
      </c>
      <c r="PTU9" s="297" t="s">
        <v>13357</v>
      </c>
      <c r="PTV9" s="297" t="s">
        <v>13358</v>
      </c>
      <c r="PTW9" s="297" t="s">
        <v>13359</v>
      </c>
      <c r="PTX9" s="297" t="s">
        <v>13360</v>
      </c>
      <c r="PTY9" s="297" t="s">
        <v>13361</v>
      </c>
      <c r="PTZ9" s="297" t="s">
        <v>13362</v>
      </c>
      <c r="PUA9" s="297" t="s">
        <v>13363</v>
      </c>
      <c r="PUB9" s="297" t="s">
        <v>13364</v>
      </c>
      <c r="PUC9" s="297" t="s">
        <v>13365</v>
      </c>
      <c r="PUD9" s="297" t="s">
        <v>13366</v>
      </c>
      <c r="PUE9" s="297" t="s">
        <v>13367</v>
      </c>
      <c r="PUF9" s="297" t="s">
        <v>13368</v>
      </c>
      <c r="PUG9" s="297" t="s">
        <v>13369</v>
      </c>
      <c r="PUH9" s="297" t="s">
        <v>13370</v>
      </c>
      <c r="PUI9" s="297" t="s">
        <v>13371</v>
      </c>
      <c r="PUJ9" s="297" t="s">
        <v>13372</v>
      </c>
      <c r="PUK9" s="297" t="s">
        <v>13373</v>
      </c>
      <c r="PUL9" s="297" t="s">
        <v>13374</v>
      </c>
      <c r="PUM9" s="297" t="s">
        <v>13375</v>
      </c>
      <c r="PUN9" s="297" t="s">
        <v>13376</v>
      </c>
      <c r="PUO9" s="297" t="s">
        <v>13377</v>
      </c>
      <c r="PUP9" s="297" t="s">
        <v>13378</v>
      </c>
      <c r="PUQ9" s="297" t="s">
        <v>13379</v>
      </c>
      <c r="PUR9" s="297" t="s">
        <v>13380</v>
      </c>
      <c r="PUS9" s="297" t="s">
        <v>13381</v>
      </c>
      <c r="PUT9" s="297" t="s">
        <v>13382</v>
      </c>
      <c r="PUU9" s="297" t="s">
        <v>13383</v>
      </c>
      <c r="PUV9" s="297" t="s">
        <v>13384</v>
      </c>
      <c r="PUW9" s="297" t="s">
        <v>13385</v>
      </c>
      <c r="PUX9" s="297" t="s">
        <v>13386</v>
      </c>
      <c r="PUY9" s="297" t="s">
        <v>13387</v>
      </c>
      <c r="PUZ9" s="297" t="s">
        <v>13388</v>
      </c>
      <c r="PVA9" s="297" t="s">
        <v>13389</v>
      </c>
      <c r="PVB9" s="297" t="s">
        <v>13390</v>
      </c>
      <c r="PVC9" s="297" t="s">
        <v>13391</v>
      </c>
      <c r="PVD9" s="297" t="s">
        <v>13392</v>
      </c>
      <c r="PVE9" s="297" t="s">
        <v>13393</v>
      </c>
      <c r="PVF9" s="297" t="s">
        <v>13394</v>
      </c>
      <c r="PVG9" s="297" t="s">
        <v>13395</v>
      </c>
      <c r="PVH9" s="297" t="s">
        <v>13396</v>
      </c>
      <c r="PVI9" s="297" t="s">
        <v>13397</v>
      </c>
      <c r="PVJ9" s="297" t="s">
        <v>13398</v>
      </c>
      <c r="PVK9" s="297" t="s">
        <v>13399</v>
      </c>
      <c r="PVL9" s="297" t="s">
        <v>13400</v>
      </c>
      <c r="PVM9" s="297" t="s">
        <v>13401</v>
      </c>
      <c r="PVN9" s="297" t="s">
        <v>13402</v>
      </c>
      <c r="PVO9" s="297" t="s">
        <v>13403</v>
      </c>
      <c r="PVP9" s="297" t="s">
        <v>13404</v>
      </c>
      <c r="PVQ9" s="297" t="s">
        <v>13405</v>
      </c>
      <c r="PVR9" s="297" t="s">
        <v>13406</v>
      </c>
      <c r="PVS9" s="297" t="s">
        <v>13407</v>
      </c>
      <c r="PVT9" s="297" t="s">
        <v>13408</v>
      </c>
      <c r="PVU9" s="297" t="s">
        <v>13409</v>
      </c>
      <c r="PVV9" s="297" t="s">
        <v>13410</v>
      </c>
      <c r="PVW9" s="297" t="s">
        <v>13411</v>
      </c>
      <c r="PVX9" s="297" t="s">
        <v>13412</v>
      </c>
      <c r="PVY9" s="297" t="s">
        <v>13413</v>
      </c>
      <c r="PVZ9" s="297" t="s">
        <v>13414</v>
      </c>
      <c r="PWA9" s="297" t="s">
        <v>13415</v>
      </c>
      <c r="PWB9" s="297" t="s">
        <v>13416</v>
      </c>
      <c r="PWC9" s="297" t="s">
        <v>13417</v>
      </c>
      <c r="PWD9" s="297" t="s">
        <v>13418</v>
      </c>
      <c r="PWE9" s="297" t="s">
        <v>13419</v>
      </c>
      <c r="PWF9" s="297" t="s">
        <v>13420</v>
      </c>
      <c r="PWG9" s="297" t="s">
        <v>13421</v>
      </c>
      <c r="PWH9" s="297" t="s">
        <v>13422</v>
      </c>
      <c r="PWI9" s="297" t="s">
        <v>13423</v>
      </c>
      <c r="PWJ9" s="297" t="s">
        <v>13424</v>
      </c>
      <c r="PWK9" s="297" t="s">
        <v>13425</v>
      </c>
      <c r="PWL9" s="297" t="s">
        <v>13426</v>
      </c>
      <c r="PWM9" s="297" t="s">
        <v>13427</v>
      </c>
      <c r="PWN9" s="297" t="s">
        <v>13428</v>
      </c>
      <c r="PWO9" s="297" t="s">
        <v>13429</v>
      </c>
      <c r="PWP9" s="297" t="s">
        <v>13430</v>
      </c>
      <c r="PWQ9" s="297" t="s">
        <v>13431</v>
      </c>
      <c r="PWR9" s="297" t="s">
        <v>13432</v>
      </c>
      <c r="PWS9" s="297" t="s">
        <v>13433</v>
      </c>
      <c r="PWT9" s="297" t="s">
        <v>13434</v>
      </c>
      <c r="PWU9" s="297" t="s">
        <v>13435</v>
      </c>
      <c r="PWV9" s="297" t="s">
        <v>13436</v>
      </c>
      <c r="PWW9" s="297" t="s">
        <v>13437</v>
      </c>
      <c r="PWX9" s="297" t="s">
        <v>13438</v>
      </c>
      <c r="PWY9" s="297" t="s">
        <v>13439</v>
      </c>
      <c r="PWZ9" s="297" t="s">
        <v>13440</v>
      </c>
      <c r="PXA9" s="297" t="s">
        <v>13441</v>
      </c>
      <c r="PXB9" s="297" t="s">
        <v>13442</v>
      </c>
      <c r="PXC9" s="297" t="s">
        <v>13443</v>
      </c>
      <c r="PXD9" s="297" t="s">
        <v>13444</v>
      </c>
      <c r="PXE9" s="297" t="s">
        <v>13445</v>
      </c>
      <c r="PXF9" s="297" t="s">
        <v>13446</v>
      </c>
      <c r="PXG9" s="297" t="s">
        <v>13447</v>
      </c>
      <c r="PXH9" s="297" t="s">
        <v>13448</v>
      </c>
      <c r="PXI9" s="297" t="s">
        <v>13449</v>
      </c>
      <c r="PXJ9" s="297" t="s">
        <v>13450</v>
      </c>
      <c r="PXK9" s="297" t="s">
        <v>13451</v>
      </c>
      <c r="PXL9" s="297" t="s">
        <v>13452</v>
      </c>
      <c r="PXM9" s="297" t="s">
        <v>13453</v>
      </c>
      <c r="PXN9" s="297" t="s">
        <v>13454</v>
      </c>
      <c r="PXO9" s="297" t="s">
        <v>13455</v>
      </c>
      <c r="PXP9" s="297" t="s">
        <v>13456</v>
      </c>
      <c r="PXQ9" s="297" t="s">
        <v>13457</v>
      </c>
      <c r="PXR9" s="297" t="s">
        <v>13458</v>
      </c>
      <c r="PXS9" s="297" t="s">
        <v>13459</v>
      </c>
      <c r="PXT9" s="297" t="s">
        <v>13460</v>
      </c>
      <c r="PXU9" s="297" t="s">
        <v>13461</v>
      </c>
      <c r="PXV9" s="297" t="s">
        <v>13462</v>
      </c>
      <c r="PXW9" s="297" t="s">
        <v>13463</v>
      </c>
      <c r="PXX9" s="297" t="s">
        <v>13464</v>
      </c>
      <c r="PXY9" s="297" t="s">
        <v>13465</v>
      </c>
      <c r="PXZ9" s="297" t="s">
        <v>13466</v>
      </c>
      <c r="PYA9" s="297" t="s">
        <v>13467</v>
      </c>
      <c r="PYB9" s="297" t="s">
        <v>13468</v>
      </c>
      <c r="PYC9" s="297" t="s">
        <v>13469</v>
      </c>
      <c r="PYD9" s="297" t="s">
        <v>13470</v>
      </c>
      <c r="PYE9" s="297" t="s">
        <v>13471</v>
      </c>
      <c r="PYF9" s="297" t="s">
        <v>13472</v>
      </c>
      <c r="PYG9" s="297" t="s">
        <v>13473</v>
      </c>
      <c r="PYH9" s="297" t="s">
        <v>13474</v>
      </c>
      <c r="PYI9" s="297" t="s">
        <v>13475</v>
      </c>
      <c r="PYJ9" s="297" t="s">
        <v>13476</v>
      </c>
      <c r="PYK9" s="297" t="s">
        <v>13477</v>
      </c>
      <c r="PYL9" s="297" t="s">
        <v>13478</v>
      </c>
      <c r="PYM9" s="297" t="s">
        <v>13479</v>
      </c>
      <c r="PYN9" s="297" t="s">
        <v>13480</v>
      </c>
      <c r="PYO9" s="297" t="s">
        <v>13481</v>
      </c>
      <c r="PYP9" s="297" t="s">
        <v>13482</v>
      </c>
      <c r="PYQ9" s="297" t="s">
        <v>13483</v>
      </c>
      <c r="PYR9" s="297" t="s">
        <v>13484</v>
      </c>
      <c r="PYS9" s="297" t="s">
        <v>13485</v>
      </c>
      <c r="PYT9" s="297" t="s">
        <v>13486</v>
      </c>
      <c r="PYU9" s="297" t="s">
        <v>13487</v>
      </c>
      <c r="PYV9" s="297" t="s">
        <v>13488</v>
      </c>
      <c r="PYW9" s="297" t="s">
        <v>13489</v>
      </c>
      <c r="PYX9" s="297" t="s">
        <v>13490</v>
      </c>
      <c r="PYY9" s="297" t="s">
        <v>13491</v>
      </c>
      <c r="PYZ9" s="297" t="s">
        <v>13492</v>
      </c>
      <c r="PZA9" s="297" t="s">
        <v>13493</v>
      </c>
      <c r="PZB9" s="297" t="s">
        <v>13494</v>
      </c>
      <c r="PZC9" s="297" t="s">
        <v>13495</v>
      </c>
      <c r="PZD9" s="297" t="s">
        <v>13496</v>
      </c>
      <c r="PZE9" s="297" t="s">
        <v>13497</v>
      </c>
      <c r="PZF9" s="297" t="s">
        <v>13498</v>
      </c>
      <c r="PZG9" s="297" t="s">
        <v>13499</v>
      </c>
      <c r="PZH9" s="297" t="s">
        <v>13500</v>
      </c>
      <c r="PZI9" s="297" t="s">
        <v>13501</v>
      </c>
      <c r="PZJ9" s="297" t="s">
        <v>13502</v>
      </c>
      <c r="PZK9" s="297" t="s">
        <v>13503</v>
      </c>
      <c r="PZL9" s="297" t="s">
        <v>13504</v>
      </c>
      <c r="PZM9" s="297" t="s">
        <v>13505</v>
      </c>
      <c r="PZN9" s="297" t="s">
        <v>13506</v>
      </c>
      <c r="PZO9" s="297" t="s">
        <v>13507</v>
      </c>
      <c r="PZP9" s="297" t="s">
        <v>13508</v>
      </c>
      <c r="PZQ9" s="297" t="s">
        <v>13509</v>
      </c>
      <c r="PZR9" s="297" t="s">
        <v>13510</v>
      </c>
      <c r="PZS9" s="297" t="s">
        <v>13511</v>
      </c>
      <c r="PZT9" s="297" t="s">
        <v>13512</v>
      </c>
      <c r="PZU9" s="297" t="s">
        <v>13513</v>
      </c>
      <c r="PZV9" s="297" t="s">
        <v>13514</v>
      </c>
      <c r="PZW9" s="297" t="s">
        <v>13515</v>
      </c>
      <c r="PZX9" s="297" t="s">
        <v>13516</v>
      </c>
      <c r="PZY9" s="297" t="s">
        <v>13517</v>
      </c>
      <c r="PZZ9" s="297" t="s">
        <v>13518</v>
      </c>
      <c r="QAA9" s="297" t="s">
        <v>13519</v>
      </c>
      <c r="QAB9" s="297" t="s">
        <v>13520</v>
      </c>
      <c r="QAC9" s="297" t="s">
        <v>13521</v>
      </c>
      <c r="QAD9" s="297" t="s">
        <v>13522</v>
      </c>
      <c r="QAE9" s="297" t="s">
        <v>13523</v>
      </c>
      <c r="QAF9" s="297" t="s">
        <v>13524</v>
      </c>
      <c r="QAG9" s="297" t="s">
        <v>13525</v>
      </c>
      <c r="QAH9" s="297" t="s">
        <v>13526</v>
      </c>
      <c r="QAI9" s="297" t="s">
        <v>13527</v>
      </c>
      <c r="QAJ9" s="297" t="s">
        <v>13528</v>
      </c>
      <c r="QAK9" s="297" t="s">
        <v>13529</v>
      </c>
      <c r="QAL9" s="297" t="s">
        <v>13530</v>
      </c>
      <c r="QAM9" s="297" t="s">
        <v>13531</v>
      </c>
      <c r="QAN9" s="297" t="s">
        <v>13532</v>
      </c>
      <c r="QAO9" s="297" t="s">
        <v>13533</v>
      </c>
      <c r="QAP9" s="297" t="s">
        <v>13534</v>
      </c>
      <c r="QAQ9" s="297" t="s">
        <v>13535</v>
      </c>
      <c r="QAR9" s="297" t="s">
        <v>13536</v>
      </c>
      <c r="QAS9" s="297" t="s">
        <v>13537</v>
      </c>
      <c r="QAT9" s="297" t="s">
        <v>13538</v>
      </c>
      <c r="QAU9" s="297" t="s">
        <v>13539</v>
      </c>
      <c r="QAV9" s="297" t="s">
        <v>13540</v>
      </c>
      <c r="QAW9" s="297" t="s">
        <v>13541</v>
      </c>
      <c r="QAX9" s="297" t="s">
        <v>13542</v>
      </c>
      <c r="QAY9" s="297" t="s">
        <v>13543</v>
      </c>
      <c r="QAZ9" s="297" t="s">
        <v>13544</v>
      </c>
      <c r="QBA9" s="297" t="s">
        <v>13545</v>
      </c>
      <c r="QBB9" s="297" t="s">
        <v>13546</v>
      </c>
      <c r="QBC9" s="297" t="s">
        <v>13547</v>
      </c>
      <c r="QBD9" s="297" t="s">
        <v>13548</v>
      </c>
      <c r="QBE9" s="297" t="s">
        <v>13549</v>
      </c>
      <c r="QBF9" s="297" t="s">
        <v>13550</v>
      </c>
      <c r="QBG9" s="297" t="s">
        <v>13551</v>
      </c>
      <c r="QBH9" s="297" t="s">
        <v>13552</v>
      </c>
      <c r="QBI9" s="297" t="s">
        <v>13553</v>
      </c>
      <c r="QBJ9" s="297" t="s">
        <v>13554</v>
      </c>
      <c r="QBK9" s="297" t="s">
        <v>13555</v>
      </c>
      <c r="QBL9" s="297" t="s">
        <v>13556</v>
      </c>
      <c r="QBM9" s="297" t="s">
        <v>13557</v>
      </c>
      <c r="QBN9" s="297" t="s">
        <v>13558</v>
      </c>
      <c r="QBO9" s="297" t="s">
        <v>13559</v>
      </c>
      <c r="QBP9" s="297" t="s">
        <v>13560</v>
      </c>
      <c r="QBQ9" s="297" t="s">
        <v>13561</v>
      </c>
      <c r="QBR9" s="297" t="s">
        <v>13562</v>
      </c>
      <c r="QBS9" s="297" t="s">
        <v>13563</v>
      </c>
      <c r="QBT9" s="297" t="s">
        <v>13564</v>
      </c>
      <c r="QBU9" s="297" t="s">
        <v>13565</v>
      </c>
      <c r="QBV9" s="297" t="s">
        <v>13566</v>
      </c>
      <c r="QBW9" s="297" t="s">
        <v>13567</v>
      </c>
      <c r="QBX9" s="297" t="s">
        <v>13568</v>
      </c>
      <c r="QBY9" s="297" t="s">
        <v>13569</v>
      </c>
      <c r="QBZ9" s="297" t="s">
        <v>13570</v>
      </c>
      <c r="QCA9" s="297" t="s">
        <v>13571</v>
      </c>
      <c r="QCB9" s="297" t="s">
        <v>13572</v>
      </c>
      <c r="QCC9" s="297" t="s">
        <v>13573</v>
      </c>
      <c r="QCD9" s="297" t="s">
        <v>13574</v>
      </c>
      <c r="QCE9" s="297" t="s">
        <v>13575</v>
      </c>
      <c r="QCF9" s="297" t="s">
        <v>13576</v>
      </c>
      <c r="QCG9" s="297" t="s">
        <v>13577</v>
      </c>
      <c r="QCH9" s="297" t="s">
        <v>13578</v>
      </c>
      <c r="QCI9" s="297" t="s">
        <v>13579</v>
      </c>
      <c r="QCJ9" s="297" t="s">
        <v>13580</v>
      </c>
      <c r="QCK9" s="297" t="s">
        <v>13581</v>
      </c>
      <c r="QCL9" s="297" t="s">
        <v>13582</v>
      </c>
      <c r="QCM9" s="297" t="s">
        <v>13583</v>
      </c>
      <c r="QCN9" s="297" t="s">
        <v>13584</v>
      </c>
      <c r="QCO9" s="297" t="s">
        <v>13585</v>
      </c>
      <c r="QCP9" s="297" t="s">
        <v>13586</v>
      </c>
      <c r="QCQ9" s="297" t="s">
        <v>13587</v>
      </c>
      <c r="QCR9" s="297" t="s">
        <v>13588</v>
      </c>
      <c r="QCS9" s="297" t="s">
        <v>13589</v>
      </c>
      <c r="QCT9" s="297" t="s">
        <v>13590</v>
      </c>
      <c r="QCU9" s="297" t="s">
        <v>13591</v>
      </c>
      <c r="QCV9" s="297" t="s">
        <v>13592</v>
      </c>
      <c r="QCW9" s="297" t="s">
        <v>13593</v>
      </c>
      <c r="QCX9" s="297" t="s">
        <v>13594</v>
      </c>
      <c r="QCY9" s="297" t="s">
        <v>13595</v>
      </c>
      <c r="QCZ9" s="297" t="s">
        <v>13596</v>
      </c>
      <c r="QDA9" s="297" t="s">
        <v>13597</v>
      </c>
      <c r="QDB9" s="297" t="s">
        <v>13598</v>
      </c>
      <c r="QDC9" s="297" t="s">
        <v>13599</v>
      </c>
      <c r="QDD9" s="297" t="s">
        <v>13600</v>
      </c>
      <c r="QDE9" s="297" t="s">
        <v>13601</v>
      </c>
      <c r="QDF9" s="297" t="s">
        <v>13602</v>
      </c>
      <c r="QDG9" s="297" t="s">
        <v>13603</v>
      </c>
      <c r="QDH9" s="297" t="s">
        <v>13604</v>
      </c>
      <c r="QDI9" s="297" t="s">
        <v>13605</v>
      </c>
      <c r="QDJ9" s="297" t="s">
        <v>13606</v>
      </c>
      <c r="QDK9" s="297" t="s">
        <v>13607</v>
      </c>
      <c r="QDL9" s="297" t="s">
        <v>13608</v>
      </c>
      <c r="QDM9" s="297" t="s">
        <v>13609</v>
      </c>
      <c r="QDN9" s="297" t="s">
        <v>13610</v>
      </c>
      <c r="QDO9" s="297" t="s">
        <v>13611</v>
      </c>
      <c r="QDP9" s="297" t="s">
        <v>13612</v>
      </c>
      <c r="QDQ9" s="297" t="s">
        <v>13613</v>
      </c>
      <c r="QDR9" s="297" t="s">
        <v>13614</v>
      </c>
      <c r="QDS9" s="297" t="s">
        <v>13615</v>
      </c>
      <c r="QDT9" s="297" t="s">
        <v>13616</v>
      </c>
      <c r="QDU9" s="297" t="s">
        <v>13617</v>
      </c>
      <c r="QDV9" s="297" t="s">
        <v>13618</v>
      </c>
      <c r="QDW9" s="297" t="s">
        <v>13619</v>
      </c>
      <c r="QDX9" s="297" t="s">
        <v>13620</v>
      </c>
      <c r="QDY9" s="297" t="s">
        <v>13621</v>
      </c>
      <c r="QDZ9" s="297" t="s">
        <v>13622</v>
      </c>
      <c r="QEA9" s="297" t="s">
        <v>13623</v>
      </c>
      <c r="QEB9" s="297" t="s">
        <v>13624</v>
      </c>
      <c r="QEC9" s="297" t="s">
        <v>13625</v>
      </c>
      <c r="QED9" s="297" t="s">
        <v>13626</v>
      </c>
      <c r="QEE9" s="297" t="s">
        <v>13627</v>
      </c>
      <c r="QEF9" s="297" t="s">
        <v>13628</v>
      </c>
      <c r="QEG9" s="297" t="s">
        <v>13629</v>
      </c>
      <c r="QEH9" s="297" t="s">
        <v>13630</v>
      </c>
      <c r="QEI9" s="297" t="s">
        <v>13631</v>
      </c>
      <c r="QEJ9" s="297" t="s">
        <v>13632</v>
      </c>
      <c r="QEK9" s="297" t="s">
        <v>13633</v>
      </c>
      <c r="QEL9" s="297" t="s">
        <v>13634</v>
      </c>
      <c r="QEM9" s="297" t="s">
        <v>13635</v>
      </c>
      <c r="QEN9" s="297" t="s">
        <v>13636</v>
      </c>
      <c r="QEO9" s="297" t="s">
        <v>13637</v>
      </c>
      <c r="QEP9" s="297" t="s">
        <v>13638</v>
      </c>
      <c r="QEQ9" s="297" t="s">
        <v>13639</v>
      </c>
      <c r="QER9" s="297" t="s">
        <v>13640</v>
      </c>
      <c r="QES9" s="297" t="s">
        <v>13641</v>
      </c>
      <c r="QET9" s="297" t="s">
        <v>13642</v>
      </c>
      <c r="QEU9" s="297" t="s">
        <v>13643</v>
      </c>
      <c r="QEV9" s="297" t="s">
        <v>13644</v>
      </c>
      <c r="QEW9" s="297" t="s">
        <v>13645</v>
      </c>
      <c r="QEX9" s="297" t="s">
        <v>13646</v>
      </c>
      <c r="QEY9" s="297" t="s">
        <v>13647</v>
      </c>
      <c r="QEZ9" s="297" t="s">
        <v>13648</v>
      </c>
      <c r="QFA9" s="297" t="s">
        <v>13649</v>
      </c>
      <c r="QFB9" s="297" t="s">
        <v>13650</v>
      </c>
      <c r="QFC9" s="297" t="s">
        <v>13651</v>
      </c>
      <c r="QFD9" s="297" t="s">
        <v>13652</v>
      </c>
      <c r="QFE9" s="297" t="s">
        <v>13653</v>
      </c>
      <c r="QFF9" s="297" t="s">
        <v>13654</v>
      </c>
      <c r="QFG9" s="297" t="s">
        <v>13655</v>
      </c>
      <c r="QFH9" s="297" t="s">
        <v>13656</v>
      </c>
      <c r="QFI9" s="297" t="s">
        <v>13657</v>
      </c>
      <c r="QFJ9" s="297" t="s">
        <v>13658</v>
      </c>
      <c r="QFK9" s="297" t="s">
        <v>13659</v>
      </c>
      <c r="QFL9" s="297" t="s">
        <v>13660</v>
      </c>
      <c r="QFM9" s="297" t="s">
        <v>13661</v>
      </c>
      <c r="QFN9" s="297" t="s">
        <v>13662</v>
      </c>
      <c r="QFO9" s="297" t="s">
        <v>13663</v>
      </c>
      <c r="QFP9" s="297" t="s">
        <v>13664</v>
      </c>
      <c r="QFQ9" s="297" t="s">
        <v>13665</v>
      </c>
      <c r="QFR9" s="297" t="s">
        <v>13666</v>
      </c>
      <c r="QFS9" s="297" t="s">
        <v>13667</v>
      </c>
      <c r="QFT9" s="297" t="s">
        <v>13668</v>
      </c>
      <c r="QFU9" s="297" t="s">
        <v>13669</v>
      </c>
      <c r="QFV9" s="297" t="s">
        <v>13670</v>
      </c>
      <c r="QFW9" s="297" t="s">
        <v>13671</v>
      </c>
      <c r="QFX9" s="297" t="s">
        <v>13672</v>
      </c>
      <c r="QFY9" s="297" t="s">
        <v>13673</v>
      </c>
      <c r="QFZ9" s="297" t="s">
        <v>13674</v>
      </c>
      <c r="QGA9" s="297" t="s">
        <v>13675</v>
      </c>
      <c r="QGB9" s="297" t="s">
        <v>13676</v>
      </c>
      <c r="QGC9" s="297" t="s">
        <v>13677</v>
      </c>
      <c r="QGD9" s="297" t="s">
        <v>13678</v>
      </c>
      <c r="QGE9" s="297" t="s">
        <v>13679</v>
      </c>
      <c r="QGF9" s="297" t="s">
        <v>13680</v>
      </c>
      <c r="QGG9" s="297" t="s">
        <v>13681</v>
      </c>
      <c r="QGH9" s="297" t="s">
        <v>13682</v>
      </c>
      <c r="QGI9" s="297" t="s">
        <v>13683</v>
      </c>
      <c r="QGJ9" s="297" t="s">
        <v>13684</v>
      </c>
      <c r="QGK9" s="297" t="s">
        <v>13685</v>
      </c>
      <c r="QGL9" s="297" t="s">
        <v>13686</v>
      </c>
      <c r="QGM9" s="297" t="s">
        <v>13687</v>
      </c>
      <c r="QGN9" s="297" t="s">
        <v>13688</v>
      </c>
      <c r="QGO9" s="297" t="s">
        <v>13689</v>
      </c>
      <c r="QGP9" s="297" t="s">
        <v>13690</v>
      </c>
      <c r="QGQ9" s="297" t="s">
        <v>13691</v>
      </c>
      <c r="QGR9" s="297" t="s">
        <v>13692</v>
      </c>
      <c r="QGS9" s="297" t="s">
        <v>13693</v>
      </c>
      <c r="QGT9" s="297" t="s">
        <v>13694</v>
      </c>
      <c r="QGU9" s="297" t="s">
        <v>13695</v>
      </c>
      <c r="QGV9" s="297" t="s">
        <v>13696</v>
      </c>
      <c r="QGW9" s="297" t="s">
        <v>13697</v>
      </c>
      <c r="QGX9" s="297" t="s">
        <v>13698</v>
      </c>
      <c r="QGY9" s="297" t="s">
        <v>13699</v>
      </c>
      <c r="QGZ9" s="297" t="s">
        <v>13700</v>
      </c>
      <c r="QHA9" s="297" t="s">
        <v>13701</v>
      </c>
      <c r="QHB9" s="297" t="s">
        <v>13702</v>
      </c>
      <c r="QHC9" s="297" t="s">
        <v>13703</v>
      </c>
      <c r="QHD9" s="297" t="s">
        <v>13704</v>
      </c>
      <c r="QHE9" s="297" t="s">
        <v>13705</v>
      </c>
      <c r="QHF9" s="297" t="s">
        <v>13706</v>
      </c>
      <c r="QHG9" s="297" t="s">
        <v>13707</v>
      </c>
      <c r="QHH9" s="297" t="s">
        <v>13708</v>
      </c>
      <c r="QHI9" s="297" t="s">
        <v>13709</v>
      </c>
      <c r="QHJ9" s="297" t="s">
        <v>13710</v>
      </c>
      <c r="QHK9" s="297" t="s">
        <v>13711</v>
      </c>
      <c r="QHL9" s="297" t="s">
        <v>13712</v>
      </c>
      <c r="QHM9" s="297" t="s">
        <v>13713</v>
      </c>
      <c r="QHN9" s="297" t="s">
        <v>13714</v>
      </c>
      <c r="QHO9" s="297" t="s">
        <v>13715</v>
      </c>
      <c r="QHP9" s="297" t="s">
        <v>13716</v>
      </c>
      <c r="QHQ9" s="297" t="s">
        <v>13717</v>
      </c>
      <c r="QHR9" s="297" t="s">
        <v>13718</v>
      </c>
      <c r="QHS9" s="297" t="s">
        <v>13719</v>
      </c>
      <c r="QHT9" s="297" t="s">
        <v>13720</v>
      </c>
      <c r="QHU9" s="297" t="s">
        <v>13721</v>
      </c>
      <c r="QHV9" s="297" t="s">
        <v>13722</v>
      </c>
      <c r="QHW9" s="297" t="s">
        <v>13723</v>
      </c>
      <c r="QHX9" s="297" t="s">
        <v>13724</v>
      </c>
      <c r="QHY9" s="297" t="s">
        <v>13725</v>
      </c>
      <c r="QHZ9" s="297" t="s">
        <v>13726</v>
      </c>
      <c r="QIA9" s="297" t="s">
        <v>13727</v>
      </c>
      <c r="QIB9" s="297" t="s">
        <v>13728</v>
      </c>
      <c r="QIC9" s="297" t="s">
        <v>13729</v>
      </c>
      <c r="QID9" s="297" t="s">
        <v>13730</v>
      </c>
      <c r="QIE9" s="297" t="s">
        <v>13731</v>
      </c>
      <c r="QIF9" s="297" t="s">
        <v>13732</v>
      </c>
      <c r="QIG9" s="297" t="s">
        <v>13733</v>
      </c>
      <c r="QIH9" s="297" t="s">
        <v>13734</v>
      </c>
      <c r="QII9" s="297" t="s">
        <v>13735</v>
      </c>
      <c r="QIJ9" s="297" t="s">
        <v>13736</v>
      </c>
      <c r="QIK9" s="297" t="s">
        <v>13737</v>
      </c>
      <c r="QIL9" s="297" t="s">
        <v>13738</v>
      </c>
      <c r="QIM9" s="297" t="s">
        <v>13739</v>
      </c>
      <c r="QIN9" s="297" t="s">
        <v>13740</v>
      </c>
      <c r="QIO9" s="297" t="s">
        <v>13741</v>
      </c>
      <c r="QIP9" s="297" t="s">
        <v>13742</v>
      </c>
      <c r="QIQ9" s="297" t="s">
        <v>13743</v>
      </c>
      <c r="QIR9" s="297" t="s">
        <v>13744</v>
      </c>
      <c r="QIS9" s="297" t="s">
        <v>13745</v>
      </c>
      <c r="QIT9" s="297" t="s">
        <v>13746</v>
      </c>
      <c r="QIU9" s="297" t="s">
        <v>13747</v>
      </c>
      <c r="QIV9" s="297" t="s">
        <v>13748</v>
      </c>
      <c r="QIW9" s="297" t="s">
        <v>13749</v>
      </c>
      <c r="QIX9" s="297" t="s">
        <v>13750</v>
      </c>
      <c r="QIY9" s="297" t="s">
        <v>13751</v>
      </c>
      <c r="QIZ9" s="297" t="s">
        <v>13752</v>
      </c>
      <c r="QJA9" s="297" t="s">
        <v>13753</v>
      </c>
      <c r="QJB9" s="297" t="s">
        <v>13754</v>
      </c>
      <c r="QJC9" s="297" t="s">
        <v>13755</v>
      </c>
      <c r="QJD9" s="297" t="s">
        <v>13756</v>
      </c>
      <c r="QJE9" s="297" t="s">
        <v>13757</v>
      </c>
      <c r="QJF9" s="297" t="s">
        <v>13758</v>
      </c>
      <c r="QJG9" s="297" t="s">
        <v>13759</v>
      </c>
      <c r="QJH9" s="297" t="s">
        <v>13760</v>
      </c>
      <c r="QJI9" s="297" t="s">
        <v>13761</v>
      </c>
      <c r="QJJ9" s="297" t="s">
        <v>13762</v>
      </c>
      <c r="QJK9" s="297" t="s">
        <v>13763</v>
      </c>
      <c r="QJL9" s="297" t="s">
        <v>13764</v>
      </c>
      <c r="QJM9" s="297" t="s">
        <v>13765</v>
      </c>
      <c r="QJN9" s="297" t="s">
        <v>13766</v>
      </c>
      <c r="QJO9" s="297" t="s">
        <v>13767</v>
      </c>
      <c r="QJP9" s="297" t="s">
        <v>13768</v>
      </c>
      <c r="QJQ9" s="297" t="s">
        <v>13769</v>
      </c>
      <c r="QJR9" s="297" t="s">
        <v>13770</v>
      </c>
      <c r="QJS9" s="297" t="s">
        <v>13771</v>
      </c>
      <c r="QJT9" s="297" t="s">
        <v>13772</v>
      </c>
      <c r="QJU9" s="297" t="s">
        <v>13773</v>
      </c>
      <c r="QJV9" s="297" t="s">
        <v>13774</v>
      </c>
      <c r="QJW9" s="297" t="s">
        <v>13775</v>
      </c>
      <c r="QJX9" s="297" t="s">
        <v>13776</v>
      </c>
      <c r="QJY9" s="297" t="s">
        <v>13777</v>
      </c>
      <c r="QJZ9" s="297" t="s">
        <v>13778</v>
      </c>
      <c r="QKA9" s="297" t="s">
        <v>13779</v>
      </c>
      <c r="QKB9" s="297" t="s">
        <v>13780</v>
      </c>
      <c r="QKC9" s="297" t="s">
        <v>13781</v>
      </c>
      <c r="QKD9" s="297" t="s">
        <v>13782</v>
      </c>
      <c r="QKE9" s="297" t="s">
        <v>13783</v>
      </c>
      <c r="QKF9" s="297" t="s">
        <v>13784</v>
      </c>
      <c r="QKG9" s="297" t="s">
        <v>13785</v>
      </c>
      <c r="QKH9" s="297" t="s">
        <v>13786</v>
      </c>
      <c r="QKI9" s="297" t="s">
        <v>13787</v>
      </c>
      <c r="QKJ9" s="297" t="s">
        <v>13788</v>
      </c>
      <c r="QKK9" s="297" t="s">
        <v>13789</v>
      </c>
      <c r="QKL9" s="297" t="s">
        <v>13790</v>
      </c>
      <c r="QKM9" s="297" t="s">
        <v>13791</v>
      </c>
      <c r="QKN9" s="297" t="s">
        <v>13792</v>
      </c>
      <c r="QKO9" s="297" t="s">
        <v>13793</v>
      </c>
      <c r="QKP9" s="297" t="s">
        <v>13794</v>
      </c>
      <c r="QKQ9" s="297" t="s">
        <v>13795</v>
      </c>
      <c r="QKR9" s="297" t="s">
        <v>13796</v>
      </c>
      <c r="QKS9" s="297" t="s">
        <v>13797</v>
      </c>
      <c r="QKT9" s="297" t="s">
        <v>13798</v>
      </c>
      <c r="QKU9" s="297" t="s">
        <v>13799</v>
      </c>
      <c r="QKV9" s="297" t="s">
        <v>13800</v>
      </c>
      <c r="QKW9" s="297" t="s">
        <v>13801</v>
      </c>
      <c r="QKX9" s="297" t="s">
        <v>13802</v>
      </c>
      <c r="QKY9" s="297" t="s">
        <v>13803</v>
      </c>
      <c r="QKZ9" s="297" t="s">
        <v>13804</v>
      </c>
      <c r="QLA9" s="297" t="s">
        <v>13805</v>
      </c>
      <c r="QLB9" s="297" t="s">
        <v>13806</v>
      </c>
      <c r="QLC9" s="297" t="s">
        <v>13807</v>
      </c>
      <c r="QLD9" s="297" t="s">
        <v>13808</v>
      </c>
      <c r="QLE9" s="297" t="s">
        <v>13809</v>
      </c>
      <c r="QLF9" s="297" t="s">
        <v>13810</v>
      </c>
      <c r="QLG9" s="297" t="s">
        <v>13811</v>
      </c>
      <c r="QLH9" s="297" t="s">
        <v>13812</v>
      </c>
      <c r="QLI9" s="297" t="s">
        <v>13813</v>
      </c>
      <c r="QLJ9" s="297" t="s">
        <v>13814</v>
      </c>
      <c r="QLK9" s="297" t="s">
        <v>13815</v>
      </c>
      <c r="QLL9" s="297" t="s">
        <v>13816</v>
      </c>
      <c r="QLM9" s="297" t="s">
        <v>13817</v>
      </c>
      <c r="QLN9" s="297" t="s">
        <v>13818</v>
      </c>
      <c r="QLO9" s="297" t="s">
        <v>13819</v>
      </c>
      <c r="QLP9" s="297" t="s">
        <v>13820</v>
      </c>
      <c r="QLQ9" s="297" t="s">
        <v>13821</v>
      </c>
      <c r="QLR9" s="297" t="s">
        <v>13822</v>
      </c>
      <c r="QLS9" s="297" t="s">
        <v>13823</v>
      </c>
      <c r="QLT9" s="297" t="s">
        <v>13824</v>
      </c>
      <c r="QLU9" s="297" t="s">
        <v>13825</v>
      </c>
      <c r="QLV9" s="297" t="s">
        <v>13826</v>
      </c>
      <c r="QLW9" s="297" t="s">
        <v>13827</v>
      </c>
      <c r="QLX9" s="297" t="s">
        <v>13828</v>
      </c>
      <c r="QLY9" s="297" t="s">
        <v>13829</v>
      </c>
      <c r="QLZ9" s="297" t="s">
        <v>13830</v>
      </c>
      <c r="QMA9" s="297" t="s">
        <v>13831</v>
      </c>
      <c r="QMB9" s="297" t="s">
        <v>13832</v>
      </c>
      <c r="QMC9" s="297" t="s">
        <v>13833</v>
      </c>
      <c r="QMD9" s="297" t="s">
        <v>13834</v>
      </c>
      <c r="QME9" s="297" t="s">
        <v>13835</v>
      </c>
      <c r="QMF9" s="297" t="s">
        <v>13836</v>
      </c>
      <c r="QMG9" s="297" t="s">
        <v>13837</v>
      </c>
      <c r="QMH9" s="297" t="s">
        <v>13838</v>
      </c>
      <c r="QMI9" s="297" t="s">
        <v>13839</v>
      </c>
      <c r="QMJ9" s="297" t="s">
        <v>13840</v>
      </c>
      <c r="QMK9" s="297" t="s">
        <v>13841</v>
      </c>
      <c r="QML9" s="297" t="s">
        <v>13842</v>
      </c>
      <c r="QMM9" s="297" t="s">
        <v>13843</v>
      </c>
      <c r="QMN9" s="297" t="s">
        <v>13844</v>
      </c>
      <c r="QMO9" s="297" t="s">
        <v>13845</v>
      </c>
      <c r="QMP9" s="297" t="s">
        <v>13846</v>
      </c>
      <c r="QMQ9" s="297" t="s">
        <v>13847</v>
      </c>
      <c r="QMR9" s="297" t="s">
        <v>13848</v>
      </c>
      <c r="QMS9" s="297" t="s">
        <v>13849</v>
      </c>
      <c r="QMT9" s="297" t="s">
        <v>13850</v>
      </c>
      <c r="QMU9" s="297" t="s">
        <v>13851</v>
      </c>
      <c r="QMV9" s="297" t="s">
        <v>13852</v>
      </c>
      <c r="QMW9" s="297" t="s">
        <v>13853</v>
      </c>
      <c r="QMX9" s="297" t="s">
        <v>13854</v>
      </c>
      <c r="QMY9" s="297" t="s">
        <v>13855</v>
      </c>
      <c r="QMZ9" s="297" t="s">
        <v>13856</v>
      </c>
      <c r="QNA9" s="297" t="s">
        <v>13857</v>
      </c>
      <c r="QNB9" s="297" t="s">
        <v>13858</v>
      </c>
      <c r="QNC9" s="297" t="s">
        <v>13859</v>
      </c>
      <c r="QND9" s="297" t="s">
        <v>13860</v>
      </c>
      <c r="QNE9" s="297" t="s">
        <v>13861</v>
      </c>
      <c r="QNF9" s="297" t="s">
        <v>13862</v>
      </c>
      <c r="QNG9" s="297" t="s">
        <v>13863</v>
      </c>
      <c r="QNH9" s="297" t="s">
        <v>13864</v>
      </c>
      <c r="QNI9" s="297" t="s">
        <v>13865</v>
      </c>
      <c r="QNJ9" s="297" t="s">
        <v>13866</v>
      </c>
      <c r="QNK9" s="297" t="s">
        <v>13867</v>
      </c>
      <c r="QNL9" s="297" t="s">
        <v>13868</v>
      </c>
      <c r="QNM9" s="297" t="s">
        <v>13869</v>
      </c>
      <c r="QNN9" s="297" t="s">
        <v>13870</v>
      </c>
      <c r="QNO9" s="297" t="s">
        <v>13871</v>
      </c>
      <c r="QNP9" s="297" t="s">
        <v>13872</v>
      </c>
      <c r="QNQ9" s="297" t="s">
        <v>13873</v>
      </c>
      <c r="QNR9" s="297" t="s">
        <v>13874</v>
      </c>
      <c r="QNS9" s="297" t="s">
        <v>13875</v>
      </c>
      <c r="QNT9" s="297" t="s">
        <v>13876</v>
      </c>
      <c r="QNU9" s="297" t="s">
        <v>13877</v>
      </c>
      <c r="QNV9" s="297" t="s">
        <v>13878</v>
      </c>
      <c r="QNW9" s="297" t="s">
        <v>13879</v>
      </c>
      <c r="QNX9" s="297" t="s">
        <v>13880</v>
      </c>
      <c r="QNY9" s="297" t="s">
        <v>13881</v>
      </c>
      <c r="QNZ9" s="297" t="s">
        <v>13882</v>
      </c>
      <c r="QOA9" s="297" t="s">
        <v>13883</v>
      </c>
      <c r="QOB9" s="297" t="s">
        <v>13884</v>
      </c>
      <c r="QOC9" s="297" t="s">
        <v>13885</v>
      </c>
      <c r="QOD9" s="297" t="s">
        <v>13886</v>
      </c>
      <c r="QOE9" s="297" t="s">
        <v>13887</v>
      </c>
      <c r="QOF9" s="297" t="s">
        <v>13888</v>
      </c>
      <c r="QOG9" s="297" t="s">
        <v>13889</v>
      </c>
      <c r="QOH9" s="297" t="s">
        <v>13890</v>
      </c>
      <c r="QOI9" s="297" t="s">
        <v>13891</v>
      </c>
      <c r="QOJ9" s="297" t="s">
        <v>13892</v>
      </c>
      <c r="QOK9" s="297" t="s">
        <v>13893</v>
      </c>
      <c r="QOL9" s="297" t="s">
        <v>13894</v>
      </c>
      <c r="QOM9" s="297" t="s">
        <v>13895</v>
      </c>
      <c r="QON9" s="297" t="s">
        <v>13896</v>
      </c>
      <c r="QOO9" s="297" t="s">
        <v>13897</v>
      </c>
      <c r="QOP9" s="297" t="s">
        <v>13898</v>
      </c>
      <c r="QOQ9" s="297" t="s">
        <v>13899</v>
      </c>
      <c r="QOR9" s="297" t="s">
        <v>13900</v>
      </c>
      <c r="QOS9" s="297" t="s">
        <v>13901</v>
      </c>
      <c r="QOT9" s="297" t="s">
        <v>13902</v>
      </c>
      <c r="QOU9" s="297" t="s">
        <v>13903</v>
      </c>
      <c r="QOV9" s="297" t="s">
        <v>13904</v>
      </c>
      <c r="QOW9" s="297" t="s">
        <v>13905</v>
      </c>
      <c r="QOX9" s="297" t="s">
        <v>13906</v>
      </c>
      <c r="QOY9" s="297" t="s">
        <v>13907</v>
      </c>
      <c r="QOZ9" s="297" t="s">
        <v>13908</v>
      </c>
      <c r="QPA9" s="297" t="s">
        <v>13909</v>
      </c>
      <c r="QPB9" s="297" t="s">
        <v>13910</v>
      </c>
      <c r="QPC9" s="297" t="s">
        <v>13911</v>
      </c>
      <c r="QPD9" s="297" t="s">
        <v>13912</v>
      </c>
      <c r="QPE9" s="297" t="s">
        <v>13913</v>
      </c>
      <c r="QPF9" s="297" t="s">
        <v>13914</v>
      </c>
      <c r="QPG9" s="297" t="s">
        <v>13915</v>
      </c>
      <c r="QPH9" s="297" t="s">
        <v>13916</v>
      </c>
      <c r="QPI9" s="297" t="s">
        <v>13917</v>
      </c>
      <c r="QPJ9" s="297" t="s">
        <v>13918</v>
      </c>
      <c r="QPK9" s="297" t="s">
        <v>13919</v>
      </c>
      <c r="QPL9" s="297" t="s">
        <v>13920</v>
      </c>
      <c r="QPM9" s="297" t="s">
        <v>13921</v>
      </c>
      <c r="QPN9" s="297" t="s">
        <v>13922</v>
      </c>
      <c r="QPO9" s="297" t="s">
        <v>13923</v>
      </c>
      <c r="QPP9" s="297" t="s">
        <v>13924</v>
      </c>
      <c r="QPQ9" s="297" t="s">
        <v>13925</v>
      </c>
      <c r="QPR9" s="297" t="s">
        <v>13926</v>
      </c>
      <c r="QPS9" s="297" t="s">
        <v>13927</v>
      </c>
      <c r="QPT9" s="297" t="s">
        <v>13928</v>
      </c>
      <c r="QPU9" s="297" t="s">
        <v>13929</v>
      </c>
      <c r="QPV9" s="297" t="s">
        <v>13930</v>
      </c>
      <c r="QPW9" s="297" t="s">
        <v>13931</v>
      </c>
      <c r="QPX9" s="297" t="s">
        <v>13932</v>
      </c>
      <c r="QPY9" s="297" t="s">
        <v>13933</v>
      </c>
      <c r="QPZ9" s="297" t="s">
        <v>13934</v>
      </c>
      <c r="QQA9" s="297" t="s">
        <v>13935</v>
      </c>
      <c r="QQB9" s="297" t="s">
        <v>13936</v>
      </c>
      <c r="QQC9" s="297" t="s">
        <v>13937</v>
      </c>
      <c r="QQD9" s="297" t="s">
        <v>13938</v>
      </c>
      <c r="QQE9" s="297" t="s">
        <v>13939</v>
      </c>
      <c r="QQF9" s="297" t="s">
        <v>13940</v>
      </c>
      <c r="QQG9" s="297" t="s">
        <v>13941</v>
      </c>
      <c r="QQH9" s="297" t="s">
        <v>13942</v>
      </c>
      <c r="QQI9" s="297" t="s">
        <v>13943</v>
      </c>
      <c r="QQJ9" s="297" t="s">
        <v>13944</v>
      </c>
      <c r="QQK9" s="297" t="s">
        <v>13945</v>
      </c>
      <c r="QQL9" s="297" t="s">
        <v>13946</v>
      </c>
      <c r="QQM9" s="297" t="s">
        <v>13947</v>
      </c>
      <c r="QQN9" s="297" t="s">
        <v>13948</v>
      </c>
      <c r="QQO9" s="297" t="s">
        <v>13949</v>
      </c>
      <c r="QQP9" s="297" t="s">
        <v>13950</v>
      </c>
      <c r="QQQ9" s="297" t="s">
        <v>13951</v>
      </c>
      <c r="QQR9" s="297" t="s">
        <v>13952</v>
      </c>
      <c r="QQS9" s="297" t="s">
        <v>13953</v>
      </c>
      <c r="QQT9" s="297" t="s">
        <v>13954</v>
      </c>
      <c r="QQU9" s="297" t="s">
        <v>13955</v>
      </c>
      <c r="QQV9" s="297" t="s">
        <v>13956</v>
      </c>
      <c r="QQW9" s="297" t="s">
        <v>13957</v>
      </c>
      <c r="QQX9" s="297" t="s">
        <v>13958</v>
      </c>
      <c r="QQY9" s="297" t="s">
        <v>13959</v>
      </c>
      <c r="QQZ9" s="297" t="s">
        <v>13960</v>
      </c>
      <c r="QRA9" s="297" t="s">
        <v>13961</v>
      </c>
      <c r="QRB9" s="297" t="s">
        <v>13962</v>
      </c>
      <c r="QRC9" s="297" t="s">
        <v>13963</v>
      </c>
      <c r="QRD9" s="297" t="s">
        <v>13964</v>
      </c>
      <c r="QRE9" s="297" t="s">
        <v>13965</v>
      </c>
      <c r="QRF9" s="297" t="s">
        <v>13966</v>
      </c>
      <c r="QRG9" s="297" t="s">
        <v>13967</v>
      </c>
      <c r="QRH9" s="297" t="s">
        <v>13968</v>
      </c>
      <c r="QRI9" s="297" t="s">
        <v>13969</v>
      </c>
      <c r="QRJ9" s="297" t="s">
        <v>13970</v>
      </c>
      <c r="QRK9" s="297" t="s">
        <v>13971</v>
      </c>
      <c r="QRL9" s="297" t="s">
        <v>13972</v>
      </c>
      <c r="QRM9" s="297" t="s">
        <v>13973</v>
      </c>
      <c r="QRN9" s="297" t="s">
        <v>13974</v>
      </c>
      <c r="QRO9" s="297" t="s">
        <v>13975</v>
      </c>
      <c r="QRP9" s="297" t="s">
        <v>13976</v>
      </c>
      <c r="QRQ9" s="297" t="s">
        <v>13977</v>
      </c>
      <c r="QRR9" s="297" t="s">
        <v>13978</v>
      </c>
      <c r="QRS9" s="297" t="s">
        <v>13979</v>
      </c>
      <c r="QRT9" s="297" t="s">
        <v>13980</v>
      </c>
      <c r="QRU9" s="297" t="s">
        <v>13981</v>
      </c>
      <c r="QRV9" s="297" t="s">
        <v>13982</v>
      </c>
      <c r="QRW9" s="297" t="s">
        <v>13983</v>
      </c>
      <c r="QRX9" s="297" t="s">
        <v>13984</v>
      </c>
      <c r="QRY9" s="297" t="s">
        <v>13985</v>
      </c>
      <c r="QRZ9" s="297" t="s">
        <v>13986</v>
      </c>
      <c r="QSA9" s="297" t="s">
        <v>13987</v>
      </c>
      <c r="QSB9" s="297" t="s">
        <v>13988</v>
      </c>
      <c r="QSC9" s="297" t="s">
        <v>13989</v>
      </c>
      <c r="QSD9" s="297" t="s">
        <v>13990</v>
      </c>
      <c r="QSE9" s="297" t="s">
        <v>13991</v>
      </c>
      <c r="QSF9" s="297" t="s">
        <v>13992</v>
      </c>
      <c r="QSG9" s="297" t="s">
        <v>13993</v>
      </c>
      <c r="QSH9" s="297" t="s">
        <v>13994</v>
      </c>
      <c r="QSI9" s="297" t="s">
        <v>13995</v>
      </c>
      <c r="QSJ9" s="297" t="s">
        <v>13996</v>
      </c>
      <c r="QSK9" s="297" t="s">
        <v>13997</v>
      </c>
      <c r="QSL9" s="297" t="s">
        <v>13998</v>
      </c>
      <c r="QSM9" s="297" t="s">
        <v>13999</v>
      </c>
      <c r="QSN9" s="297" t="s">
        <v>14000</v>
      </c>
      <c r="QSO9" s="297" t="s">
        <v>14001</v>
      </c>
      <c r="QSP9" s="297" t="s">
        <v>14002</v>
      </c>
      <c r="QSQ9" s="297" t="s">
        <v>14003</v>
      </c>
      <c r="QSR9" s="297" t="s">
        <v>14004</v>
      </c>
      <c r="QSS9" s="297" t="s">
        <v>14005</v>
      </c>
      <c r="QST9" s="297" t="s">
        <v>14006</v>
      </c>
      <c r="QSU9" s="297" t="s">
        <v>14007</v>
      </c>
      <c r="QSV9" s="297" t="s">
        <v>14008</v>
      </c>
      <c r="QSW9" s="297" t="s">
        <v>14009</v>
      </c>
      <c r="QSX9" s="297" t="s">
        <v>14010</v>
      </c>
      <c r="QSY9" s="297" t="s">
        <v>14011</v>
      </c>
      <c r="QSZ9" s="297" t="s">
        <v>14012</v>
      </c>
      <c r="QTA9" s="297" t="s">
        <v>14013</v>
      </c>
      <c r="QTB9" s="297" t="s">
        <v>14014</v>
      </c>
      <c r="QTC9" s="297" t="s">
        <v>14015</v>
      </c>
      <c r="QTD9" s="297" t="s">
        <v>14016</v>
      </c>
      <c r="QTE9" s="297" t="s">
        <v>14017</v>
      </c>
      <c r="QTF9" s="297" t="s">
        <v>14018</v>
      </c>
      <c r="QTG9" s="297" t="s">
        <v>14019</v>
      </c>
      <c r="QTH9" s="297" t="s">
        <v>14020</v>
      </c>
      <c r="QTI9" s="297" t="s">
        <v>14021</v>
      </c>
      <c r="QTJ9" s="297" t="s">
        <v>14022</v>
      </c>
      <c r="QTK9" s="297" t="s">
        <v>14023</v>
      </c>
      <c r="QTL9" s="297" t="s">
        <v>14024</v>
      </c>
      <c r="QTM9" s="297" t="s">
        <v>14025</v>
      </c>
      <c r="QTN9" s="297" t="s">
        <v>14026</v>
      </c>
      <c r="QTO9" s="297" t="s">
        <v>14027</v>
      </c>
      <c r="QTP9" s="297" t="s">
        <v>14028</v>
      </c>
      <c r="QTQ9" s="297" t="s">
        <v>14029</v>
      </c>
      <c r="QTR9" s="297" t="s">
        <v>14030</v>
      </c>
      <c r="QTS9" s="297" t="s">
        <v>14031</v>
      </c>
      <c r="QTT9" s="297" t="s">
        <v>14032</v>
      </c>
      <c r="QTU9" s="297" t="s">
        <v>14033</v>
      </c>
      <c r="QTV9" s="297" t="s">
        <v>14034</v>
      </c>
      <c r="QTW9" s="297" t="s">
        <v>14035</v>
      </c>
      <c r="QTX9" s="297" t="s">
        <v>14036</v>
      </c>
      <c r="QTY9" s="297" t="s">
        <v>14037</v>
      </c>
      <c r="QTZ9" s="297" t="s">
        <v>14038</v>
      </c>
      <c r="QUA9" s="297" t="s">
        <v>14039</v>
      </c>
      <c r="QUB9" s="297" t="s">
        <v>14040</v>
      </c>
      <c r="QUC9" s="297" t="s">
        <v>14041</v>
      </c>
      <c r="QUD9" s="297" t="s">
        <v>14042</v>
      </c>
      <c r="QUE9" s="297" t="s">
        <v>14043</v>
      </c>
      <c r="QUF9" s="297" t="s">
        <v>14044</v>
      </c>
      <c r="QUG9" s="297" t="s">
        <v>14045</v>
      </c>
      <c r="QUH9" s="297" t="s">
        <v>14046</v>
      </c>
      <c r="QUI9" s="297" t="s">
        <v>14047</v>
      </c>
      <c r="QUJ9" s="297" t="s">
        <v>14048</v>
      </c>
      <c r="QUK9" s="297" t="s">
        <v>14049</v>
      </c>
      <c r="QUL9" s="297" t="s">
        <v>14050</v>
      </c>
      <c r="QUM9" s="297" t="s">
        <v>14051</v>
      </c>
      <c r="QUN9" s="297" t="s">
        <v>14052</v>
      </c>
      <c r="QUO9" s="297" t="s">
        <v>14053</v>
      </c>
      <c r="QUP9" s="297" t="s">
        <v>14054</v>
      </c>
      <c r="QUQ9" s="297" t="s">
        <v>14055</v>
      </c>
      <c r="QUR9" s="297" t="s">
        <v>14056</v>
      </c>
      <c r="QUS9" s="297" t="s">
        <v>14057</v>
      </c>
      <c r="QUT9" s="297" t="s">
        <v>14058</v>
      </c>
      <c r="QUU9" s="297" t="s">
        <v>14059</v>
      </c>
      <c r="QUV9" s="297" t="s">
        <v>14060</v>
      </c>
      <c r="QUW9" s="297" t="s">
        <v>14061</v>
      </c>
      <c r="QUX9" s="297" t="s">
        <v>14062</v>
      </c>
      <c r="QUY9" s="297" t="s">
        <v>14063</v>
      </c>
      <c r="QUZ9" s="297" t="s">
        <v>14064</v>
      </c>
      <c r="QVA9" s="297" t="s">
        <v>14065</v>
      </c>
      <c r="QVB9" s="297" t="s">
        <v>14066</v>
      </c>
      <c r="QVC9" s="297" t="s">
        <v>14067</v>
      </c>
      <c r="QVD9" s="297" t="s">
        <v>14068</v>
      </c>
      <c r="QVE9" s="297" t="s">
        <v>14069</v>
      </c>
      <c r="QVF9" s="297" t="s">
        <v>14070</v>
      </c>
      <c r="QVG9" s="297" t="s">
        <v>14071</v>
      </c>
      <c r="QVH9" s="297" t="s">
        <v>14072</v>
      </c>
      <c r="QVI9" s="297" t="s">
        <v>14073</v>
      </c>
      <c r="QVJ9" s="297" t="s">
        <v>14074</v>
      </c>
      <c r="QVK9" s="297" t="s">
        <v>14075</v>
      </c>
      <c r="QVL9" s="297" t="s">
        <v>14076</v>
      </c>
      <c r="QVM9" s="297" t="s">
        <v>14077</v>
      </c>
      <c r="QVN9" s="297" t="s">
        <v>14078</v>
      </c>
      <c r="QVO9" s="297" t="s">
        <v>14079</v>
      </c>
      <c r="QVP9" s="297" t="s">
        <v>14080</v>
      </c>
      <c r="QVQ9" s="297" t="s">
        <v>14081</v>
      </c>
      <c r="QVR9" s="297" t="s">
        <v>14082</v>
      </c>
      <c r="QVS9" s="297" t="s">
        <v>14083</v>
      </c>
      <c r="QVT9" s="297" t="s">
        <v>14084</v>
      </c>
      <c r="QVU9" s="297" t="s">
        <v>14085</v>
      </c>
      <c r="QVV9" s="297" t="s">
        <v>14086</v>
      </c>
      <c r="QVW9" s="297" t="s">
        <v>14087</v>
      </c>
      <c r="QVX9" s="297" t="s">
        <v>14088</v>
      </c>
      <c r="QVY9" s="297" t="s">
        <v>14089</v>
      </c>
      <c r="QVZ9" s="297" t="s">
        <v>14090</v>
      </c>
      <c r="QWA9" s="297" t="s">
        <v>14091</v>
      </c>
      <c r="QWB9" s="297" t="s">
        <v>14092</v>
      </c>
      <c r="QWC9" s="297" t="s">
        <v>14093</v>
      </c>
      <c r="QWD9" s="297" t="s">
        <v>14094</v>
      </c>
      <c r="QWE9" s="297" t="s">
        <v>14095</v>
      </c>
      <c r="QWF9" s="297" t="s">
        <v>14096</v>
      </c>
      <c r="QWG9" s="297" t="s">
        <v>14097</v>
      </c>
      <c r="QWH9" s="297" t="s">
        <v>14098</v>
      </c>
      <c r="QWI9" s="297" t="s">
        <v>14099</v>
      </c>
      <c r="QWJ9" s="297" t="s">
        <v>14100</v>
      </c>
      <c r="QWK9" s="297" t="s">
        <v>14101</v>
      </c>
      <c r="QWL9" s="297" t="s">
        <v>14102</v>
      </c>
      <c r="QWM9" s="297" t="s">
        <v>14103</v>
      </c>
      <c r="QWN9" s="297" t="s">
        <v>14104</v>
      </c>
      <c r="QWO9" s="297" t="s">
        <v>14105</v>
      </c>
      <c r="QWP9" s="297" t="s">
        <v>14106</v>
      </c>
      <c r="QWQ9" s="297" t="s">
        <v>14107</v>
      </c>
      <c r="QWR9" s="297" t="s">
        <v>14108</v>
      </c>
      <c r="QWS9" s="297" t="s">
        <v>14109</v>
      </c>
      <c r="QWT9" s="297" t="s">
        <v>14110</v>
      </c>
      <c r="QWU9" s="297" t="s">
        <v>14111</v>
      </c>
      <c r="QWV9" s="297" t="s">
        <v>14112</v>
      </c>
      <c r="QWW9" s="297" t="s">
        <v>14113</v>
      </c>
      <c r="QWX9" s="297" t="s">
        <v>14114</v>
      </c>
      <c r="QWY9" s="297" t="s">
        <v>14115</v>
      </c>
      <c r="QWZ9" s="297" t="s">
        <v>14116</v>
      </c>
      <c r="QXA9" s="297" t="s">
        <v>14117</v>
      </c>
      <c r="QXB9" s="297" t="s">
        <v>14118</v>
      </c>
      <c r="QXC9" s="297" t="s">
        <v>14119</v>
      </c>
      <c r="QXD9" s="297" t="s">
        <v>14120</v>
      </c>
      <c r="QXE9" s="297" t="s">
        <v>14121</v>
      </c>
      <c r="QXF9" s="297" t="s">
        <v>14122</v>
      </c>
      <c r="QXG9" s="297" t="s">
        <v>14123</v>
      </c>
      <c r="QXH9" s="297" t="s">
        <v>14124</v>
      </c>
      <c r="QXI9" s="297" t="s">
        <v>14125</v>
      </c>
      <c r="QXJ9" s="297" t="s">
        <v>14126</v>
      </c>
      <c r="QXK9" s="297" t="s">
        <v>14127</v>
      </c>
      <c r="QXL9" s="297" t="s">
        <v>14128</v>
      </c>
      <c r="QXM9" s="297" t="s">
        <v>14129</v>
      </c>
      <c r="QXN9" s="297" t="s">
        <v>14130</v>
      </c>
      <c r="QXO9" s="297" t="s">
        <v>14131</v>
      </c>
      <c r="QXP9" s="297" t="s">
        <v>14132</v>
      </c>
      <c r="QXQ9" s="297" t="s">
        <v>14133</v>
      </c>
      <c r="QXR9" s="297" t="s">
        <v>14134</v>
      </c>
      <c r="QXS9" s="297" t="s">
        <v>14135</v>
      </c>
      <c r="QXT9" s="297" t="s">
        <v>14136</v>
      </c>
      <c r="QXU9" s="297" t="s">
        <v>14137</v>
      </c>
      <c r="QXV9" s="297" t="s">
        <v>14138</v>
      </c>
      <c r="QXW9" s="297" t="s">
        <v>14139</v>
      </c>
      <c r="QXX9" s="297" t="s">
        <v>14140</v>
      </c>
      <c r="QXY9" s="297" t="s">
        <v>14141</v>
      </c>
      <c r="QXZ9" s="297" t="s">
        <v>14142</v>
      </c>
      <c r="QYA9" s="297" t="s">
        <v>14143</v>
      </c>
      <c r="QYB9" s="297" t="s">
        <v>14144</v>
      </c>
      <c r="QYC9" s="297" t="s">
        <v>14145</v>
      </c>
      <c r="QYD9" s="297" t="s">
        <v>14146</v>
      </c>
      <c r="QYE9" s="297" t="s">
        <v>14147</v>
      </c>
      <c r="QYF9" s="297" t="s">
        <v>14148</v>
      </c>
      <c r="QYG9" s="297" t="s">
        <v>14149</v>
      </c>
      <c r="QYH9" s="297" t="s">
        <v>14150</v>
      </c>
      <c r="QYI9" s="297" t="s">
        <v>14151</v>
      </c>
      <c r="QYJ9" s="297" t="s">
        <v>14152</v>
      </c>
      <c r="QYK9" s="297" t="s">
        <v>14153</v>
      </c>
      <c r="QYL9" s="297" t="s">
        <v>14154</v>
      </c>
      <c r="QYM9" s="297" t="s">
        <v>14155</v>
      </c>
      <c r="QYN9" s="297" t="s">
        <v>14156</v>
      </c>
      <c r="QYO9" s="297" t="s">
        <v>14157</v>
      </c>
      <c r="QYP9" s="297" t="s">
        <v>14158</v>
      </c>
      <c r="QYQ9" s="297" t="s">
        <v>14159</v>
      </c>
      <c r="QYR9" s="297" t="s">
        <v>14160</v>
      </c>
      <c r="QYS9" s="297" t="s">
        <v>14161</v>
      </c>
      <c r="QYT9" s="297" t="s">
        <v>14162</v>
      </c>
      <c r="QYU9" s="297" t="s">
        <v>14163</v>
      </c>
      <c r="QYV9" s="297" t="s">
        <v>14164</v>
      </c>
      <c r="QYW9" s="297" t="s">
        <v>14165</v>
      </c>
      <c r="QYX9" s="297" t="s">
        <v>14166</v>
      </c>
      <c r="QYY9" s="297" t="s">
        <v>14167</v>
      </c>
      <c r="QYZ9" s="297" t="s">
        <v>14168</v>
      </c>
      <c r="QZA9" s="297" t="s">
        <v>14169</v>
      </c>
      <c r="QZB9" s="297" t="s">
        <v>14170</v>
      </c>
      <c r="QZC9" s="297" t="s">
        <v>14171</v>
      </c>
      <c r="QZD9" s="297" t="s">
        <v>14172</v>
      </c>
      <c r="QZE9" s="297" t="s">
        <v>14173</v>
      </c>
      <c r="QZF9" s="297" t="s">
        <v>14174</v>
      </c>
      <c r="QZG9" s="297" t="s">
        <v>14175</v>
      </c>
      <c r="QZH9" s="297" t="s">
        <v>14176</v>
      </c>
      <c r="QZI9" s="297" t="s">
        <v>14177</v>
      </c>
      <c r="QZJ9" s="297" t="s">
        <v>14178</v>
      </c>
      <c r="QZK9" s="297" t="s">
        <v>14179</v>
      </c>
      <c r="QZL9" s="297" t="s">
        <v>14180</v>
      </c>
      <c r="QZM9" s="297" t="s">
        <v>14181</v>
      </c>
      <c r="QZN9" s="297" t="s">
        <v>14182</v>
      </c>
      <c r="QZO9" s="297" t="s">
        <v>14183</v>
      </c>
      <c r="QZP9" s="297" t="s">
        <v>14184</v>
      </c>
      <c r="QZQ9" s="297" t="s">
        <v>14185</v>
      </c>
      <c r="QZR9" s="297" t="s">
        <v>14186</v>
      </c>
      <c r="QZS9" s="297" t="s">
        <v>14187</v>
      </c>
      <c r="QZT9" s="297" t="s">
        <v>14188</v>
      </c>
      <c r="QZU9" s="297" t="s">
        <v>14189</v>
      </c>
      <c r="QZV9" s="297" t="s">
        <v>14190</v>
      </c>
      <c r="QZW9" s="297" t="s">
        <v>14191</v>
      </c>
      <c r="QZX9" s="297" t="s">
        <v>14192</v>
      </c>
      <c r="QZY9" s="297" t="s">
        <v>14193</v>
      </c>
      <c r="QZZ9" s="297" t="s">
        <v>14194</v>
      </c>
      <c r="RAA9" s="297" t="s">
        <v>14195</v>
      </c>
      <c r="RAB9" s="297" t="s">
        <v>14196</v>
      </c>
      <c r="RAC9" s="297" t="s">
        <v>14197</v>
      </c>
      <c r="RAD9" s="297" t="s">
        <v>14198</v>
      </c>
      <c r="RAE9" s="297" t="s">
        <v>14199</v>
      </c>
      <c r="RAF9" s="297" t="s">
        <v>14200</v>
      </c>
      <c r="RAG9" s="297" t="s">
        <v>14201</v>
      </c>
      <c r="RAH9" s="297" t="s">
        <v>14202</v>
      </c>
      <c r="RAI9" s="297" t="s">
        <v>14203</v>
      </c>
      <c r="RAJ9" s="297" t="s">
        <v>14204</v>
      </c>
      <c r="RAK9" s="297" t="s">
        <v>14205</v>
      </c>
      <c r="RAL9" s="297" t="s">
        <v>14206</v>
      </c>
      <c r="RAM9" s="297" t="s">
        <v>14207</v>
      </c>
      <c r="RAN9" s="297" t="s">
        <v>14208</v>
      </c>
      <c r="RAO9" s="297" t="s">
        <v>14209</v>
      </c>
      <c r="RAP9" s="297" t="s">
        <v>14210</v>
      </c>
      <c r="RAQ9" s="297" t="s">
        <v>14211</v>
      </c>
      <c r="RAR9" s="297" t="s">
        <v>14212</v>
      </c>
      <c r="RAS9" s="297" t="s">
        <v>14213</v>
      </c>
      <c r="RAT9" s="297" t="s">
        <v>14214</v>
      </c>
      <c r="RAU9" s="297" t="s">
        <v>14215</v>
      </c>
      <c r="RAV9" s="297" t="s">
        <v>14216</v>
      </c>
      <c r="RAW9" s="297" t="s">
        <v>14217</v>
      </c>
      <c r="RAX9" s="297" t="s">
        <v>14218</v>
      </c>
      <c r="RAY9" s="297" t="s">
        <v>14219</v>
      </c>
      <c r="RAZ9" s="297" t="s">
        <v>14220</v>
      </c>
      <c r="RBA9" s="297" t="s">
        <v>14221</v>
      </c>
      <c r="RBB9" s="297" t="s">
        <v>14222</v>
      </c>
      <c r="RBC9" s="297" t="s">
        <v>14223</v>
      </c>
      <c r="RBD9" s="297" t="s">
        <v>14224</v>
      </c>
      <c r="RBE9" s="297" t="s">
        <v>14225</v>
      </c>
      <c r="RBF9" s="297" t="s">
        <v>14226</v>
      </c>
      <c r="RBG9" s="297" t="s">
        <v>14227</v>
      </c>
      <c r="RBH9" s="297" t="s">
        <v>14228</v>
      </c>
      <c r="RBI9" s="297" t="s">
        <v>14229</v>
      </c>
      <c r="RBJ9" s="297" t="s">
        <v>14230</v>
      </c>
      <c r="RBK9" s="297" t="s">
        <v>14231</v>
      </c>
      <c r="RBL9" s="297" t="s">
        <v>14232</v>
      </c>
      <c r="RBM9" s="297" t="s">
        <v>14233</v>
      </c>
      <c r="RBN9" s="297" t="s">
        <v>14234</v>
      </c>
      <c r="RBO9" s="297" t="s">
        <v>14235</v>
      </c>
      <c r="RBP9" s="297" t="s">
        <v>14236</v>
      </c>
      <c r="RBQ9" s="297" t="s">
        <v>14237</v>
      </c>
      <c r="RBR9" s="297" t="s">
        <v>14238</v>
      </c>
      <c r="RBS9" s="297" t="s">
        <v>14239</v>
      </c>
      <c r="RBT9" s="297" t="s">
        <v>14240</v>
      </c>
      <c r="RBU9" s="297" t="s">
        <v>14241</v>
      </c>
      <c r="RBV9" s="297" t="s">
        <v>14242</v>
      </c>
      <c r="RBW9" s="297" t="s">
        <v>14243</v>
      </c>
      <c r="RBX9" s="297" t="s">
        <v>14244</v>
      </c>
      <c r="RBY9" s="297" t="s">
        <v>14245</v>
      </c>
      <c r="RBZ9" s="297" t="s">
        <v>14246</v>
      </c>
      <c r="RCA9" s="297" t="s">
        <v>14247</v>
      </c>
      <c r="RCB9" s="297" t="s">
        <v>14248</v>
      </c>
      <c r="RCC9" s="297" t="s">
        <v>14249</v>
      </c>
      <c r="RCD9" s="297" t="s">
        <v>14250</v>
      </c>
      <c r="RCE9" s="297" t="s">
        <v>14251</v>
      </c>
      <c r="RCF9" s="297" t="s">
        <v>14252</v>
      </c>
      <c r="RCG9" s="297" t="s">
        <v>14253</v>
      </c>
      <c r="RCH9" s="297" t="s">
        <v>14254</v>
      </c>
      <c r="RCI9" s="297" t="s">
        <v>14255</v>
      </c>
      <c r="RCJ9" s="297" t="s">
        <v>14256</v>
      </c>
      <c r="RCK9" s="297" t="s">
        <v>14257</v>
      </c>
      <c r="RCL9" s="297" t="s">
        <v>14258</v>
      </c>
      <c r="RCM9" s="297" t="s">
        <v>14259</v>
      </c>
      <c r="RCN9" s="297" t="s">
        <v>14260</v>
      </c>
      <c r="RCO9" s="297" t="s">
        <v>14261</v>
      </c>
      <c r="RCP9" s="297" t="s">
        <v>14262</v>
      </c>
      <c r="RCQ9" s="297" t="s">
        <v>14263</v>
      </c>
      <c r="RCR9" s="297" t="s">
        <v>14264</v>
      </c>
      <c r="RCS9" s="297" t="s">
        <v>14265</v>
      </c>
      <c r="RCT9" s="297" t="s">
        <v>14266</v>
      </c>
      <c r="RCU9" s="297" t="s">
        <v>14267</v>
      </c>
      <c r="RCV9" s="297" t="s">
        <v>14268</v>
      </c>
      <c r="RCW9" s="297" t="s">
        <v>14269</v>
      </c>
      <c r="RCX9" s="297" t="s">
        <v>14270</v>
      </c>
      <c r="RCY9" s="297" t="s">
        <v>14271</v>
      </c>
      <c r="RCZ9" s="297" t="s">
        <v>14272</v>
      </c>
      <c r="RDA9" s="297" t="s">
        <v>14273</v>
      </c>
      <c r="RDB9" s="297" t="s">
        <v>14274</v>
      </c>
      <c r="RDC9" s="297" t="s">
        <v>14275</v>
      </c>
      <c r="RDD9" s="297" t="s">
        <v>14276</v>
      </c>
      <c r="RDE9" s="297" t="s">
        <v>14277</v>
      </c>
      <c r="RDF9" s="297" t="s">
        <v>14278</v>
      </c>
      <c r="RDG9" s="297" t="s">
        <v>14279</v>
      </c>
      <c r="RDH9" s="297" t="s">
        <v>14280</v>
      </c>
      <c r="RDI9" s="297" t="s">
        <v>14281</v>
      </c>
      <c r="RDJ9" s="297" t="s">
        <v>14282</v>
      </c>
      <c r="RDK9" s="297" t="s">
        <v>14283</v>
      </c>
      <c r="RDL9" s="297" t="s">
        <v>14284</v>
      </c>
      <c r="RDM9" s="297" t="s">
        <v>14285</v>
      </c>
      <c r="RDN9" s="297" t="s">
        <v>14286</v>
      </c>
      <c r="RDO9" s="297" t="s">
        <v>14287</v>
      </c>
      <c r="RDP9" s="297" t="s">
        <v>14288</v>
      </c>
      <c r="RDQ9" s="297" t="s">
        <v>14289</v>
      </c>
      <c r="RDR9" s="297" t="s">
        <v>14290</v>
      </c>
      <c r="RDS9" s="297" t="s">
        <v>14291</v>
      </c>
      <c r="RDT9" s="297" t="s">
        <v>14292</v>
      </c>
      <c r="RDU9" s="297" t="s">
        <v>14293</v>
      </c>
      <c r="RDV9" s="297" t="s">
        <v>14294</v>
      </c>
      <c r="RDW9" s="297" t="s">
        <v>14295</v>
      </c>
      <c r="RDX9" s="297" t="s">
        <v>14296</v>
      </c>
      <c r="RDY9" s="297" t="s">
        <v>14297</v>
      </c>
      <c r="RDZ9" s="297" t="s">
        <v>14298</v>
      </c>
      <c r="REA9" s="297" t="s">
        <v>14299</v>
      </c>
      <c r="REB9" s="297" t="s">
        <v>14300</v>
      </c>
      <c r="REC9" s="297" t="s">
        <v>14301</v>
      </c>
      <c r="RED9" s="297" t="s">
        <v>14302</v>
      </c>
      <c r="REE9" s="297" t="s">
        <v>14303</v>
      </c>
      <c r="REF9" s="297" t="s">
        <v>14304</v>
      </c>
      <c r="REG9" s="297" t="s">
        <v>14305</v>
      </c>
      <c r="REH9" s="297" t="s">
        <v>14306</v>
      </c>
      <c r="REI9" s="297" t="s">
        <v>14307</v>
      </c>
      <c r="REJ9" s="297" t="s">
        <v>14308</v>
      </c>
      <c r="REK9" s="297" t="s">
        <v>14309</v>
      </c>
      <c r="REL9" s="297" t="s">
        <v>14310</v>
      </c>
      <c r="REM9" s="297" t="s">
        <v>14311</v>
      </c>
      <c r="REN9" s="297" t="s">
        <v>14312</v>
      </c>
      <c r="REO9" s="297" t="s">
        <v>14313</v>
      </c>
      <c r="REP9" s="297" t="s">
        <v>14314</v>
      </c>
      <c r="REQ9" s="297" t="s">
        <v>14315</v>
      </c>
      <c r="RER9" s="297" t="s">
        <v>14316</v>
      </c>
      <c r="RES9" s="297" t="s">
        <v>14317</v>
      </c>
      <c r="RET9" s="297" t="s">
        <v>14318</v>
      </c>
      <c r="REU9" s="297" t="s">
        <v>14319</v>
      </c>
      <c r="REV9" s="297" t="s">
        <v>14320</v>
      </c>
      <c r="REW9" s="297" t="s">
        <v>14321</v>
      </c>
      <c r="REX9" s="297" t="s">
        <v>14322</v>
      </c>
      <c r="REY9" s="297" t="s">
        <v>14323</v>
      </c>
      <c r="REZ9" s="297" t="s">
        <v>14324</v>
      </c>
      <c r="RFA9" s="297" t="s">
        <v>14325</v>
      </c>
      <c r="RFB9" s="297" t="s">
        <v>14326</v>
      </c>
      <c r="RFC9" s="297" t="s">
        <v>14327</v>
      </c>
      <c r="RFD9" s="297" t="s">
        <v>14328</v>
      </c>
      <c r="RFE9" s="297" t="s">
        <v>14329</v>
      </c>
      <c r="RFF9" s="297" t="s">
        <v>14330</v>
      </c>
      <c r="RFG9" s="297" t="s">
        <v>14331</v>
      </c>
      <c r="RFH9" s="297" t="s">
        <v>14332</v>
      </c>
      <c r="RFI9" s="297" t="s">
        <v>14333</v>
      </c>
      <c r="RFJ9" s="297" t="s">
        <v>14334</v>
      </c>
      <c r="RFK9" s="297" t="s">
        <v>14335</v>
      </c>
      <c r="RFL9" s="297" t="s">
        <v>14336</v>
      </c>
      <c r="RFM9" s="297" t="s">
        <v>14337</v>
      </c>
      <c r="RFN9" s="297" t="s">
        <v>14338</v>
      </c>
      <c r="RFO9" s="297" t="s">
        <v>14339</v>
      </c>
      <c r="RFP9" s="297" t="s">
        <v>14340</v>
      </c>
      <c r="RFQ9" s="297" t="s">
        <v>14341</v>
      </c>
      <c r="RFR9" s="297" t="s">
        <v>14342</v>
      </c>
      <c r="RFS9" s="297" t="s">
        <v>14343</v>
      </c>
      <c r="RFT9" s="297" t="s">
        <v>14344</v>
      </c>
      <c r="RFU9" s="297" t="s">
        <v>14345</v>
      </c>
      <c r="RFV9" s="297" t="s">
        <v>14346</v>
      </c>
      <c r="RFW9" s="297" t="s">
        <v>14347</v>
      </c>
      <c r="RFX9" s="297" t="s">
        <v>14348</v>
      </c>
      <c r="RFY9" s="297" t="s">
        <v>14349</v>
      </c>
      <c r="RFZ9" s="297" t="s">
        <v>14350</v>
      </c>
      <c r="RGA9" s="297" t="s">
        <v>14351</v>
      </c>
      <c r="RGB9" s="297" t="s">
        <v>14352</v>
      </c>
      <c r="RGC9" s="297" t="s">
        <v>14353</v>
      </c>
      <c r="RGD9" s="297" t="s">
        <v>14354</v>
      </c>
      <c r="RGE9" s="297" t="s">
        <v>14355</v>
      </c>
      <c r="RGF9" s="297" t="s">
        <v>14356</v>
      </c>
      <c r="RGG9" s="297" t="s">
        <v>14357</v>
      </c>
      <c r="RGH9" s="297" t="s">
        <v>14358</v>
      </c>
      <c r="RGI9" s="297" t="s">
        <v>14359</v>
      </c>
      <c r="RGJ9" s="297" t="s">
        <v>14360</v>
      </c>
      <c r="RGK9" s="297" t="s">
        <v>14361</v>
      </c>
      <c r="RGL9" s="297" t="s">
        <v>14362</v>
      </c>
      <c r="RGM9" s="297" t="s">
        <v>14363</v>
      </c>
      <c r="RGN9" s="297" t="s">
        <v>14364</v>
      </c>
      <c r="RGO9" s="297" t="s">
        <v>14365</v>
      </c>
      <c r="RGP9" s="297" t="s">
        <v>14366</v>
      </c>
      <c r="RGQ9" s="297" t="s">
        <v>14367</v>
      </c>
      <c r="RGR9" s="297" t="s">
        <v>14368</v>
      </c>
      <c r="RGS9" s="297" t="s">
        <v>14369</v>
      </c>
      <c r="RGT9" s="297" t="s">
        <v>14370</v>
      </c>
      <c r="RGU9" s="297" t="s">
        <v>14371</v>
      </c>
      <c r="RGV9" s="297" t="s">
        <v>14372</v>
      </c>
      <c r="RGW9" s="297" t="s">
        <v>14373</v>
      </c>
      <c r="RGX9" s="297" t="s">
        <v>14374</v>
      </c>
      <c r="RGY9" s="297" t="s">
        <v>14375</v>
      </c>
      <c r="RGZ9" s="297" t="s">
        <v>14376</v>
      </c>
      <c r="RHA9" s="297" t="s">
        <v>14377</v>
      </c>
      <c r="RHB9" s="297" t="s">
        <v>14378</v>
      </c>
      <c r="RHC9" s="297" t="s">
        <v>14379</v>
      </c>
      <c r="RHD9" s="297" t="s">
        <v>14380</v>
      </c>
      <c r="RHE9" s="297" t="s">
        <v>14381</v>
      </c>
      <c r="RHF9" s="297" t="s">
        <v>14382</v>
      </c>
      <c r="RHG9" s="297" t="s">
        <v>14383</v>
      </c>
      <c r="RHH9" s="297" t="s">
        <v>14384</v>
      </c>
      <c r="RHI9" s="297" t="s">
        <v>14385</v>
      </c>
      <c r="RHJ9" s="297" t="s">
        <v>14386</v>
      </c>
      <c r="RHK9" s="297" t="s">
        <v>14387</v>
      </c>
      <c r="RHL9" s="297" t="s">
        <v>14388</v>
      </c>
      <c r="RHM9" s="297" t="s">
        <v>14389</v>
      </c>
      <c r="RHN9" s="297" t="s">
        <v>14390</v>
      </c>
      <c r="RHO9" s="297" t="s">
        <v>14391</v>
      </c>
      <c r="RHP9" s="297" t="s">
        <v>14392</v>
      </c>
      <c r="RHQ9" s="297" t="s">
        <v>14393</v>
      </c>
      <c r="RHR9" s="297" t="s">
        <v>14394</v>
      </c>
      <c r="RHS9" s="297" t="s">
        <v>14395</v>
      </c>
      <c r="RHT9" s="297" t="s">
        <v>14396</v>
      </c>
      <c r="RHU9" s="297" t="s">
        <v>14397</v>
      </c>
      <c r="RHV9" s="297" t="s">
        <v>14398</v>
      </c>
      <c r="RHW9" s="297" t="s">
        <v>14399</v>
      </c>
      <c r="RHX9" s="297" t="s">
        <v>14400</v>
      </c>
      <c r="RHY9" s="297" t="s">
        <v>14401</v>
      </c>
      <c r="RHZ9" s="297" t="s">
        <v>14402</v>
      </c>
      <c r="RIA9" s="297" t="s">
        <v>14403</v>
      </c>
      <c r="RIB9" s="297" t="s">
        <v>14404</v>
      </c>
      <c r="RIC9" s="297" t="s">
        <v>14405</v>
      </c>
      <c r="RID9" s="297" t="s">
        <v>14406</v>
      </c>
      <c r="RIE9" s="297" t="s">
        <v>14407</v>
      </c>
      <c r="RIF9" s="297" t="s">
        <v>14408</v>
      </c>
      <c r="RIG9" s="297" t="s">
        <v>14409</v>
      </c>
      <c r="RIH9" s="297" t="s">
        <v>14410</v>
      </c>
      <c r="RII9" s="297" t="s">
        <v>14411</v>
      </c>
      <c r="RIJ9" s="297" t="s">
        <v>14412</v>
      </c>
      <c r="RIK9" s="297" t="s">
        <v>14413</v>
      </c>
      <c r="RIL9" s="297" t="s">
        <v>14414</v>
      </c>
      <c r="RIM9" s="297" t="s">
        <v>14415</v>
      </c>
      <c r="RIN9" s="297" t="s">
        <v>14416</v>
      </c>
      <c r="RIO9" s="297" t="s">
        <v>14417</v>
      </c>
      <c r="RIP9" s="297" t="s">
        <v>14418</v>
      </c>
      <c r="RIQ9" s="297" t="s">
        <v>14419</v>
      </c>
      <c r="RIR9" s="297" t="s">
        <v>14420</v>
      </c>
      <c r="RIS9" s="297" t="s">
        <v>14421</v>
      </c>
      <c r="RIT9" s="297" t="s">
        <v>14422</v>
      </c>
      <c r="RIU9" s="297" t="s">
        <v>14423</v>
      </c>
      <c r="RIV9" s="297" t="s">
        <v>14424</v>
      </c>
      <c r="RIW9" s="297" t="s">
        <v>14425</v>
      </c>
      <c r="RIX9" s="297" t="s">
        <v>14426</v>
      </c>
      <c r="RIY9" s="297" t="s">
        <v>14427</v>
      </c>
      <c r="RIZ9" s="297" t="s">
        <v>14428</v>
      </c>
      <c r="RJA9" s="297" t="s">
        <v>14429</v>
      </c>
      <c r="RJB9" s="297" t="s">
        <v>14430</v>
      </c>
      <c r="RJC9" s="297" t="s">
        <v>14431</v>
      </c>
      <c r="RJD9" s="297" t="s">
        <v>14432</v>
      </c>
      <c r="RJE9" s="297" t="s">
        <v>14433</v>
      </c>
      <c r="RJF9" s="297" t="s">
        <v>14434</v>
      </c>
      <c r="RJG9" s="297" t="s">
        <v>14435</v>
      </c>
      <c r="RJH9" s="297" t="s">
        <v>14436</v>
      </c>
      <c r="RJI9" s="297" t="s">
        <v>14437</v>
      </c>
      <c r="RJJ9" s="297" t="s">
        <v>14438</v>
      </c>
      <c r="RJK9" s="297" t="s">
        <v>14439</v>
      </c>
      <c r="RJL9" s="297" t="s">
        <v>14440</v>
      </c>
      <c r="RJM9" s="297" t="s">
        <v>14441</v>
      </c>
      <c r="RJN9" s="297" t="s">
        <v>14442</v>
      </c>
      <c r="RJO9" s="297" t="s">
        <v>14443</v>
      </c>
      <c r="RJP9" s="297" t="s">
        <v>14444</v>
      </c>
      <c r="RJQ9" s="297" t="s">
        <v>14445</v>
      </c>
      <c r="RJR9" s="297" t="s">
        <v>14446</v>
      </c>
      <c r="RJS9" s="297" t="s">
        <v>14447</v>
      </c>
      <c r="RJT9" s="297" t="s">
        <v>14448</v>
      </c>
      <c r="RJU9" s="297" t="s">
        <v>14449</v>
      </c>
      <c r="RJV9" s="297" t="s">
        <v>14450</v>
      </c>
      <c r="RJW9" s="297" t="s">
        <v>14451</v>
      </c>
      <c r="RJX9" s="297" t="s">
        <v>14452</v>
      </c>
      <c r="RJY9" s="297" t="s">
        <v>14453</v>
      </c>
      <c r="RJZ9" s="297" t="s">
        <v>14454</v>
      </c>
      <c r="RKA9" s="297" t="s">
        <v>14455</v>
      </c>
      <c r="RKB9" s="297" t="s">
        <v>14456</v>
      </c>
      <c r="RKC9" s="297" t="s">
        <v>14457</v>
      </c>
      <c r="RKD9" s="297" t="s">
        <v>14458</v>
      </c>
      <c r="RKE9" s="297" t="s">
        <v>14459</v>
      </c>
      <c r="RKF9" s="297" t="s">
        <v>14460</v>
      </c>
      <c r="RKG9" s="297" t="s">
        <v>14461</v>
      </c>
      <c r="RKH9" s="297" t="s">
        <v>14462</v>
      </c>
      <c r="RKI9" s="297" t="s">
        <v>14463</v>
      </c>
      <c r="RKJ9" s="297" t="s">
        <v>14464</v>
      </c>
      <c r="RKK9" s="297" t="s">
        <v>14465</v>
      </c>
      <c r="RKL9" s="297" t="s">
        <v>14466</v>
      </c>
      <c r="RKM9" s="297" t="s">
        <v>14467</v>
      </c>
      <c r="RKN9" s="297" t="s">
        <v>14468</v>
      </c>
      <c r="RKO9" s="297" t="s">
        <v>14469</v>
      </c>
      <c r="RKP9" s="297" t="s">
        <v>14470</v>
      </c>
      <c r="RKQ9" s="297" t="s">
        <v>14471</v>
      </c>
      <c r="RKR9" s="297" t="s">
        <v>14472</v>
      </c>
      <c r="RKS9" s="297" t="s">
        <v>14473</v>
      </c>
      <c r="RKT9" s="297" t="s">
        <v>14474</v>
      </c>
      <c r="RKU9" s="297" t="s">
        <v>14475</v>
      </c>
      <c r="RKV9" s="297" t="s">
        <v>14476</v>
      </c>
      <c r="RKW9" s="297" t="s">
        <v>14477</v>
      </c>
      <c r="RKX9" s="297" t="s">
        <v>14478</v>
      </c>
      <c r="RKY9" s="297" t="s">
        <v>14479</v>
      </c>
      <c r="RKZ9" s="297" t="s">
        <v>14480</v>
      </c>
      <c r="RLA9" s="297" t="s">
        <v>14481</v>
      </c>
      <c r="RLB9" s="297" t="s">
        <v>14482</v>
      </c>
      <c r="RLC9" s="297" t="s">
        <v>14483</v>
      </c>
      <c r="RLD9" s="297" t="s">
        <v>14484</v>
      </c>
      <c r="RLE9" s="297" t="s">
        <v>14485</v>
      </c>
      <c r="RLF9" s="297" t="s">
        <v>14486</v>
      </c>
      <c r="RLG9" s="297" t="s">
        <v>14487</v>
      </c>
      <c r="RLH9" s="297" t="s">
        <v>14488</v>
      </c>
      <c r="RLI9" s="297" t="s">
        <v>14489</v>
      </c>
      <c r="RLJ9" s="297" t="s">
        <v>14490</v>
      </c>
      <c r="RLK9" s="297" t="s">
        <v>14491</v>
      </c>
      <c r="RLL9" s="297" t="s">
        <v>14492</v>
      </c>
      <c r="RLM9" s="297" t="s">
        <v>14493</v>
      </c>
      <c r="RLN9" s="297" t="s">
        <v>14494</v>
      </c>
      <c r="RLO9" s="297" t="s">
        <v>14495</v>
      </c>
      <c r="RLP9" s="297" t="s">
        <v>14496</v>
      </c>
      <c r="RLQ9" s="297" t="s">
        <v>14497</v>
      </c>
      <c r="RLR9" s="297" t="s">
        <v>14498</v>
      </c>
      <c r="RLS9" s="297" t="s">
        <v>14499</v>
      </c>
      <c r="RLT9" s="297" t="s">
        <v>14500</v>
      </c>
      <c r="RLU9" s="297" t="s">
        <v>14501</v>
      </c>
      <c r="RLV9" s="297" t="s">
        <v>14502</v>
      </c>
      <c r="RLW9" s="297" t="s">
        <v>14503</v>
      </c>
      <c r="RLX9" s="297" t="s">
        <v>14504</v>
      </c>
      <c r="RLY9" s="297" t="s">
        <v>14505</v>
      </c>
      <c r="RLZ9" s="297" t="s">
        <v>14506</v>
      </c>
      <c r="RMA9" s="297" t="s">
        <v>14507</v>
      </c>
      <c r="RMB9" s="297" t="s">
        <v>14508</v>
      </c>
      <c r="RMC9" s="297" t="s">
        <v>14509</v>
      </c>
      <c r="RMD9" s="297" t="s">
        <v>14510</v>
      </c>
      <c r="RME9" s="297" t="s">
        <v>14511</v>
      </c>
      <c r="RMF9" s="297" t="s">
        <v>14512</v>
      </c>
      <c r="RMG9" s="297" t="s">
        <v>14513</v>
      </c>
      <c r="RMH9" s="297" t="s">
        <v>14514</v>
      </c>
      <c r="RMI9" s="297" t="s">
        <v>14515</v>
      </c>
      <c r="RMJ9" s="297" t="s">
        <v>14516</v>
      </c>
      <c r="RMK9" s="297" t="s">
        <v>14517</v>
      </c>
      <c r="RML9" s="297" t="s">
        <v>14518</v>
      </c>
      <c r="RMM9" s="297" t="s">
        <v>14519</v>
      </c>
      <c r="RMN9" s="297" t="s">
        <v>14520</v>
      </c>
      <c r="RMO9" s="297" t="s">
        <v>14521</v>
      </c>
      <c r="RMP9" s="297" t="s">
        <v>14522</v>
      </c>
      <c r="RMQ9" s="297" t="s">
        <v>14523</v>
      </c>
      <c r="RMR9" s="297" t="s">
        <v>14524</v>
      </c>
      <c r="RMS9" s="297" t="s">
        <v>14525</v>
      </c>
      <c r="RMT9" s="297" t="s">
        <v>14526</v>
      </c>
      <c r="RMU9" s="297" t="s">
        <v>14527</v>
      </c>
      <c r="RMV9" s="297" t="s">
        <v>14528</v>
      </c>
      <c r="RMW9" s="297" t="s">
        <v>14529</v>
      </c>
      <c r="RMX9" s="297" t="s">
        <v>14530</v>
      </c>
      <c r="RMY9" s="297" t="s">
        <v>14531</v>
      </c>
      <c r="RMZ9" s="297" t="s">
        <v>14532</v>
      </c>
      <c r="RNA9" s="297" t="s">
        <v>14533</v>
      </c>
      <c r="RNB9" s="297" t="s">
        <v>14534</v>
      </c>
      <c r="RNC9" s="297" t="s">
        <v>14535</v>
      </c>
      <c r="RND9" s="297" t="s">
        <v>14536</v>
      </c>
      <c r="RNE9" s="297" t="s">
        <v>14537</v>
      </c>
      <c r="RNF9" s="297" t="s">
        <v>14538</v>
      </c>
      <c r="RNG9" s="297" t="s">
        <v>14539</v>
      </c>
      <c r="RNH9" s="297" t="s">
        <v>14540</v>
      </c>
      <c r="RNI9" s="297" t="s">
        <v>14541</v>
      </c>
      <c r="RNJ9" s="297" t="s">
        <v>14542</v>
      </c>
      <c r="RNK9" s="297" t="s">
        <v>14543</v>
      </c>
      <c r="RNL9" s="297" t="s">
        <v>14544</v>
      </c>
      <c r="RNM9" s="297" t="s">
        <v>14545</v>
      </c>
      <c r="RNN9" s="297" t="s">
        <v>14546</v>
      </c>
      <c r="RNO9" s="297" t="s">
        <v>14547</v>
      </c>
      <c r="RNP9" s="297" t="s">
        <v>14548</v>
      </c>
      <c r="RNQ9" s="297" t="s">
        <v>14549</v>
      </c>
      <c r="RNR9" s="297" t="s">
        <v>14550</v>
      </c>
      <c r="RNS9" s="297" t="s">
        <v>14551</v>
      </c>
      <c r="RNT9" s="297" t="s">
        <v>14552</v>
      </c>
      <c r="RNU9" s="297" t="s">
        <v>14553</v>
      </c>
      <c r="RNV9" s="297" t="s">
        <v>14554</v>
      </c>
      <c r="RNW9" s="297" t="s">
        <v>14555</v>
      </c>
      <c r="RNX9" s="297" t="s">
        <v>14556</v>
      </c>
      <c r="RNY9" s="297" t="s">
        <v>14557</v>
      </c>
      <c r="RNZ9" s="297" t="s">
        <v>14558</v>
      </c>
      <c r="ROA9" s="297" t="s">
        <v>14559</v>
      </c>
      <c r="ROB9" s="297" t="s">
        <v>14560</v>
      </c>
      <c r="ROC9" s="297" t="s">
        <v>14561</v>
      </c>
      <c r="ROD9" s="297" t="s">
        <v>14562</v>
      </c>
      <c r="ROE9" s="297" t="s">
        <v>14563</v>
      </c>
      <c r="ROF9" s="297" t="s">
        <v>14564</v>
      </c>
      <c r="ROG9" s="297" t="s">
        <v>14565</v>
      </c>
      <c r="ROH9" s="297" t="s">
        <v>14566</v>
      </c>
      <c r="ROI9" s="297" t="s">
        <v>14567</v>
      </c>
      <c r="ROJ9" s="297" t="s">
        <v>14568</v>
      </c>
      <c r="ROK9" s="297" t="s">
        <v>14569</v>
      </c>
      <c r="ROL9" s="297" t="s">
        <v>14570</v>
      </c>
      <c r="ROM9" s="297" t="s">
        <v>14571</v>
      </c>
      <c r="RON9" s="297" t="s">
        <v>14572</v>
      </c>
      <c r="ROO9" s="297" t="s">
        <v>14573</v>
      </c>
      <c r="ROP9" s="297" t="s">
        <v>14574</v>
      </c>
      <c r="ROQ9" s="297" t="s">
        <v>14575</v>
      </c>
      <c r="ROR9" s="297" t="s">
        <v>14576</v>
      </c>
      <c r="ROS9" s="297" t="s">
        <v>14577</v>
      </c>
      <c r="ROT9" s="297" t="s">
        <v>14578</v>
      </c>
      <c r="ROU9" s="297" t="s">
        <v>14579</v>
      </c>
      <c r="ROV9" s="297" t="s">
        <v>14580</v>
      </c>
      <c r="ROW9" s="297" t="s">
        <v>14581</v>
      </c>
      <c r="ROX9" s="297" t="s">
        <v>14582</v>
      </c>
      <c r="ROY9" s="297" t="s">
        <v>14583</v>
      </c>
      <c r="ROZ9" s="297" t="s">
        <v>14584</v>
      </c>
      <c r="RPA9" s="297" t="s">
        <v>14585</v>
      </c>
      <c r="RPB9" s="297" t="s">
        <v>14586</v>
      </c>
      <c r="RPC9" s="297" t="s">
        <v>14587</v>
      </c>
      <c r="RPD9" s="297" t="s">
        <v>14588</v>
      </c>
      <c r="RPE9" s="297" t="s">
        <v>14589</v>
      </c>
      <c r="RPF9" s="297" t="s">
        <v>14590</v>
      </c>
      <c r="RPG9" s="297" t="s">
        <v>14591</v>
      </c>
      <c r="RPH9" s="297" t="s">
        <v>14592</v>
      </c>
      <c r="RPI9" s="297" t="s">
        <v>14593</v>
      </c>
      <c r="RPJ9" s="297" t="s">
        <v>14594</v>
      </c>
      <c r="RPK9" s="297" t="s">
        <v>14595</v>
      </c>
      <c r="RPL9" s="297" t="s">
        <v>14596</v>
      </c>
      <c r="RPM9" s="297" t="s">
        <v>14597</v>
      </c>
      <c r="RPN9" s="297" t="s">
        <v>14598</v>
      </c>
      <c r="RPO9" s="297" t="s">
        <v>14599</v>
      </c>
      <c r="RPP9" s="297" t="s">
        <v>14600</v>
      </c>
      <c r="RPQ9" s="297" t="s">
        <v>14601</v>
      </c>
      <c r="RPR9" s="297" t="s">
        <v>14602</v>
      </c>
      <c r="RPS9" s="297" t="s">
        <v>14603</v>
      </c>
      <c r="RPT9" s="297" t="s">
        <v>14604</v>
      </c>
      <c r="RPU9" s="297" t="s">
        <v>14605</v>
      </c>
      <c r="RPV9" s="297" t="s">
        <v>14606</v>
      </c>
      <c r="RPW9" s="297" t="s">
        <v>14607</v>
      </c>
      <c r="RPX9" s="297" t="s">
        <v>14608</v>
      </c>
      <c r="RPY9" s="297" t="s">
        <v>14609</v>
      </c>
      <c r="RPZ9" s="297" t="s">
        <v>14610</v>
      </c>
      <c r="RQA9" s="297" t="s">
        <v>14611</v>
      </c>
      <c r="RQB9" s="297" t="s">
        <v>14612</v>
      </c>
      <c r="RQC9" s="297" t="s">
        <v>14613</v>
      </c>
      <c r="RQD9" s="297" t="s">
        <v>14614</v>
      </c>
      <c r="RQE9" s="297" t="s">
        <v>14615</v>
      </c>
      <c r="RQF9" s="297" t="s">
        <v>14616</v>
      </c>
      <c r="RQG9" s="297" t="s">
        <v>14617</v>
      </c>
      <c r="RQH9" s="297" t="s">
        <v>14618</v>
      </c>
      <c r="RQI9" s="297" t="s">
        <v>14619</v>
      </c>
      <c r="RQJ9" s="297" t="s">
        <v>14620</v>
      </c>
      <c r="RQK9" s="297" t="s">
        <v>14621</v>
      </c>
      <c r="RQL9" s="297" t="s">
        <v>14622</v>
      </c>
      <c r="RQM9" s="297" t="s">
        <v>14623</v>
      </c>
      <c r="RQN9" s="297" t="s">
        <v>14624</v>
      </c>
      <c r="RQO9" s="297" t="s">
        <v>14625</v>
      </c>
      <c r="RQP9" s="297" t="s">
        <v>14626</v>
      </c>
      <c r="RQQ9" s="297" t="s">
        <v>14627</v>
      </c>
      <c r="RQR9" s="297" t="s">
        <v>14628</v>
      </c>
      <c r="RQS9" s="297" t="s">
        <v>14629</v>
      </c>
      <c r="RQT9" s="297" t="s">
        <v>14630</v>
      </c>
      <c r="RQU9" s="297" t="s">
        <v>14631</v>
      </c>
      <c r="RQV9" s="297" t="s">
        <v>14632</v>
      </c>
      <c r="RQW9" s="297" t="s">
        <v>14633</v>
      </c>
      <c r="RQX9" s="297" t="s">
        <v>14634</v>
      </c>
      <c r="RQY9" s="297" t="s">
        <v>14635</v>
      </c>
      <c r="RQZ9" s="297" t="s">
        <v>14636</v>
      </c>
      <c r="RRA9" s="297" t="s">
        <v>14637</v>
      </c>
      <c r="RRB9" s="297" t="s">
        <v>14638</v>
      </c>
      <c r="RRC9" s="297" t="s">
        <v>14639</v>
      </c>
      <c r="RRD9" s="297" t="s">
        <v>14640</v>
      </c>
      <c r="RRE9" s="297" t="s">
        <v>14641</v>
      </c>
      <c r="RRF9" s="297" t="s">
        <v>14642</v>
      </c>
      <c r="RRG9" s="297" t="s">
        <v>14643</v>
      </c>
      <c r="RRH9" s="297" t="s">
        <v>14644</v>
      </c>
      <c r="RRI9" s="297" t="s">
        <v>14645</v>
      </c>
      <c r="RRJ9" s="297" t="s">
        <v>14646</v>
      </c>
      <c r="RRK9" s="297" t="s">
        <v>14647</v>
      </c>
      <c r="RRL9" s="297" t="s">
        <v>14648</v>
      </c>
      <c r="RRM9" s="297" t="s">
        <v>14649</v>
      </c>
      <c r="RRN9" s="297" t="s">
        <v>14650</v>
      </c>
      <c r="RRO9" s="297" t="s">
        <v>14651</v>
      </c>
      <c r="RRP9" s="297" t="s">
        <v>14652</v>
      </c>
      <c r="RRQ9" s="297" t="s">
        <v>14653</v>
      </c>
      <c r="RRR9" s="297" t="s">
        <v>14654</v>
      </c>
      <c r="RRS9" s="297" t="s">
        <v>14655</v>
      </c>
      <c r="RRT9" s="297" t="s">
        <v>14656</v>
      </c>
      <c r="RRU9" s="297" t="s">
        <v>14657</v>
      </c>
      <c r="RRV9" s="297" t="s">
        <v>14658</v>
      </c>
      <c r="RRW9" s="297" t="s">
        <v>14659</v>
      </c>
      <c r="RRX9" s="297" t="s">
        <v>14660</v>
      </c>
      <c r="RRY9" s="297" t="s">
        <v>14661</v>
      </c>
      <c r="RRZ9" s="297" t="s">
        <v>14662</v>
      </c>
      <c r="RSA9" s="297" t="s">
        <v>14663</v>
      </c>
      <c r="RSB9" s="297" t="s">
        <v>14664</v>
      </c>
      <c r="RSC9" s="297" t="s">
        <v>14665</v>
      </c>
      <c r="RSD9" s="297" t="s">
        <v>14666</v>
      </c>
      <c r="RSE9" s="297" t="s">
        <v>14667</v>
      </c>
      <c r="RSF9" s="297" t="s">
        <v>14668</v>
      </c>
      <c r="RSG9" s="297" t="s">
        <v>14669</v>
      </c>
      <c r="RSH9" s="297" t="s">
        <v>14670</v>
      </c>
      <c r="RSI9" s="297" t="s">
        <v>14671</v>
      </c>
      <c r="RSJ9" s="297" t="s">
        <v>14672</v>
      </c>
      <c r="RSK9" s="297" t="s">
        <v>14673</v>
      </c>
      <c r="RSL9" s="297" t="s">
        <v>14674</v>
      </c>
      <c r="RSM9" s="297" t="s">
        <v>14675</v>
      </c>
      <c r="RSN9" s="297" t="s">
        <v>14676</v>
      </c>
      <c r="RSO9" s="297" t="s">
        <v>14677</v>
      </c>
      <c r="RSP9" s="297" t="s">
        <v>14678</v>
      </c>
      <c r="RSQ9" s="297" t="s">
        <v>14679</v>
      </c>
      <c r="RSR9" s="297" t="s">
        <v>14680</v>
      </c>
      <c r="RSS9" s="297" t="s">
        <v>14681</v>
      </c>
      <c r="RST9" s="297" t="s">
        <v>14682</v>
      </c>
      <c r="RSU9" s="297" t="s">
        <v>14683</v>
      </c>
      <c r="RSV9" s="297" t="s">
        <v>14684</v>
      </c>
      <c r="RSW9" s="297" t="s">
        <v>14685</v>
      </c>
      <c r="RSX9" s="297" t="s">
        <v>14686</v>
      </c>
      <c r="RSY9" s="297" t="s">
        <v>14687</v>
      </c>
      <c r="RSZ9" s="297" t="s">
        <v>14688</v>
      </c>
      <c r="RTA9" s="297" t="s">
        <v>14689</v>
      </c>
      <c r="RTB9" s="297" t="s">
        <v>14690</v>
      </c>
      <c r="RTC9" s="297" t="s">
        <v>14691</v>
      </c>
      <c r="RTD9" s="297" t="s">
        <v>14692</v>
      </c>
      <c r="RTE9" s="297" t="s">
        <v>14693</v>
      </c>
      <c r="RTF9" s="297" t="s">
        <v>14694</v>
      </c>
      <c r="RTG9" s="297" t="s">
        <v>14695</v>
      </c>
      <c r="RTH9" s="297" t="s">
        <v>14696</v>
      </c>
      <c r="RTI9" s="297" t="s">
        <v>14697</v>
      </c>
      <c r="RTJ9" s="297" t="s">
        <v>14698</v>
      </c>
      <c r="RTK9" s="297" t="s">
        <v>14699</v>
      </c>
      <c r="RTL9" s="297" t="s">
        <v>14700</v>
      </c>
      <c r="RTM9" s="297" t="s">
        <v>14701</v>
      </c>
      <c r="RTN9" s="297" t="s">
        <v>14702</v>
      </c>
      <c r="RTO9" s="297" t="s">
        <v>14703</v>
      </c>
      <c r="RTP9" s="297" t="s">
        <v>14704</v>
      </c>
      <c r="RTQ9" s="297" t="s">
        <v>14705</v>
      </c>
      <c r="RTR9" s="297" t="s">
        <v>14706</v>
      </c>
      <c r="RTS9" s="297" t="s">
        <v>14707</v>
      </c>
      <c r="RTT9" s="297" t="s">
        <v>14708</v>
      </c>
      <c r="RTU9" s="297" t="s">
        <v>14709</v>
      </c>
      <c r="RTV9" s="297" t="s">
        <v>14710</v>
      </c>
      <c r="RTW9" s="297" t="s">
        <v>14711</v>
      </c>
      <c r="RTX9" s="297" t="s">
        <v>14712</v>
      </c>
      <c r="RTY9" s="297" t="s">
        <v>14713</v>
      </c>
      <c r="RTZ9" s="297" t="s">
        <v>14714</v>
      </c>
      <c r="RUA9" s="297" t="s">
        <v>14715</v>
      </c>
      <c r="RUB9" s="297" t="s">
        <v>14716</v>
      </c>
      <c r="RUC9" s="297" t="s">
        <v>14717</v>
      </c>
      <c r="RUD9" s="297" t="s">
        <v>14718</v>
      </c>
      <c r="RUE9" s="297" t="s">
        <v>14719</v>
      </c>
      <c r="RUF9" s="297" t="s">
        <v>14720</v>
      </c>
      <c r="RUG9" s="297" t="s">
        <v>14721</v>
      </c>
      <c r="RUH9" s="297" t="s">
        <v>14722</v>
      </c>
      <c r="RUI9" s="297" t="s">
        <v>14723</v>
      </c>
      <c r="RUJ9" s="297" t="s">
        <v>14724</v>
      </c>
      <c r="RUK9" s="297" t="s">
        <v>14725</v>
      </c>
      <c r="RUL9" s="297" t="s">
        <v>14726</v>
      </c>
      <c r="RUM9" s="297" t="s">
        <v>14727</v>
      </c>
      <c r="RUN9" s="297" t="s">
        <v>14728</v>
      </c>
      <c r="RUO9" s="297" t="s">
        <v>14729</v>
      </c>
      <c r="RUP9" s="297" t="s">
        <v>14730</v>
      </c>
      <c r="RUQ9" s="297" t="s">
        <v>14731</v>
      </c>
      <c r="RUR9" s="297" t="s">
        <v>14732</v>
      </c>
      <c r="RUS9" s="297" t="s">
        <v>14733</v>
      </c>
      <c r="RUT9" s="297" t="s">
        <v>14734</v>
      </c>
      <c r="RUU9" s="297" t="s">
        <v>14735</v>
      </c>
      <c r="RUV9" s="297" t="s">
        <v>14736</v>
      </c>
      <c r="RUW9" s="297" t="s">
        <v>14737</v>
      </c>
      <c r="RUX9" s="297" t="s">
        <v>14738</v>
      </c>
      <c r="RUY9" s="297" t="s">
        <v>14739</v>
      </c>
      <c r="RUZ9" s="297" t="s">
        <v>14740</v>
      </c>
      <c r="RVA9" s="297" t="s">
        <v>14741</v>
      </c>
      <c r="RVB9" s="297" t="s">
        <v>14742</v>
      </c>
      <c r="RVC9" s="297" t="s">
        <v>14743</v>
      </c>
      <c r="RVD9" s="297" t="s">
        <v>14744</v>
      </c>
      <c r="RVE9" s="297" t="s">
        <v>14745</v>
      </c>
      <c r="RVF9" s="297" t="s">
        <v>14746</v>
      </c>
      <c r="RVG9" s="297" t="s">
        <v>14747</v>
      </c>
      <c r="RVH9" s="297" t="s">
        <v>14748</v>
      </c>
      <c r="RVI9" s="297" t="s">
        <v>14749</v>
      </c>
      <c r="RVJ9" s="297" t="s">
        <v>14750</v>
      </c>
      <c r="RVK9" s="297" t="s">
        <v>14751</v>
      </c>
      <c r="RVL9" s="297" t="s">
        <v>14752</v>
      </c>
      <c r="RVM9" s="297" t="s">
        <v>14753</v>
      </c>
      <c r="RVN9" s="297" t="s">
        <v>14754</v>
      </c>
      <c r="RVO9" s="297" t="s">
        <v>14755</v>
      </c>
      <c r="RVP9" s="297" t="s">
        <v>14756</v>
      </c>
      <c r="RVQ9" s="297" t="s">
        <v>14757</v>
      </c>
      <c r="RVR9" s="297" t="s">
        <v>14758</v>
      </c>
      <c r="RVS9" s="297" t="s">
        <v>14759</v>
      </c>
      <c r="RVT9" s="297" t="s">
        <v>14760</v>
      </c>
      <c r="RVU9" s="297" t="s">
        <v>14761</v>
      </c>
      <c r="RVV9" s="297" t="s">
        <v>14762</v>
      </c>
      <c r="RVW9" s="297" t="s">
        <v>14763</v>
      </c>
      <c r="RVX9" s="297" t="s">
        <v>14764</v>
      </c>
      <c r="RVY9" s="297" t="s">
        <v>14765</v>
      </c>
      <c r="RVZ9" s="297" t="s">
        <v>14766</v>
      </c>
      <c r="RWA9" s="297" t="s">
        <v>14767</v>
      </c>
      <c r="RWB9" s="297" t="s">
        <v>14768</v>
      </c>
      <c r="RWC9" s="297" t="s">
        <v>14769</v>
      </c>
      <c r="RWD9" s="297" t="s">
        <v>14770</v>
      </c>
      <c r="RWE9" s="297" t="s">
        <v>14771</v>
      </c>
      <c r="RWF9" s="297" t="s">
        <v>14772</v>
      </c>
      <c r="RWG9" s="297" t="s">
        <v>14773</v>
      </c>
      <c r="RWH9" s="297" t="s">
        <v>14774</v>
      </c>
      <c r="RWI9" s="297" t="s">
        <v>14775</v>
      </c>
      <c r="RWJ9" s="297" t="s">
        <v>14776</v>
      </c>
      <c r="RWK9" s="297" t="s">
        <v>14777</v>
      </c>
      <c r="RWL9" s="297" t="s">
        <v>14778</v>
      </c>
      <c r="RWM9" s="297" t="s">
        <v>14779</v>
      </c>
      <c r="RWN9" s="297" t="s">
        <v>14780</v>
      </c>
      <c r="RWO9" s="297" t="s">
        <v>14781</v>
      </c>
      <c r="RWP9" s="297" t="s">
        <v>14782</v>
      </c>
      <c r="RWQ9" s="297" t="s">
        <v>14783</v>
      </c>
      <c r="RWR9" s="297" t="s">
        <v>14784</v>
      </c>
      <c r="RWS9" s="297" t="s">
        <v>14785</v>
      </c>
      <c r="RWT9" s="297" t="s">
        <v>14786</v>
      </c>
      <c r="RWU9" s="297" t="s">
        <v>14787</v>
      </c>
      <c r="RWV9" s="297" t="s">
        <v>14788</v>
      </c>
      <c r="RWW9" s="297" t="s">
        <v>14789</v>
      </c>
      <c r="RWX9" s="297" t="s">
        <v>14790</v>
      </c>
      <c r="RWY9" s="297" t="s">
        <v>14791</v>
      </c>
      <c r="RWZ9" s="297" t="s">
        <v>14792</v>
      </c>
      <c r="RXA9" s="297" t="s">
        <v>14793</v>
      </c>
      <c r="RXB9" s="297" t="s">
        <v>14794</v>
      </c>
      <c r="RXC9" s="297" t="s">
        <v>14795</v>
      </c>
      <c r="RXD9" s="297" t="s">
        <v>14796</v>
      </c>
      <c r="RXE9" s="297" t="s">
        <v>14797</v>
      </c>
      <c r="RXF9" s="297" t="s">
        <v>14798</v>
      </c>
      <c r="RXG9" s="297" t="s">
        <v>14799</v>
      </c>
      <c r="RXH9" s="297" t="s">
        <v>14800</v>
      </c>
      <c r="RXI9" s="297" t="s">
        <v>14801</v>
      </c>
      <c r="RXJ9" s="297" t="s">
        <v>14802</v>
      </c>
      <c r="RXK9" s="297" t="s">
        <v>14803</v>
      </c>
      <c r="RXL9" s="297" t="s">
        <v>14804</v>
      </c>
      <c r="RXM9" s="297" t="s">
        <v>14805</v>
      </c>
      <c r="RXN9" s="297" t="s">
        <v>14806</v>
      </c>
      <c r="RXO9" s="297" t="s">
        <v>14807</v>
      </c>
      <c r="RXP9" s="297" t="s">
        <v>14808</v>
      </c>
      <c r="RXQ9" s="297" t="s">
        <v>14809</v>
      </c>
      <c r="RXR9" s="297" t="s">
        <v>14810</v>
      </c>
      <c r="RXS9" s="297" t="s">
        <v>14811</v>
      </c>
      <c r="RXT9" s="297" t="s">
        <v>14812</v>
      </c>
      <c r="RXU9" s="297" t="s">
        <v>14813</v>
      </c>
      <c r="RXV9" s="297" t="s">
        <v>14814</v>
      </c>
      <c r="RXW9" s="297" t="s">
        <v>14815</v>
      </c>
      <c r="RXX9" s="297" t="s">
        <v>14816</v>
      </c>
      <c r="RXY9" s="297" t="s">
        <v>14817</v>
      </c>
      <c r="RXZ9" s="297" t="s">
        <v>14818</v>
      </c>
      <c r="RYA9" s="297" t="s">
        <v>14819</v>
      </c>
      <c r="RYB9" s="297" t="s">
        <v>14820</v>
      </c>
      <c r="RYC9" s="297" t="s">
        <v>14821</v>
      </c>
      <c r="RYD9" s="297" t="s">
        <v>14822</v>
      </c>
      <c r="RYE9" s="297" t="s">
        <v>14823</v>
      </c>
      <c r="RYF9" s="297" t="s">
        <v>14824</v>
      </c>
      <c r="RYG9" s="297" t="s">
        <v>14825</v>
      </c>
      <c r="RYH9" s="297" t="s">
        <v>14826</v>
      </c>
      <c r="RYI9" s="297" t="s">
        <v>14827</v>
      </c>
      <c r="RYJ9" s="297" t="s">
        <v>14828</v>
      </c>
      <c r="RYK9" s="297" t="s">
        <v>14829</v>
      </c>
      <c r="RYL9" s="297" t="s">
        <v>14830</v>
      </c>
      <c r="RYM9" s="297" t="s">
        <v>14831</v>
      </c>
      <c r="RYN9" s="297" t="s">
        <v>14832</v>
      </c>
      <c r="RYO9" s="297" t="s">
        <v>14833</v>
      </c>
      <c r="RYP9" s="297" t="s">
        <v>14834</v>
      </c>
      <c r="RYQ9" s="297" t="s">
        <v>14835</v>
      </c>
      <c r="RYR9" s="297" t="s">
        <v>14836</v>
      </c>
      <c r="RYS9" s="297" t="s">
        <v>14837</v>
      </c>
      <c r="RYT9" s="297" t="s">
        <v>14838</v>
      </c>
      <c r="RYU9" s="297" t="s">
        <v>14839</v>
      </c>
      <c r="RYV9" s="297" t="s">
        <v>14840</v>
      </c>
      <c r="RYW9" s="297" t="s">
        <v>14841</v>
      </c>
      <c r="RYX9" s="297" t="s">
        <v>14842</v>
      </c>
      <c r="RYY9" s="297" t="s">
        <v>14843</v>
      </c>
      <c r="RYZ9" s="297" t="s">
        <v>14844</v>
      </c>
      <c r="RZA9" s="297" t="s">
        <v>14845</v>
      </c>
      <c r="RZB9" s="297" t="s">
        <v>14846</v>
      </c>
      <c r="RZC9" s="297" t="s">
        <v>14847</v>
      </c>
      <c r="RZD9" s="297" t="s">
        <v>14848</v>
      </c>
      <c r="RZE9" s="297" t="s">
        <v>14849</v>
      </c>
      <c r="RZF9" s="297" t="s">
        <v>14850</v>
      </c>
      <c r="RZG9" s="297" t="s">
        <v>14851</v>
      </c>
      <c r="RZH9" s="297" t="s">
        <v>14852</v>
      </c>
      <c r="RZI9" s="297" t="s">
        <v>14853</v>
      </c>
      <c r="RZJ9" s="297" t="s">
        <v>14854</v>
      </c>
      <c r="RZK9" s="297" t="s">
        <v>14855</v>
      </c>
      <c r="RZL9" s="297" t="s">
        <v>14856</v>
      </c>
      <c r="RZM9" s="297" t="s">
        <v>14857</v>
      </c>
      <c r="RZN9" s="297" t="s">
        <v>14858</v>
      </c>
      <c r="RZO9" s="297" t="s">
        <v>14859</v>
      </c>
      <c r="RZP9" s="297" t="s">
        <v>14860</v>
      </c>
      <c r="RZQ9" s="297" t="s">
        <v>14861</v>
      </c>
      <c r="RZR9" s="297" t="s">
        <v>14862</v>
      </c>
      <c r="RZS9" s="297" t="s">
        <v>14863</v>
      </c>
      <c r="RZT9" s="297" t="s">
        <v>14864</v>
      </c>
      <c r="RZU9" s="297" t="s">
        <v>14865</v>
      </c>
      <c r="RZV9" s="297" t="s">
        <v>14866</v>
      </c>
      <c r="RZW9" s="297" t="s">
        <v>14867</v>
      </c>
      <c r="RZX9" s="297" t="s">
        <v>14868</v>
      </c>
      <c r="RZY9" s="297" t="s">
        <v>14869</v>
      </c>
      <c r="RZZ9" s="297" t="s">
        <v>14870</v>
      </c>
      <c r="SAA9" s="297" t="s">
        <v>14871</v>
      </c>
      <c r="SAB9" s="297" t="s">
        <v>14872</v>
      </c>
      <c r="SAC9" s="297" t="s">
        <v>14873</v>
      </c>
      <c r="SAD9" s="297" t="s">
        <v>14874</v>
      </c>
      <c r="SAE9" s="297" t="s">
        <v>14875</v>
      </c>
      <c r="SAF9" s="297" t="s">
        <v>14876</v>
      </c>
      <c r="SAG9" s="297" t="s">
        <v>14877</v>
      </c>
      <c r="SAH9" s="297" t="s">
        <v>14878</v>
      </c>
      <c r="SAI9" s="297" t="s">
        <v>14879</v>
      </c>
      <c r="SAJ9" s="297" t="s">
        <v>14880</v>
      </c>
      <c r="SAK9" s="297" t="s">
        <v>14881</v>
      </c>
      <c r="SAL9" s="297" t="s">
        <v>14882</v>
      </c>
      <c r="SAM9" s="297" t="s">
        <v>14883</v>
      </c>
      <c r="SAN9" s="297" t="s">
        <v>14884</v>
      </c>
      <c r="SAO9" s="297" t="s">
        <v>14885</v>
      </c>
      <c r="SAP9" s="297" t="s">
        <v>14886</v>
      </c>
      <c r="SAQ9" s="297" t="s">
        <v>14887</v>
      </c>
      <c r="SAR9" s="297" t="s">
        <v>14888</v>
      </c>
      <c r="SAS9" s="297" t="s">
        <v>14889</v>
      </c>
      <c r="SAT9" s="297" t="s">
        <v>14890</v>
      </c>
      <c r="SAU9" s="297" t="s">
        <v>14891</v>
      </c>
      <c r="SAV9" s="297" t="s">
        <v>14892</v>
      </c>
      <c r="SAW9" s="297" t="s">
        <v>14893</v>
      </c>
      <c r="SAX9" s="297" t="s">
        <v>14894</v>
      </c>
      <c r="SAY9" s="297" t="s">
        <v>14895</v>
      </c>
      <c r="SAZ9" s="297" t="s">
        <v>14896</v>
      </c>
      <c r="SBA9" s="297" t="s">
        <v>14897</v>
      </c>
      <c r="SBB9" s="297" t="s">
        <v>14898</v>
      </c>
      <c r="SBC9" s="297" t="s">
        <v>14899</v>
      </c>
      <c r="SBD9" s="297" t="s">
        <v>14900</v>
      </c>
      <c r="SBE9" s="297" t="s">
        <v>14901</v>
      </c>
      <c r="SBF9" s="297" t="s">
        <v>14902</v>
      </c>
      <c r="SBG9" s="297" t="s">
        <v>14903</v>
      </c>
      <c r="SBH9" s="297" t="s">
        <v>14904</v>
      </c>
      <c r="SBI9" s="297" t="s">
        <v>14905</v>
      </c>
      <c r="SBJ9" s="297" t="s">
        <v>14906</v>
      </c>
      <c r="SBK9" s="297" t="s">
        <v>14907</v>
      </c>
      <c r="SBL9" s="297" t="s">
        <v>14908</v>
      </c>
      <c r="SBM9" s="297" t="s">
        <v>14909</v>
      </c>
      <c r="SBN9" s="297" t="s">
        <v>14910</v>
      </c>
      <c r="SBO9" s="297" t="s">
        <v>14911</v>
      </c>
      <c r="SBP9" s="297" t="s">
        <v>14912</v>
      </c>
      <c r="SBQ9" s="297" t="s">
        <v>14913</v>
      </c>
      <c r="SBR9" s="297" t="s">
        <v>14914</v>
      </c>
      <c r="SBS9" s="297" t="s">
        <v>14915</v>
      </c>
      <c r="SBT9" s="297" t="s">
        <v>14916</v>
      </c>
      <c r="SBU9" s="297" t="s">
        <v>14917</v>
      </c>
      <c r="SBV9" s="297" t="s">
        <v>14918</v>
      </c>
      <c r="SBW9" s="297" t="s">
        <v>14919</v>
      </c>
      <c r="SBX9" s="297" t="s">
        <v>14920</v>
      </c>
      <c r="SBY9" s="297" t="s">
        <v>14921</v>
      </c>
      <c r="SBZ9" s="297" t="s">
        <v>14922</v>
      </c>
      <c r="SCA9" s="297" t="s">
        <v>14923</v>
      </c>
      <c r="SCB9" s="297" t="s">
        <v>14924</v>
      </c>
      <c r="SCC9" s="297" t="s">
        <v>14925</v>
      </c>
      <c r="SCD9" s="297" t="s">
        <v>14926</v>
      </c>
      <c r="SCE9" s="297" t="s">
        <v>14927</v>
      </c>
      <c r="SCF9" s="297" t="s">
        <v>14928</v>
      </c>
      <c r="SCG9" s="297" t="s">
        <v>14929</v>
      </c>
      <c r="SCH9" s="297" t="s">
        <v>14930</v>
      </c>
      <c r="SCI9" s="297" t="s">
        <v>14931</v>
      </c>
      <c r="SCJ9" s="297" t="s">
        <v>14932</v>
      </c>
      <c r="SCK9" s="297" t="s">
        <v>14933</v>
      </c>
      <c r="SCL9" s="297" t="s">
        <v>14934</v>
      </c>
      <c r="SCM9" s="297" t="s">
        <v>14935</v>
      </c>
      <c r="SCN9" s="297" t="s">
        <v>14936</v>
      </c>
      <c r="SCO9" s="297" t="s">
        <v>14937</v>
      </c>
      <c r="SCP9" s="297" t="s">
        <v>14938</v>
      </c>
      <c r="SCQ9" s="297" t="s">
        <v>14939</v>
      </c>
      <c r="SCR9" s="297" t="s">
        <v>14940</v>
      </c>
      <c r="SCS9" s="297" t="s">
        <v>14941</v>
      </c>
      <c r="SCT9" s="297" t="s">
        <v>14942</v>
      </c>
      <c r="SCU9" s="297" t="s">
        <v>14943</v>
      </c>
      <c r="SCV9" s="297" t="s">
        <v>14944</v>
      </c>
      <c r="SCW9" s="297" t="s">
        <v>14945</v>
      </c>
      <c r="SCX9" s="297" t="s">
        <v>14946</v>
      </c>
      <c r="SCY9" s="297" t="s">
        <v>14947</v>
      </c>
      <c r="SCZ9" s="297" t="s">
        <v>14948</v>
      </c>
      <c r="SDA9" s="297" t="s">
        <v>14949</v>
      </c>
      <c r="SDB9" s="297" t="s">
        <v>14950</v>
      </c>
      <c r="SDC9" s="297" t="s">
        <v>14951</v>
      </c>
      <c r="SDD9" s="297" t="s">
        <v>14952</v>
      </c>
      <c r="SDE9" s="297" t="s">
        <v>14953</v>
      </c>
      <c r="SDF9" s="297" t="s">
        <v>14954</v>
      </c>
      <c r="SDG9" s="297" t="s">
        <v>14955</v>
      </c>
      <c r="SDH9" s="297" t="s">
        <v>14956</v>
      </c>
      <c r="SDI9" s="297" t="s">
        <v>14957</v>
      </c>
      <c r="SDJ9" s="297" t="s">
        <v>14958</v>
      </c>
      <c r="SDK9" s="297" t="s">
        <v>14959</v>
      </c>
      <c r="SDL9" s="297" t="s">
        <v>14960</v>
      </c>
      <c r="SDM9" s="297" t="s">
        <v>14961</v>
      </c>
      <c r="SDN9" s="297" t="s">
        <v>14962</v>
      </c>
      <c r="SDO9" s="297" t="s">
        <v>14963</v>
      </c>
      <c r="SDP9" s="297" t="s">
        <v>14964</v>
      </c>
      <c r="SDQ9" s="297" t="s">
        <v>14965</v>
      </c>
      <c r="SDR9" s="297" t="s">
        <v>14966</v>
      </c>
      <c r="SDS9" s="297" t="s">
        <v>14967</v>
      </c>
      <c r="SDT9" s="297" t="s">
        <v>14968</v>
      </c>
      <c r="SDU9" s="297" t="s">
        <v>14969</v>
      </c>
      <c r="SDV9" s="297" t="s">
        <v>14970</v>
      </c>
      <c r="SDW9" s="297" t="s">
        <v>14971</v>
      </c>
      <c r="SDX9" s="297" t="s">
        <v>14972</v>
      </c>
      <c r="SDY9" s="297" t="s">
        <v>14973</v>
      </c>
      <c r="SDZ9" s="297" t="s">
        <v>14974</v>
      </c>
      <c r="SEA9" s="297" t="s">
        <v>14975</v>
      </c>
      <c r="SEB9" s="297" t="s">
        <v>14976</v>
      </c>
      <c r="SEC9" s="297" t="s">
        <v>14977</v>
      </c>
      <c r="SED9" s="297" t="s">
        <v>14978</v>
      </c>
      <c r="SEE9" s="297" t="s">
        <v>14979</v>
      </c>
      <c r="SEF9" s="297" t="s">
        <v>14980</v>
      </c>
      <c r="SEG9" s="297" t="s">
        <v>14981</v>
      </c>
      <c r="SEH9" s="297" t="s">
        <v>14982</v>
      </c>
      <c r="SEI9" s="297" t="s">
        <v>14983</v>
      </c>
      <c r="SEJ9" s="297" t="s">
        <v>14984</v>
      </c>
      <c r="SEK9" s="297" t="s">
        <v>14985</v>
      </c>
      <c r="SEL9" s="297" t="s">
        <v>14986</v>
      </c>
      <c r="SEM9" s="297" t="s">
        <v>14987</v>
      </c>
      <c r="SEN9" s="297" t="s">
        <v>14988</v>
      </c>
      <c r="SEO9" s="297" t="s">
        <v>14989</v>
      </c>
      <c r="SEP9" s="297" t="s">
        <v>14990</v>
      </c>
      <c r="SEQ9" s="297" t="s">
        <v>14991</v>
      </c>
      <c r="SER9" s="297" t="s">
        <v>14992</v>
      </c>
      <c r="SES9" s="297" t="s">
        <v>14993</v>
      </c>
      <c r="SET9" s="297" t="s">
        <v>14994</v>
      </c>
      <c r="SEU9" s="297" t="s">
        <v>14995</v>
      </c>
      <c r="SEV9" s="297" t="s">
        <v>14996</v>
      </c>
      <c r="SEW9" s="297" t="s">
        <v>14997</v>
      </c>
      <c r="SEX9" s="297" t="s">
        <v>14998</v>
      </c>
      <c r="SEY9" s="297" t="s">
        <v>14999</v>
      </c>
      <c r="SEZ9" s="297" t="s">
        <v>15000</v>
      </c>
      <c r="SFA9" s="297" t="s">
        <v>15001</v>
      </c>
      <c r="SFB9" s="297" t="s">
        <v>15002</v>
      </c>
      <c r="SFC9" s="297" t="s">
        <v>15003</v>
      </c>
      <c r="SFD9" s="297" t="s">
        <v>15004</v>
      </c>
      <c r="SFE9" s="297" t="s">
        <v>15005</v>
      </c>
      <c r="SFF9" s="297" t="s">
        <v>15006</v>
      </c>
      <c r="SFG9" s="297" t="s">
        <v>15007</v>
      </c>
      <c r="SFH9" s="297" t="s">
        <v>15008</v>
      </c>
      <c r="SFI9" s="297" t="s">
        <v>15009</v>
      </c>
      <c r="SFJ9" s="297" t="s">
        <v>15010</v>
      </c>
      <c r="SFK9" s="297" t="s">
        <v>15011</v>
      </c>
      <c r="SFL9" s="297" t="s">
        <v>15012</v>
      </c>
      <c r="SFM9" s="297" t="s">
        <v>15013</v>
      </c>
      <c r="SFN9" s="297" t="s">
        <v>15014</v>
      </c>
      <c r="SFO9" s="297" t="s">
        <v>15015</v>
      </c>
      <c r="SFP9" s="297" t="s">
        <v>15016</v>
      </c>
      <c r="SFQ9" s="297" t="s">
        <v>15017</v>
      </c>
      <c r="SFR9" s="297" t="s">
        <v>15018</v>
      </c>
      <c r="SFS9" s="297" t="s">
        <v>15019</v>
      </c>
      <c r="SFT9" s="297" t="s">
        <v>15020</v>
      </c>
      <c r="SFU9" s="297" t="s">
        <v>15021</v>
      </c>
      <c r="SFV9" s="297" t="s">
        <v>15022</v>
      </c>
      <c r="SFW9" s="297" t="s">
        <v>15023</v>
      </c>
      <c r="SFX9" s="297" t="s">
        <v>15024</v>
      </c>
      <c r="SFY9" s="297" t="s">
        <v>15025</v>
      </c>
      <c r="SFZ9" s="297" t="s">
        <v>15026</v>
      </c>
      <c r="SGA9" s="297" t="s">
        <v>15027</v>
      </c>
      <c r="SGB9" s="297" t="s">
        <v>15028</v>
      </c>
      <c r="SGC9" s="297" t="s">
        <v>15029</v>
      </c>
      <c r="SGD9" s="297" t="s">
        <v>15030</v>
      </c>
      <c r="SGE9" s="297" t="s">
        <v>15031</v>
      </c>
      <c r="SGF9" s="297" t="s">
        <v>15032</v>
      </c>
      <c r="SGG9" s="297" t="s">
        <v>15033</v>
      </c>
      <c r="SGH9" s="297" t="s">
        <v>15034</v>
      </c>
      <c r="SGI9" s="297" t="s">
        <v>15035</v>
      </c>
      <c r="SGJ9" s="297" t="s">
        <v>15036</v>
      </c>
      <c r="SGK9" s="297" t="s">
        <v>15037</v>
      </c>
      <c r="SGL9" s="297" t="s">
        <v>15038</v>
      </c>
      <c r="SGM9" s="297" t="s">
        <v>15039</v>
      </c>
      <c r="SGN9" s="297" t="s">
        <v>15040</v>
      </c>
      <c r="SGO9" s="297" t="s">
        <v>15041</v>
      </c>
      <c r="SGP9" s="297" t="s">
        <v>15042</v>
      </c>
      <c r="SGQ9" s="297" t="s">
        <v>15043</v>
      </c>
      <c r="SGR9" s="297" t="s">
        <v>15044</v>
      </c>
      <c r="SGS9" s="297" t="s">
        <v>15045</v>
      </c>
      <c r="SGT9" s="297" t="s">
        <v>15046</v>
      </c>
      <c r="SGU9" s="297" t="s">
        <v>15047</v>
      </c>
      <c r="SGV9" s="297" t="s">
        <v>15048</v>
      </c>
      <c r="SGW9" s="297" t="s">
        <v>15049</v>
      </c>
      <c r="SGX9" s="297" t="s">
        <v>15050</v>
      </c>
      <c r="SGY9" s="297" t="s">
        <v>15051</v>
      </c>
      <c r="SGZ9" s="297" t="s">
        <v>15052</v>
      </c>
      <c r="SHA9" s="297" t="s">
        <v>15053</v>
      </c>
      <c r="SHB9" s="297" t="s">
        <v>15054</v>
      </c>
      <c r="SHC9" s="297" t="s">
        <v>15055</v>
      </c>
      <c r="SHD9" s="297" t="s">
        <v>15056</v>
      </c>
      <c r="SHE9" s="297" t="s">
        <v>15057</v>
      </c>
      <c r="SHF9" s="297" t="s">
        <v>15058</v>
      </c>
      <c r="SHG9" s="297" t="s">
        <v>15059</v>
      </c>
      <c r="SHH9" s="297" t="s">
        <v>15060</v>
      </c>
      <c r="SHI9" s="297" t="s">
        <v>15061</v>
      </c>
      <c r="SHJ9" s="297" t="s">
        <v>15062</v>
      </c>
      <c r="SHK9" s="297" t="s">
        <v>15063</v>
      </c>
      <c r="SHL9" s="297" t="s">
        <v>15064</v>
      </c>
      <c r="SHM9" s="297" t="s">
        <v>15065</v>
      </c>
      <c r="SHN9" s="297" t="s">
        <v>15066</v>
      </c>
      <c r="SHO9" s="297" t="s">
        <v>15067</v>
      </c>
      <c r="SHP9" s="297" t="s">
        <v>15068</v>
      </c>
      <c r="SHQ9" s="297" t="s">
        <v>15069</v>
      </c>
      <c r="SHR9" s="297" t="s">
        <v>15070</v>
      </c>
      <c r="SHS9" s="297" t="s">
        <v>15071</v>
      </c>
      <c r="SHT9" s="297" t="s">
        <v>15072</v>
      </c>
      <c r="SHU9" s="297" t="s">
        <v>15073</v>
      </c>
      <c r="SHV9" s="297" t="s">
        <v>15074</v>
      </c>
      <c r="SHW9" s="297" t="s">
        <v>15075</v>
      </c>
      <c r="SHX9" s="297" t="s">
        <v>15076</v>
      </c>
      <c r="SHY9" s="297" t="s">
        <v>15077</v>
      </c>
      <c r="SHZ9" s="297" t="s">
        <v>15078</v>
      </c>
      <c r="SIA9" s="297" t="s">
        <v>15079</v>
      </c>
      <c r="SIB9" s="297" t="s">
        <v>15080</v>
      </c>
      <c r="SIC9" s="297" t="s">
        <v>15081</v>
      </c>
      <c r="SID9" s="297" t="s">
        <v>15082</v>
      </c>
      <c r="SIE9" s="297" t="s">
        <v>15083</v>
      </c>
      <c r="SIF9" s="297" t="s">
        <v>15084</v>
      </c>
      <c r="SIG9" s="297" t="s">
        <v>15085</v>
      </c>
      <c r="SIH9" s="297" t="s">
        <v>15086</v>
      </c>
      <c r="SII9" s="297" t="s">
        <v>15087</v>
      </c>
      <c r="SIJ9" s="297" t="s">
        <v>15088</v>
      </c>
      <c r="SIK9" s="297" t="s">
        <v>15089</v>
      </c>
      <c r="SIL9" s="297" t="s">
        <v>15090</v>
      </c>
      <c r="SIM9" s="297" t="s">
        <v>15091</v>
      </c>
      <c r="SIN9" s="297" t="s">
        <v>15092</v>
      </c>
      <c r="SIO9" s="297" t="s">
        <v>15093</v>
      </c>
      <c r="SIP9" s="297" t="s">
        <v>15094</v>
      </c>
      <c r="SIQ9" s="297" t="s">
        <v>15095</v>
      </c>
      <c r="SIR9" s="297" t="s">
        <v>15096</v>
      </c>
      <c r="SIS9" s="297" t="s">
        <v>15097</v>
      </c>
      <c r="SIT9" s="297" t="s">
        <v>15098</v>
      </c>
      <c r="SIU9" s="297" t="s">
        <v>15099</v>
      </c>
      <c r="SIV9" s="297" t="s">
        <v>15100</v>
      </c>
      <c r="SIW9" s="297" t="s">
        <v>15101</v>
      </c>
      <c r="SIX9" s="297" t="s">
        <v>15102</v>
      </c>
      <c r="SIY9" s="297" t="s">
        <v>15103</v>
      </c>
      <c r="SIZ9" s="297" t="s">
        <v>15104</v>
      </c>
      <c r="SJA9" s="297" t="s">
        <v>15105</v>
      </c>
      <c r="SJB9" s="297" t="s">
        <v>15106</v>
      </c>
      <c r="SJC9" s="297" t="s">
        <v>15107</v>
      </c>
      <c r="SJD9" s="297" t="s">
        <v>15108</v>
      </c>
      <c r="SJE9" s="297" t="s">
        <v>15109</v>
      </c>
      <c r="SJF9" s="297" t="s">
        <v>15110</v>
      </c>
      <c r="SJG9" s="297" t="s">
        <v>15111</v>
      </c>
      <c r="SJH9" s="297" t="s">
        <v>15112</v>
      </c>
      <c r="SJI9" s="297" t="s">
        <v>15113</v>
      </c>
      <c r="SJJ9" s="297" t="s">
        <v>15114</v>
      </c>
      <c r="SJK9" s="297" t="s">
        <v>15115</v>
      </c>
      <c r="SJL9" s="297" t="s">
        <v>15116</v>
      </c>
      <c r="SJM9" s="297" t="s">
        <v>15117</v>
      </c>
      <c r="SJN9" s="297" t="s">
        <v>15118</v>
      </c>
      <c r="SJO9" s="297" t="s">
        <v>15119</v>
      </c>
      <c r="SJP9" s="297" t="s">
        <v>15120</v>
      </c>
      <c r="SJQ9" s="297" t="s">
        <v>15121</v>
      </c>
      <c r="SJR9" s="297" t="s">
        <v>15122</v>
      </c>
      <c r="SJS9" s="297" t="s">
        <v>15123</v>
      </c>
      <c r="SJT9" s="297" t="s">
        <v>15124</v>
      </c>
      <c r="SJU9" s="297" t="s">
        <v>15125</v>
      </c>
      <c r="SJV9" s="297" t="s">
        <v>15126</v>
      </c>
      <c r="SJW9" s="297" t="s">
        <v>15127</v>
      </c>
      <c r="SJX9" s="297" t="s">
        <v>15128</v>
      </c>
      <c r="SJY9" s="297" t="s">
        <v>15129</v>
      </c>
      <c r="SJZ9" s="297" t="s">
        <v>15130</v>
      </c>
      <c r="SKA9" s="297" t="s">
        <v>15131</v>
      </c>
      <c r="SKB9" s="297" t="s">
        <v>15132</v>
      </c>
      <c r="SKC9" s="297" t="s">
        <v>15133</v>
      </c>
      <c r="SKD9" s="297" t="s">
        <v>15134</v>
      </c>
      <c r="SKE9" s="297" t="s">
        <v>15135</v>
      </c>
      <c r="SKF9" s="297" t="s">
        <v>15136</v>
      </c>
      <c r="SKG9" s="297" t="s">
        <v>15137</v>
      </c>
      <c r="SKH9" s="297" t="s">
        <v>15138</v>
      </c>
      <c r="SKI9" s="297" t="s">
        <v>15139</v>
      </c>
      <c r="SKJ9" s="297" t="s">
        <v>15140</v>
      </c>
      <c r="SKK9" s="297" t="s">
        <v>15141</v>
      </c>
      <c r="SKL9" s="297" t="s">
        <v>15142</v>
      </c>
      <c r="SKM9" s="297" t="s">
        <v>15143</v>
      </c>
      <c r="SKN9" s="297" t="s">
        <v>15144</v>
      </c>
      <c r="SKO9" s="297" t="s">
        <v>15145</v>
      </c>
      <c r="SKP9" s="297" t="s">
        <v>15146</v>
      </c>
      <c r="SKQ9" s="297" t="s">
        <v>15147</v>
      </c>
      <c r="SKR9" s="297" t="s">
        <v>15148</v>
      </c>
      <c r="SKS9" s="297" t="s">
        <v>15149</v>
      </c>
      <c r="SKT9" s="297" t="s">
        <v>15150</v>
      </c>
      <c r="SKU9" s="297" t="s">
        <v>15151</v>
      </c>
      <c r="SKV9" s="297" t="s">
        <v>15152</v>
      </c>
      <c r="SKW9" s="297" t="s">
        <v>15153</v>
      </c>
      <c r="SKX9" s="297" t="s">
        <v>15154</v>
      </c>
      <c r="SKY9" s="297" t="s">
        <v>15155</v>
      </c>
      <c r="SKZ9" s="297" t="s">
        <v>15156</v>
      </c>
      <c r="SLA9" s="297" t="s">
        <v>15157</v>
      </c>
      <c r="SLB9" s="297" t="s">
        <v>15158</v>
      </c>
      <c r="SLC9" s="297" t="s">
        <v>15159</v>
      </c>
      <c r="SLD9" s="297" t="s">
        <v>15160</v>
      </c>
      <c r="SLE9" s="297" t="s">
        <v>15161</v>
      </c>
      <c r="SLF9" s="297" t="s">
        <v>15162</v>
      </c>
      <c r="SLG9" s="297" t="s">
        <v>15163</v>
      </c>
      <c r="SLH9" s="297" t="s">
        <v>15164</v>
      </c>
      <c r="SLI9" s="297" t="s">
        <v>15165</v>
      </c>
      <c r="SLJ9" s="297" t="s">
        <v>15166</v>
      </c>
      <c r="SLK9" s="297" t="s">
        <v>15167</v>
      </c>
      <c r="SLL9" s="297" t="s">
        <v>15168</v>
      </c>
      <c r="SLM9" s="297" t="s">
        <v>15169</v>
      </c>
      <c r="SLN9" s="297" t="s">
        <v>15170</v>
      </c>
      <c r="SLO9" s="297" t="s">
        <v>15171</v>
      </c>
      <c r="SLP9" s="297" t="s">
        <v>15172</v>
      </c>
      <c r="SLQ9" s="297" t="s">
        <v>15173</v>
      </c>
      <c r="SLR9" s="297" t="s">
        <v>15174</v>
      </c>
      <c r="SLS9" s="297" t="s">
        <v>15175</v>
      </c>
      <c r="SLT9" s="297" t="s">
        <v>15176</v>
      </c>
      <c r="SLU9" s="297" t="s">
        <v>15177</v>
      </c>
      <c r="SLV9" s="297" t="s">
        <v>15178</v>
      </c>
      <c r="SLW9" s="297" t="s">
        <v>15179</v>
      </c>
      <c r="SLX9" s="297" t="s">
        <v>15180</v>
      </c>
      <c r="SLY9" s="297" t="s">
        <v>15181</v>
      </c>
      <c r="SLZ9" s="297" t="s">
        <v>15182</v>
      </c>
      <c r="SMA9" s="297" t="s">
        <v>15183</v>
      </c>
      <c r="SMB9" s="297" t="s">
        <v>15184</v>
      </c>
      <c r="SMC9" s="297" t="s">
        <v>15185</v>
      </c>
      <c r="SMD9" s="297" t="s">
        <v>15186</v>
      </c>
      <c r="SME9" s="297" t="s">
        <v>15187</v>
      </c>
      <c r="SMF9" s="297" t="s">
        <v>15188</v>
      </c>
      <c r="SMG9" s="297" t="s">
        <v>15189</v>
      </c>
      <c r="SMH9" s="297" t="s">
        <v>15190</v>
      </c>
      <c r="SMI9" s="297" t="s">
        <v>15191</v>
      </c>
      <c r="SMJ9" s="297" t="s">
        <v>15192</v>
      </c>
      <c r="SMK9" s="297" t="s">
        <v>15193</v>
      </c>
      <c r="SML9" s="297" t="s">
        <v>15194</v>
      </c>
      <c r="SMM9" s="297" t="s">
        <v>15195</v>
      </c>
      <c r="SMN9" s="297" t="s">
        <v>15196</v>
      </c>
      <c r="SMO9" s="297" t="s">
        <v>15197</v>
      </c>
      <c r="SMP9" s="297" t="s">
        <v>15198</v>
      </c>
      <c r="SMQ9" s="297" t="s">
        <v>15199</v>
      </c>
      <c r="SMR9" s="297" t="s">
        <v>15200</v>
      </c>
      <c r="SMS9" s="297" t="s">
        <v>15201</v>
      </c>
      <c r="SMT9" s="297" t="s">
        <v>15202</v>
      </c>
      <c r="SMU9" s="297" t="s">
        <v>15203</v>
      </c>
      <c r="SMV9" s="297" t="s">
        <v>15204</v>
      </c>
      <c r="SMW9" s="297" t="s">
        <v>15205</v>
      </c>
      <c r="SMX9" s="297" t="s">
        <v>15206</v>
      </c>
      <c r="SMY9" s="297" t="s">
        <v>15207</v>
      </c>
      <c r="SMZ9" s="297" t="s">
        <v>15208</v>
      </c>
      <c r="SNA9" s="297" t="s">
        <v>15209</v>
      </c>
      <c r="SNB9" s="297" t="s">
        <v>15210</v>
      </c>
      <c r="SNC9" s="297" t="s">
        <v>15211</v>
      </c>
      <c r="SND9" s="297" t="s">
        <v>15212</v>
      </c>
      <c r="SNE9" s="297" t="s">
        <v>15213</v>
      </c>
      <c r="SNF9" s="297" t="s">
        <v>15214</v>
      </c>
      <c r="SNG9" s="297" t="s">
        <v>15215</v>
      </c>
      <c r="SNH9" s="297" t="s">
        <v>15216</v>
      </c>
      <c r="SNI9" s="297" t="s">
        <v>15217</v>
      </c>
      <c r="SNJ9" s="297" t="s">
        <v>15218</v>
      </c>
      <c r="SNK9" s="297" t="s">
        <v>15219</v>
      </c>
      <c r="SNL9" s="297" t="s">
        <v>15220</v>
      </c>
      <c r="SNM9" s="297" t="s">
        <v>15221</v>
      </c>
      <c r="SNN9" s="297" t="s">
        <v>15222</v>
      </c>
      <c r="SNO9" s="297" t="s">
        <v>15223</v>
      </c>
      <c r="SNP9" s="297" t="s">
        <v>15224</v>
      </c>
      <c r="SNQ9" s="297" t="s">
        <v>15225</v>
      </c>
      <c r="SNR9" s="297" t="s">
        <v>15226</v>
      </c>
      <c r="SNS9" s="297" t="s">
        <v>15227</v>
      </c>
      <c r="SNT9" s="297" t="s">
        <v>15228</v>
      </c>
      <c r="SNU9" s="297" t="s">
        <v>15229</v>
      </c>
      <c r="SNV9" s="297" t="s">
        <v>15230</v>
      </c>
      <c r="SNW9" s="297" t="s">
        <v>15231</v>
      </c>
      <c r="SNX9" s="297" t="s">
        <v>15232</v>
      </c>
      <c r="SNY9" s="297" t="s">
        <v>15233</v>
      </c>
      <c r="SNZ9" s="297" t="s">
        <v>15234</v>
      </c>
      <c r="SOA9" s="297" t="s">
        <v>15235</v>
      </c>
      <c r="SOB9" s="297" t="s">
        <v>15236</v>
      </c>
      <c r="SOC9" s="297" t="s">
        <v>15237</v>
      </c>
      <c r="SOD9" s="297" t="s">
        <v>15238</v>
      </c>
      <c r="SOE9" s="297" t="s">
        <v>15239</v>
      </c>
      <c r="SOF9" s="297" t="s">
        <v>15240</v>
      </c>
      <c r="SOG9" s="297" t="s">
        <v>15241</v>
      </c>
      <c r="SOH9" s="297" t="s">
        <v>15242</v>
      </c>
      <c r="SOI9" s="297" t="s">
        <v>15243</v>
      </c>
      <c r="SOJ9" s="297" t="s">
        <v>15244</v>
      </c>
      <c r="SOK9" s="297" t="s">
        <v>15245</v>
      </c>
      <c r="SOL9" s="297" t="s">
        <v>15246</v>
      </c>
      <c r="SOM9" s="297" t="s">
        <v>15247</v>
      </c>
      <c r="SON9" s="297" t="s">
        <v>15248</v>
      </c>
      <c r="SOO9" s="297" t="s">
        <v>15249</v>
      </c>
      <c r="SOP9" s="297" t="s">
        <v>15250</v>
      </c>
      <c r="SOQ9" s="297" t="s">
        <v>15251</v>
      </c>
      <c r="SOR9" s="297" t="s">
        <v>15252</v>
      </c>
      <c r="SOS9" s="297" t="s">
        <v>15253</v>
      </c>
      <c r="SOT9" s="297" t="s">
        <v>15254</v>
      </c>
      <c r="SOU9" s="297" t="s">
        <v>15255</v>
      </c>
      <c r="SOV9" s="297" t="s">
        <v>15256</v>
      </c>
      <c r="SOW9" s="297" t="s">
        <v>15257</v>
      </c>
      <c r="SOX9" s="297" t="s">
        <v>15258</v>
      </c>
      <c r="SOY9" s="297" t="s">
        <v>15259</v>
      </c>
      <c r="SOZ9" s="297" t="s">
        <v>15260</v>
      </c>
      <c r="SPA9" s="297" t="s">
        <v>15261</v>
      </c>
      <c r="SPB9" s="297" t="s">
        <v>15262</v>
      </c>
      <c r="SPC9" s="297" t="s">
        <v>15263</v>
      </c>
      <c r="SPD9" s="297" t="s">
        <v>15264</v>
      </c>
      <c r="SPE9" s="297" t="s">
        <v>15265</v>
      </c>
      <c r="SPF9" s="297" t="s">
        <v>15266</v>
      </c>
      <c r="SPG9" s="297" t="s">
        <v>15267</v>
      </c>
      <c r="SPH9" s="297" t="s">
        <v>15268</v>
      </c>
      <c r="SPI9" s="297" t="s">
        <v>15269</v>
      </c>
      <c r="SPJ9" s="297" t="s">
        <v>15270</v>
      </c>
      <c r="SPK9" s="297" t="s">
        <v>15271</v>
      </c>
      <c r="SPL9" s="297" t="s">
        <v>15272</v>
      </c>
      <c r="SPM9" s="297" t="s">
        <v>15273</v>
      </c>
      <c r="SPN9" s="297" t="s">
        <v>15274</v>
      </c>
      <c r="SPO9" s="297" t="s">
        <v>15275</v>
      </c>
      <c r="SPP9" s="297" t="s">
        <v>15276</v>
      </c>
      <c r="SPQ9" s="297" t="s">
        <v>15277</v>
      </c>
      <c r="SPR9" s="297" t="s">
        <v>15278</v>
      </c>
      <c r="SPS9" s="297" t="s">
        <v>15279</v>
      </c>
      <c r="SPT9" s="297" t="s">
        <v>15280</v>
      </c>
      <c r="SPU9" s="297" t="s">
        <v>15281</v>
      </c>
      <c r="SPV9" s="297" t="s">
        <v>15282</v>
      </c>
      <c r="SPW9" s="297" t="s">
        <v>15283</v>
      </c>
      <c r="SPX9" s="297" t="s">
        <v>15284</v>
      </c>
      <c r="SPY9" s="297" t="s">
        <v>15285</v>
      </c>
      <c r="SPZ9" s="297" t="s">
        <v>15286</v>
      </c>
      <c r="SQA9" s="297" t="s">
        <v>15287</v>
      </c>
      <c r="SQB9" s="297" t="s">
        <v>15288</v>
      </c>
      <c r="SQC9" s="297" t="s">
        <v>15289</v>
      </c>
      <c r="SQD9" s="297" t="s">
        <v>15290</v>
      </c>
      <c r="SQE9" s="297" t="s">
        <v>15291</v>
      </c>
      <c r="SQF9" s="297" t="s">
        <v>15292</v>
      </c>
      <c r="SQG9" s="297" t="s">
        <v>15293</v>
      </c>
      <c r="SQH9" s="297" t="s">
        <v>15294</v>
      </c>
      <c r="SQI9" s="297" t="s">
        <v>15295</v>
      </c>
      <c r="SQJ9" s="297" t="s">
        <v>15296</v>
      </c>
      <c r="SQK9" s="297" t="s">
        <v>15297</v>
      </c>
      <c r="SQL9" s="297" t="s">
        <v>15298</v>
      </c>
      <c r="SQM9" s="297" t="s">
        <v>15299</v>
      </c>
      <c r="SQN9" s="297" t="s">
        <v>15300</v>
      </c>
      <c r="SQO9" s="297" t="s">
        <v>15301</v>
      </c>
      <c r="SQP9" s="297" t="s">
        <v>15302</v>
      </c>
      <c r="SQQ9" s="297" t="s">
        <v>15303</v>
      </c>
      <c r="SQR9" s="297" t="s">
        <v>15304</v>
      </c>
      <c r="SQS9" s="297" t="s">
        <v>15305</v>
      </c>
      <c r="SQT9" s="297" t="s">
        <v>15306</v>
      </c>
      <c r="SQU9" s="297" t="s">
        <v>15307</v>
      </c>
      <c r="SQV9" s="297" t="s">
        <v>15308</v>
      </c>
      <c r="SQW9" s="297" t="s">
        <v>15309</v>
      </c>
      <c r="SQX9" s="297" t="s">
        <v>15310</v>
      </c>
      <c r="SQY9" s="297" t="s">
        <v>15311</v>
      </c>
      <c r="SQZ9" s="297" t="s">
        <v>15312</v>
      </c>
      <c r="SRA9" s="297" t="s">
        <v>15313</v>
      </c>
      <c r="SRB9" s="297" t="s">
        <v>15314</v>
      </c>
      <c r="SRC9" s="297" t="s">
        <v>15315</v>
      </c>
      <c r="SRD9" s="297" t="s">
        <v>15316</v>
      </c>
      <c r="SRE9" s="297" t="s">
        <v>15317</v>
      </c>
      <c r="SRF9" s="297" t="s">
        <v>15318</v>
      </c>
      <c r="SRG9" s="297" t="s">
        <v>15319</v>
      </c>
      <c r="SRH9" s="297" t="s">
        <v>15320</v>
      </c>
      <c r="SRI9" s="297" t="s">
        <v>15321</v>
      </c>
      <c r="SRJ9" s="297" t="s">
        <v>15322</v>
      </c>
      <c r="SRK9" s="297" t="s">
        <v>15323</v>
      </c>
      <c r="SRL9" s="297" t="s">
        <v>15324</v>
      </c>
      <c r="SRM9" s="297" t="s">
        <v>15325</v>
      </c>
      <c r="SRN9" s="297" t="s">
        <v>15326</v>
      </c>
      <c r="SRO9" s="297" t="s">
        <v>15327</v>
      </c>
      <c r="SRP9" s="297" t="s">
        <v>15328</v>
      </c>
      <c r="SRQ9" s="297" t="s">
        <v>15329</v>
      </c>
      <c r="SRR9" s="297" t="s">
        <v>15330</v>
      </c>
      <c r="SRS9" s="297" t="s">
        <v>15331</v>
      </c>
      <c r="SRT9" s="297" t="s">
        <v>15332</v>
      </c>
      <c r="SRU9" s="297" t="s">
        <v>15333</v>
      </c>
      <c r="SRV9" s="297" t="s">
        <v>15334</v>
      </c>
      <c r="SRW9" s="297" t="s">
        <v>15335</v>
      </c>
      <c r="SRX9" s="297" t="s">
        <v>15336</v>
      </c>
      <c r="SRY9" s="297" t="s">
        <v>15337</v>
      </c>
      <c r="SRZ9" s="297" t="s">
        <v>15338</v>
      </c>
      <c r="SSA9" s="297" t="s">
        <v>15339</v>
      </c>
      <c r="SSB9" s="297" t="s">
        <v>15340</v>
      </c>
      <c r="SSC9" s="297" t="s">
        <v>15341</v>
      </c>
      <c r="SSD9" s="297" t="s">
        <v>15342</v>
      </c>
      <c r="SSE9" s="297" t="s">
        <v>15343</v>
      </c>
      <c r="SSF9" s="297" t="s">
        <v>15344</v>
      </c>
      <c r="SSG9" s="297" t="s">
        <v>15345</v>
      </c>
      <c r="SSH9" s="297" t="s">
        <v>15346</v>
      </c>
      <c r="SSI9" s="297" t="s">
        <v>15347</v>
      </c>
      <c r="SSJ9" s="297" t="s">
        <v>15348</v>
      </c>
      <c r="SSK9" s="297" t="s">
        <v>15349</v>
      </c>
      <c r="SSL9" s="297" t="s">
        <v>15350</v>
      </c>
      <c r="SSM9" s="297" t="s">
        <v>15351</v>
      </c>
      <c r="SSN9" s="297" t="s">
        <v>15352</v>
      </c>
      <c r="SSO9" s="297" t="s">
        <v>15353</v>
      </c>
      <c r="SSP9" s="297" t="s">
        <v>15354</v>
      </c>
      <c r="SSQ9" s="297" t="s">
        <v>15355</v>
      </c>
      <c r="SSR9" s="297" t="s">
        <v>15356</v>
      </c>
      <c r="SSS9" s="297" t="s">
        <v>15357</v>
      </c>
      <c r="SST9" s="297" t="s">
        <v>15358</v>
      </c>
      <c r="SSU9" s="297" t="s">
        <v>15359</v>
      </c>
      <c r="SSV9" s="297" t="s">
        <v>15360</v>
      </c>
      <c r="SSW9" s="297" t="s">
        <v>15361</v>
      </c>
      <c r="SSX9" s="297" t="s">
        <v>15362</v>
      </c>
      <c r="SSY9" s="297" t="s">
        <v>15363</v>
      </c>
      <c r="SSZ9" s="297" t="s">
        <v>15364</v>
      </c>
      <c r="STA9" s="297" t="s">
        <v>15365</v>
      </c>
      <c r="STB9" s="297" t="s">
        <v>15366</v>
      </c>
      <c r="STC9" s="297" t="s">
        <v>15367</v>
      </c>
      <c r="STD9" s="297" t="s">
        <v>15368</v>
      </c>
      <c r="STE9" s="297" t="s">
        <v>15369</v>
      </c>
      <c r="STF9" s="297" t="s">
        <v>15370</v>
      </c>
      <c r="STG9" s="297" t="s">
        <v>15371</v>
      </c>
      <c r="STH9" s="297" t="s">
        <v>15372</v>
      </c>
      <c r="STI9" s="297" t="s">
        <v>15373</v>
      </c>
      <c r="STJ9" s="297" t="s">
        <v>15374</v>
      </c>
      <c r="STK9" s="297" t="s">
        <v>15375</v>
      </c>
      <c r="STL9" s="297" t="s">
        <v>15376</v>
      </c>
      <c r="STM9" s="297" t="s">
        <v>15377</v>
      </c>
      <c r="STN9" s="297" t="s">
        <v>15378</v>
      </c>
      <c r="STO9" s="297" t="s">
        <v>15379</v>
      </c>
      <c r="STP9" s="297" t="s">
        <v>15380</v>
      </c>
      <c r="STQ9" s="297" t="s">
        <v>15381</v>
      </c>
      <c r="STR9" s="297" t="s">
        <v>15382</v>
      </c>
      <c r="STS9" s="297" t="s">
        <v>15383</v>
      </c>
      <c r="STT9" s="297" t="s">
        <v>15384</v>
      </c>
      <c r="STU9" s="297" t="s">
        <v>15385</v>
      </c>
      <c r="STV9" s="297" t="s">
        <v>15386</v>
      </c>
      <c r="STW9" s="297" t="s">
        <v>15387</v>
      </c>
      <c r="STX9" s="297" t="s">
        <v>15388</v>
      </c>
      <c r="STY9" s="297" t="s">
        <v>15389</v>
      </c>
      <c r="STZ9" s="297" t="s">
        <v>15390</v>
      </c>
      <c r="SUA9" s="297" t="s">
        <v>15391</v>
      </c>
      <c r="SUB9" s="297" t="s">
        <v>15392</v>
      </c>
      <c r="SUC9" s="297" t="s">
        <v>15393</v>
      </c>
      <c r="SUD9" s="297" t="s">
        <v>15394</v>
      </c>
      <c r="SUE9" s="297" t="s">
        <v>15395</v>
      </c>
      <c r="SUF9" s="297" t="s">
        <v>15396</v>
      </c>
      <c r="SUG9" s="297" t="s">
        <v>15397</v>
      </c>
      <c r="SUH9" s="297" t="s">
        <v>15398</v>
      </c>
      <c r="SUI9" s="297" t="s">
        <v>15399</v>
      </c>
      <c r="SUJ9" s="297" t="s">
        <v>15400</v>
      </c>
      <c r="SUK9" s="297" t="s">
        <v>15401</v>
      </c>
      <c r="SUL9" s="297" t="s">
        <v>15402</v>
      </c>
      <c r="SUM9" s="297" t="s">
        <v>15403</v>
      </c>
      <c r="SUN9" s="297" t="s">
        <v>15404</v>
      </c>
      <c r="SUO9" s="297" t="s">
        <v>15405</v>
      </c>
      <c r="SUP9" s="297" t="s">
        <v>15406</v>
      </c>
      <c r="SUQ9" s="297" t="s">
        <v>15407</v>
      </c>
      <c r="SUR9" s="297" t="s">
        <v>15408</v>
      </c>
      <c r="SUS9" s="297" t="s">
        <v>15409</v>
      </c>
      <c r="SUT9" s="297" t="s">
        <v>15410</v>
      </c>
      <c r="SUU9" s="297" t="s">
        <v>15411</v>
      </c>
      <c r="SUV9" s="297" t="s">
        <v>15412</v>
      </c>
      <c r="SUW9" s="297" t="s">
        <v>15413</v>
      </c>
      <c r="SUX9" s="297" t="s">
        <v>15414</v>
      </c>
      <c r="SUY9" s="297" t="s">
        <v>15415</v>
      </c>
      <c r="SUZ9" s="297" t="s">
        <v>15416</v>
      </c>
      <c r="SVA9" s="297" t="s">
        <v>15417</v>
      </c>
      <c r="SVB9" s="297" t="s">
        <v>15418</v>
      </c>
      <c r="SVC9" s="297" t="s">
        <v>15419</v>
      </c>
      <c r="SVD9" s="297" t="s">
        <v>15420</v>
      </c>
      <c r="SVE9" s="297" t="s">
        <v>15421</v>
      </c>
      <c r="SVF9" s="297" t="s">
        <v>15422</v>
      </c>
      <c r="SVG9" s="297" t="s">
        <v>15423</v>
      </c>
      <c r="SVH9" s="297" t="s">
        <v>15424</v>
      </c>
      <c r="SVI9" s="297" t="s">
        <v>15425</v>
      </c>
      <c r="SVJ9" s="297" t="s">
        <v>15426</v>
      </c>
      <c r="SVK9" s="297" t="s">
        <v>15427</v>
      </c>
      <c r="SVL9" s="297" t="s">
        <v>15428</v>
      </c>
      <c r="SVM9" s="297" t="s">
        <v>15429</v>
      </c>
      <c r="SVN9" s="297" t="s">
        <v>15430</v>
      </c>
      <c r="SVO9" s="297" t="s">
        <v>15431</v>
      </c>
      <c r="SVP9" s="297" t="s">
        <v>15432</v>
      </c>
      <c r="SVQ9" s="297" t="s">
        <v>15433</v>
      </c>
      <c r="SVR9" s="297" t="s">
        <v>15434</v>
      </c>
      <c r="SVS9" s="297" t="s">
        <v>15435</v>
      </c>
      <c r="SVT9" s="297" t="s">
        <v>15436</v>
      </c>
      <c r="SVU9" s="297" t="s">
        <v>15437</v>
      </c>
      <c r="SVV9" s="297" t="s">
        <v>15438</v>
      </c>
      <c r="SVW9" s="297" t="s">
        <v>15439</v>
      </c>
      <c r="SVX9" s="297" t="s">
        <v>15440</v>
      </c>
      <c r="SVY9" s="297" t="s">
        <v>15441</v>
      </c>
      <c r="SVZ9" s="297" t="s">
        <v>15442</v>
      </c>
      <c r="SWA9" s="297" t="s">
        <v>15443</v>
      </c>
      <c r="SWB9" s="297" t="s">
        <v>15444</v>
      </c>
      <c r="SWC9" s="297" t="s">
        <v>15445</v>
      </c>
      <c r="SWD9" s="297" t="s">
        <v>15446</v>
      </c>
      <c r="SWE9" s="297" t="s">
        <v>15447</v>
      </c>
      <c r="SWF9" s="297" t="s">
        <v>15448</v>
      </c>
      <c r="SWG9" s="297" t="s">
        <v>15449</v>
      </c>
      <c r="SWH9" s="297" t="s">
        <v>15450</v>
      </c>
      <c r="SWI9" s="297" t="s">
        <v>15451</v>
      </c>
      <c r="SWJ9" s="297" t="s">
        <v>15452</v>
      </c>
      <c r="SWK9" s="297" t="s">
        <v>15453</v>
      </c>
      <c r="SWL9" s="297" t="s">
        <v>15454</v>
      </c>
      <c r="SWM9" s="297" t="s">
        <v>15455</v>
      </c>
      <c r="SWN9" s="297" t="s">
        <v>15456</v>
      </c>
      <c r="SWO9" s="297" t="s">
        <v>15457</v>
      </c>
      <c r="SWP9" s="297" t="s">
        <v>15458</v>
      </c>
      <c r="SWQ9" s="297" t="s">
        <v>15459</v>
      </c>
      <c r="SWR9" s="297" t="s">
        <v>15460</v>
      </c>
      <c r="SWS9" s="297" t="s">
        <v>15461</v>
      </c>
      <c r="SWT9" s="297" t="s">
        <v>15462</v>
      </c>
      <c r="SWU9" s="297" t="s">
        <v>15463</v>
      </c>
      <c r="SWV9" s="297" t="s">
        <v>15464</v>
      </c>
      <c r="SWW9" s="297" t="s">
        <v>15465</v>
      </c>
      <c r="SWX9" s="297" t="s">
        <v>15466</v>
      </c>
      <c r="SWY9" s="297" t="s">
        <v>15467</v>
      </c>
      <c r="SWZ9" s="297" t="s">
        <v>15468</v>
      </c>
      <c r="SXA9" s="297" t="s">
        <v>15469</v>
      </c>
      <c r="SXB9" s="297" t="s">
        <v>15470</v>
      </c>
      <c r="SXC9" s="297" t="s">
        <v>15471</v>
      </c>
      <c r="SXD9" s="297" t="s">
        <v>15472</v>
      </c>
      <c r="SXE9" s="297" t="s">
        <v>15473</v>
      </c>
      <c r="SXF9" s="297" t="s">
        <v>15474</v>
      </c>
      <c r="SXG9" s="297" t="s">
        <v>15475</v>
      </c>
      <c r="SXH9" s="297" t="s">
        <v>15476</v>
      </c>
      <c r="SXI9" s="297" t="s">
        <v>15477</v>
      </c>
      <c r="SXJ9" s="297" t="s">
        <v>15478</v>
      </c>
      <c r="SXK9" s="297" t="s">
        <v>15479</v>
      </c>
      <c r="SXL9" s="297" t="s">
        <v>15480</v>
      </c>
      <c r="SXM9" s="297" t="s">
        <v>15481</v>
      </c>
      <c r="SXN9" s="297" t="s">
        <v>15482</v>
      </c>
      <c r="SXO9" s="297" t="s">
        <v>15483</v>
      </c>
      <c r="SXP9" s="297" t="s">
        <v>15484</v>
      </c>
      <c r="SXQ9" s="297" t="s">
        <v>15485</v>
      </c>
      <c r="SXR9" s="297" t="s">
        <v>15486</v>
      </c>
      <c r="SXS9" s="297" t="s">
        <v>15487</v>
      </c>
      <c r="SXT9" s="297" t="s">
        <v>15488</v>
      </c>
      <c r="SXU9" s="297" t="s">
        <v>15489</v>
      </c>
      <c r="SXV9" s="297" t="s">
        <v>15490</v>
      </c>
      <c r="SXW9" s="297" t="s">
        <v>15491</v>
      </c>
      <c r="SXX9" s="297" t="s">
        <v>15492</v>
      </c>
      <c r="SXY9" s="297" t="s">
        <v>15493</v>
      </c>
      <c r="SXZ9" s="297" t="s">
        <v>15494</v>
      </c>
      <c r="SYA9" s="297" t="s">
        <v>15495</v>
      </c>
      <c r="SYB9" s="297" t="s">
        <v>15496</v>
      </c>
      <c r="SYC9" s="297" t="s">
        <v>15497</v>
      </c>
      <c r="SYD9" s="297" t="s">
        <v>15498</v>
      </c>
      <c r="SYE9" s="297" t="s">
        <v>15499</v>
      </c>
      <c r="SYF9" s="297" t="s">
        <v>15500</v>
      </c>
      <c r="SYG9" s="297" t="s">
        <v>15501</v>
      </c>
      <c r="SYH9" s="297" t="s">
        <v>15502</v>
      </c>
      <c r="SYI9" s="297" t="s">
        <v>15503</v>
      </c>
      <c r="SYJ9" s="297" t="s">
        <v>15504</v>
      </c>
      <c r="SYK9" s="297" t="s">
        <v>15505</v>
      </c>
      <c r="SYL9" s="297" t="s">
        <v>15506</v>
      </c>
      <c r="SYM9" s="297" t="s">
        <v>15507</v>
      </c>
      <c r="SYN9" s="297" t="s">
        <v>15508</v>
      </c>
      <c r="SYO9" s="297" t="s">
        <v>15509</v>
      </c>
      <c r="SYP9" s="297" t="s">
        <v>15510</v>
      </c>
      <c r="SYQ9" s="297" t="s">
        <v>15511</v>
      </c>
      <c r="SYR9" s="297" t="s">
        <v>15512</v>
      </c>
      <c r="SYS9" s="297" t="s">
        <v>15513</v>
      </c>
      <c r="SYT9" s="297" t="s">
        <v>15514</v>
      </c>
      <c r="SYU9" s="297" t="s">
        <v>15515</v>
      </c>
      <c r="SYV9" s="297" t="s">
        <v>15516</v>
      </c>
      <c r="SYW9" s="297" t="s">
        <v>15517</v>
      </c>
      <c r="SYX9" s="297" t="s">
        <v>15518</v>
      </c>
      <c r="SYY9" s="297" t="s">
        <v>15519</v>
      </c>
      <c r="SYZ9" s="297" t="s">
        <v>15520</v>
      </c>
      <c r="SZA9" s="297" t="s">
        <v>15521</v>
      </c>
      <c r="SZB9" s="297" t="s">
        <v>15522</v>
      </c>
      <c r="SZC9" s="297" t="s">
        <v>15523</v>
      </c>
      <c r="SZD9" s="297" t="s">
        <v>15524</v>
      </c>
      <c r="SZE9" s="297" t="s">
        <v>15525</v>
      </c>
      <c r="SZF9" s="297" t="s">
        <v>15526</v>
      </c>
      <c r="SZG9" s="297" t="s">
        <v>15527</v>
      </c>
      <c r="SZH9" s="297" t="s">
        <v>15528</v>
      </c>
      <c r="SZI9" s="297" t="s">
        <v>15529</v>
      </c>
      <c r="SZJ9" s="297" t="s">
        <v>15530</v>
      </c>
      <c r="SZK9" s="297" t="s">
        <v>15531</v>
      </c>
      <c r="SZL9" s="297" t="s">
        <v>15532</v>
      </c>
      <c r="SZM9" s="297" t="s">
        <v>15533</v>
      </c>
      <c r="SZN9" s="297" t="s">
        <v>15534</v>
      </c>
      <c r="SZO9" s="297" t="s">
        <v>15535</v>
      </c>
      <c r="SZP9" s="297" t="s">
        <v>15536</v>
      </c>
      <c r="SZQ9" s="297" t="s">
        <v>15537</v>
      </c>
      <c r="SZR9" s="297" t="s">
        <v>15538</v>
      </c>
      <c r="SZS9" s="297" t="s">
        <v>15539</v>
      </c>
      <c r="SZT9" s="297" t="s">
        <v>15540</v>
      </c>
      <c r="SZU9" s="297" t="s">
        <v>15541</v>
      </c>
      <c r="SZV9" s="297" t="s">
        <v>15542</v>
      </c>
      <c r="SZW9" s="297" t="s">
        <v>15543</v>
      </c>
      <c r="SZX9" s="297" t="s">
        <v>15544</v>
      </c>
      <c r="SZY9" s="297" t="s">
        <v>15545</v>
      </c>
      <c r="SZZ9" s="297" t="s">
        <v>15546</v>
      </c>
      <c r="TAA9" s="297" t="s">
        <v>15547</v>
      </c>
      <c r="TAB9" s="297" t="s">
        <v>15548</v>
      </c>
      <c r="TAC9" s="297" t="s">
        <v>15549</v>
      </c>
      <c r="TAD9" s="297" t="s">
        <v>15550</v>
      </c>
      <c r="TAE9" s="297" t="s">
        <v>15551</v>
      </c>
      <c r="TAF9" s="297" t="s">
        <v>15552</v>
      </c>
      <c r="TAG9" s="297" t="s">
        <v>15553</v>
      </c>
      <c r="TAH9" s="297" t="s">
        <v>15554</v>
      </c>
      <c r="TAI9" s="297" t="s">
        <v>15555</v>
      </c>
      <c r="TAJ9" s="297" t="s">
        <v>15556</v>
      </c>
      <c r="TAK9" s="297" t="s">
        <v>15557</v>
      </c>
      <c r="TAL9" s="297" t="s">
        <v>15558</v>
      </c>
      <c r="TAM9" s="297" t="s">
        <v>15559</v>
      </c>
      <c r="TAN9" s="297" t="s">
        <v>15560</v>
      </c>
      <c r="TAO9" s="297" t="s">
        <v>15561</v>
      </c>
      <c r="TAP9" s="297" t="s">
        <v>15562</v>
      </c>
      <c r="TAQ9" s="297" t="s">
        <v>15563</v>
      </c>
      <c r="TAR9" s="297" t="s">
        <v>15564</v>
      </c>
      <c r="TAS9" s="297" t="s">
        <v>15565</v>
      </c>
      <c r="TAT9" s="297" t="s">
        <v>15566</v>
      </c>
      <c r="TAU9" s="297" t="s">
        <v>15567</v>
      </c>
      <c r="TAV9" s="297" t="s">
        <v>15568</v>
      </c>
      <c r="TAW9" s="297" t="s">
        <v>15569</v>
      </c>
      <c r="TAX9" s="297" t="s">
        <v>15570</v>
      </c>
      <c r="TAY9" s="297" t="s">
        <v>15571</v>
      </c>
      <c r="TAZ9" s="297" t="s">
        <v>15572</v>
      </c>
      <c r="TBA9" s="297" t="s">
        <v>15573</v>
      </c>
      <c r="TBB9" s="297" t="s">
        <v>15574</v>
      </c>
      <c r="TBC9" s="297" t="s">
        <v>15575</v>
      </c>
      <c r="TBD9" s="297" t="s">
        <v>15576</v>
      </c>
      <c r="TBE9" s="297" t="s">
        <v>15577</v>
      </c>
      <c r="TBF9" s="297" t="s">
        <v>15578</v>
      </c>
      <c r="TBG9" s="297" t="s">
        <v>15579</v>
      </c>
      <c r="TBH9" s="297" t="s">
        <v>15580</v>
      </c>
      <c r="TBI9" s="297" t="s">
        <v>15581</v>
      </c>
      <c r="TBJ9" s="297" t="s">
        <v>15582</v>
      </c>
      <c r="TBK9" s="297" t="s">
        <v>15583</v>
      </c>
      <c r="TBL9" s="297" t="s">
        <v>15584</v>
      </c>
      <c r="TBM9" s="297" t="s">
        <v>15585</v>
      </c>
      <c r="TBN9" s="297" t="s">
        <v>15586</v>
      </c>
      <c r="TBO9" s="297" t="s">
        <v>15587</v>
      </c>
      <c r="TBP9" s="297" t="s">
        <v>15588</v>
      </c>
      <c r="TBQ9" s="297" t="s">
        <v>15589</v>
      </c>
      <c r="TBR9" s="297" t="s">
        <v>15590</v>
      </c>
      <c r="TBS9" s="297" t="s">
        <v>15591</v>
      </c>
      <c r="TBT9" s="297" t="s">
        <v>15592</v>
      </c>
      <c r="TBU9" s="297" t="s">
        <v>15593</v>
      </c>
      <c r="TBV9" s="297" t="s">
        <v>15594</v>
      </c>
      <c r="TBW9" s="297" t="s">
        <v>15595</v>
      </c>
      <c r="TBX9" s="297" t="s">
        <v>15596</v>
      </c>
      <c r="TBY9" s="297" t="s">
        <v>15597</v>
      </c>
      <c r="TBZ9" s="297" t="s">
        <v>15598</v>
      </c>
      <c r="TCA9" s="297" t="s">
        <v>15599</v>
      </c>
      <c r="TCB9" s="297" t="s">
        <v>15600</v>
      </c>
      <c r="TCC9" s="297" t="s">
        <v>15601</v>
      </c>
      <c r="TCD9" s="297" t="s">
        <v>15602</v>
      </c>
      <c r="TCE9" s="297" t="s">
        <v>15603</v>
      </c>
      <c r="TCF9" s="297" t="s">
        <v>15604</v>
      </c>
      <c r="TCG9" s="297" t="s">
        <v>15605</v>
      </c>
      <c r="TCH9" s="297" t="s">
        <v>15606</v>
      </c>
      <c r="TCI9" s="297" t="s">
        <v>15607</v>
      </c>
      <c r="TCJ9" s="297" t="s">
        <v>15608</v>
      </c>
      <c r="TCK9" s="297" t="s">
        <v>15609</v>
      </c>
      <c r="TCL9" s="297" t="s">
        <v>15610</v>
      </c>
      <c r="TCM9" s="297" t="s">
        <v>15611</v>
      </c>
      <c r="TCN9" s="297" t="s">
        <v>15612</v>
      </c>
      <c r="TCO9" s="297" t="s">
        <v>15613</v>
      </c>
      <c r="TCP9" s="297" t="s">
        <v>15614</v>
      </c>
      <c r="TCQ9" s="297" t="s">
        <v>15615</v>
      </c>
      <c r="TCR9" s="297" t="s">
        <v>15616</v>
      </c>
      <c r="TCS9" s="297" t="s">
        <v>15617</v>
      </c>
      <c r="TCT9" s="297" t="s">
        <v>15618</v>
      </c>
      <c r="TCU9" s="297" t="s">
        <v>15619</v>
      </c>
      <c r="TCV9" s="297" t="s">
        <v>15620</v>
      </c>
      <c r="TCW9" s="297" t="s">
        <v>15621</v>
      </c>
      <c r="TCX9" s="297" t="s">
        <v>15622</v>
      </c>
      <c r="TCY9" s="297" t="s">
        <v>15623</v>
      </c>
      <c r="TCZ9" s="297" t="s">
        <v>15624</v>
      </c>
      <c r="TDA9" s="297" t="s">
        <v>15625</v>
      </c>
      <c r="TDB9" s="297" t="s">
        <v>15626</v>
      </c>
      <c r="TDC9" s="297" t="s">
        <v>15627</v>
      </c>
      <c r="TDD9" s="297" t="s">
        <v>15628</v>
      </c>
      <c r="TDE9" s="297" t="s">
        <v>15629</v>
      </c>
      <c r="TDF9" s="297" t="s">
        <v>15630</v>
      </c>
      <c r="TDG9" s="297" t="s">
        <v>15631</v>
      </c>
      <c r="TDH9" s="297" t="s">
        <v>15632</v>
      </c>
      <c r="TDI9" s="297" t="s">
        <v>15633</v>
      </c>
      <c r="TDJ9" s="297" t="s">
        <v>15634</v>
      </c>
      <c r="TDK9" s="297" t="s">
        <v>15635</v>
      </c>
      <c r="TDL9" s="297" t="s">
        <v>15636</v>
      </c>
      <c r="TDM9" s="297" t="s">
        <v>15637</v>
      </c>
      <c r="TDN9" s="297" t="s">
        <v>15638</v>
      </c>
      <c r="TDO9" s="297" t="s">
        <v>15639</v>
      </c>
      <c r="TDP9" s="297" t="s">
        <v>15640</v>
      </c>
      <c r="TDQ9" s="297" t="s">
        <v>15641</v>
      </c>
      <c r="TDR9" s="297" t="s">
        <v>15642</v>
      </c>
      <c r="TDS9" s="297" t="s">
        <v>15643</v>
      </c>
      <c r="TDT9" s="297" t="s">
        <v>15644</v>
      </c>
      <c r="TDU9" s="297" t="s">
        <v>15645</v>
      </c>
      <c r="TDV9" s="297" t="s">
        <v>15646</v>
      </c>
      <c r="TDW9" s="297" t="s">
        <v>15647</v>
      </c>
      <c r="TDX9" s="297" t="s">
        <v>15648</v>
      </c>
      <c r="TDY9" s="297" t="s">
        <v>15649</v>
      </c>
      <c r="TDZ9" s="297" t="s">
        <v>15650</v>
      </c>
      <c r="TEA9" s="297" t="s">
        <v>15651</v>
      </c>
      <c r="TEB9" s="297" t="s">
        <v>15652</v>
      </c>
      <c r="TEC9" s="297" t="s">
        <v>15653</v>
      </c>
      <c r="TED9" s="297" t="s">
        <v>15654</v>
      </c>
      <c r="TEE9" s="297" t="s">
        <v>15655</v>
      </c>
      <c r="TEF9" s="297" t="s">
        <v>15656</v>
      </c>
      <c r="TEG9" s="297" t="s">
        <v>15657</v>
      </c>
      <c r="TEH9" s="297" t="s">
        <v>15658</v>
      </c>
      <c r="TEI9" s="297" t="s">
        <v>15659</v>
      </c>
      <c r="TEJ9" s="297" t="s">
        <v>15660</v>
      </c>
      <c r="TEK9" s="297" t="s">
        <v>15661</v>
      </c>
      <c r="TEL9" s="297" t="s">
        <v>15662</v>
      </c>
      <c r="TEM9" s="297" t="s">
        <v>15663</v>
      </c>
      <c r="TEN9" s="297" t="s">
        <v>15664</v>
      </c>
      <c r="TEO9" s="297" t="s">
        <v>15665</v>
      </c>
      <c r="TEP9" s="297" t="s">
        <v>15666</v>
      </c>
      <c r="TEQ9" s="297" t="s">
        <v>15667</v>
      </c>
      <c r="TER9" s="297" t="s">
        <v>15668</v>
      </c>
      <c r="TES9" s="297" t="s">
        <v>15669</v>
      </c>
      <c r="TET9" s="297" t="s">
        <v>15670</v>
      </c>
      <c r="TEU9" s="297" t="s">
        <v>15671</v>
      </c>
      <c r="TEV9" s="297" t="s">
        <v>15672</v>
      </c>
      <c r="TEW9" s="297" t="s">
        <v>15673</v>
      </c>
      <c r="TEX9" s="297" t="s">
        <v>15674</v>
      </c>
      <c r="TEY9" s="297" t="s">
        <v>15675</v>
      </c>
      <c r="TEZ9" s="297" t="s">
        <v>15676</v>
      </c>
      <c r="TFA9" s="297" t="s">
        <v>15677</v>
      </c>
      <c r="TFB9" s="297" t="s">
        <v>15678</v>
      </c>
      <c r="TFC9" s="297" t="s">
        <v>15679</v>
      </c>
      <c r="TFD9" s="297" t="s">
        <v>15680</v>
      </c>
      <c r="TFE9" s="297" t="s">
        <v>15681</v>
      </c>
      <c r="TFF9" s="297" t="s">
        <v>15682</v>
      </c>
      <c r="TFG9" s="297" t="s">
        <v>15683</v>
      </c>
      <c r="TFH9" s="297" t="s">
        <v>15684</v>
      </c>
      <c r="TFI9" s="297" t="s">
        <v>15685</v>
      </c>
      <c r="TFJ9" s="297" t="s">
        <v>15686</v>
      </c>
      <c r="TFK9" s="297" t="s">
        <v>15687</v>
      </c>
      <c r="TFL9" s="297" t="s">
        <v>15688</v>
      </c>
      <c r="TFM9" s="297" t="s">
        <v>15689</v>
      </c>
      <c r="TFN9" s="297" t="s">
        <v>15690</v>
      </c>
      <c r="TFO9" s="297" t="s">
        <v>15691</v>
      </c>
      <c r="TFP9" s="297" t="s">
        <v>15692</v>
      </c>
      <c r="TFQ9" s="297" t="s">
        <v>15693</v>
      </c>
      <c r="TFR9" s="297" t="s">
        <v>15694</v>
      </c>
      <c r="TFS9" s="297" t="s">
        <v>15695</v>
      </c>
      <c r="TFT9" s="297" t="s">
        <v>15696</v>
      </c>
      <c r="TFU9" s="297" t="s">
        <v>15697</v>
      </c>
      <c r="TFV9" s="297" t="s">
        <v>15698</v>
      </c>
      <c r="TFW9" s="297" t="s">
        <v>15699</v>
      </c>
      <c r="TFX9" s="297" t="s">
        <v>15700</v>
      </c>
      <c r="TFY9" s="297" t="s">
        <v>15701</v>
      </c>
      <c r="TFZ9" s="297" t="s">
        <v>15702</v>
      </c>
      <c r="TGA9" s="297" t="s">
        <v>15703</v>
      </c>
      <c r="TGB9" s="297" t="s">
        <v>15704</v>
      </c>
      <c r="TGC9" s="297" t="s">
        <v>15705</v>
      </c>
      <c r="TGD9" s="297" t="s">
        <v>15706</v>
      </c>
      <c r="TGE9" s="297" t="s">
        <v>15707</v>
      </c>
      <c r="TGF9" s="297" t="s">
        <v>15708</v>
      </c>
      <c r="TGG9" s="297" t="s">
        <v>15709</v>
      </c>
      <c r="TGH9" s="297" t="s">
        <v>15710</v>
      </c>
      <c r="TGI9" s="297" t="s">
        <v>15711</v>
      </c>
      <c r="TGJ9" s="297" t="s">
        <v>15712</v>
      </c>
      <c r="TGK9" s="297" t="s">
        <v>15713</v>
      </c>
      <c r="TGL9" s="297" t="s">
        <v>15714</v>
      </c>
      <c r="TGM9" s="297" t="s">
        <v>15715</v>
      </c>
      <c r="TGN9" s="297" t="s">
        <v>15716</v>
      </c>
      <c r="TGO9" s="297" t="s">
        <v>15717</v>
      </c>
      <c r="TGP9" s="297" t="s">
        <v>15718</v>
      </c>
      <c r="TGQ9" s="297" t="s">
        <v>15719</v>
      </c>
      <c r="TGR9" s="297" t="s">
        <v>15720</v>
      </c>
      <c r="TGS9" s="297" t="s">
        <v>15721</v>
      </c>
      <c r="TGT9" s="297" t="s">
        <v>15722</v>
      </c>
      <c r="TGU9" s="297" t="s">
        <v>15723</v>
      </c>
      <c r="TGV9" s="297" t="s">
        <v>15724</v>
      </c>
      <c r="TGW9" s="297" t="s">
        <v>15725</v>
      </c>
      <c r="TGX9" s="297" t="s">
        <v>15726</v>
      </c>
      <c r="TGY9" s="297" t="s">
        <v>15727</v>
      </c>
      <c r="TGZ9" s="297" t="s">
        <v>15728</v>
      </c>
      <c r="THA9" s="297" t="s">
        <v>15729</v>
      </c>
      <c r="THB9" s="297" t="s">
        <v>15730</v>
      </c>
      <c r="THC9" s="297" t="s">
        <v>15731</v>
      </c>
      <c r="THD9" s="297" t="s">
        <v>15732</v>
      </c>
      <c r="THE9" s="297" t="s">
        <v>15733</v>
      </c>
      <c r="THF9" s="297" t="s">
        <v>15734</v>
      </c>
      <c r="THG9" s="297" t="s">
        <v>15735</v>
      </c>
      <c r="THH9" s="297" t="s">
        <v>15736</v>
      </c>
      <c r="THI9" s="297" t="s">
        <v>15737</v>
      </c>
      <c r="THJ9" s="297" t="s">
        <v>15738</v>
      </c>
      <c r="THK9" s="297" t="s">
        <v>15739</v>
      </c>
      <c r="THL9" s="297" t="s">
        <v>15740</v>
      </c>
      <c r="THM9" s="297" t="s">
        <v>15741</v>
      </c>
      <c r="THN9" s="297" t="s">
        <v>15742</v>
      </c>
      <c r="THO9" s="297" t="s">
        <v>15743</v>
      </c>
      <c r="THP9" s="297" t="s">
        <v>15744</v>
      </c>
      <c r="THQ9" s="297" t="s">
        <v>15745</v>
      </c>
      <c r="THR9" s="297" t="s">
        <v>15746</v>
      </c>
      <c r="THS9" s="297" t="s">
        <v>15747</v>
      </c>
      <c r="THT9" s="297" t="s">
        <v>15748</v>
      </c>
      <c r="THU9" s="297" t="s">
        <v>15749</v>
      </c>
      <c r="THV9" s="297" t="s">
        <v>15750</v>
      </c>
      <c r="THW9" s="297" t="s">
        <v>15751</v>
      </c>
      <c r="THX9" s="297" t="s">
        <v>15752</v>
      </c>
      <c r="THY9" s="297" t="s">
        <v>15753</v>
      </c>
      <c r="THZ9" s="297" t="s">
        <v>15754</v>
      </c>
      <c r="TIA9" s="297" t="s">
        <v>15755</v>
      </c>
      <c r="TIB9" s="297" t="s">
        <v>15756</v>
      </c>
      <c r="TIC9" s="297" t="s">
        <v>15757</v>
      </c>
      <c r="TID9" s="297" t="s">
        <v>15758</v>
      </c>
      <c r="TIE9" s="297" t="s">
        <v>15759</v>
      </c>
      <c r="TIF9" s="297" t="s">
        <v>15760</v>
      </c>
      <c r="TIG9" s="297" t="s">
        <v>15761</v>
      </c>
      <c r="TIH9" s="297" t="s">
        <v>15762</v>
      </c>
      <c r="TII9" s="297" t="s">
        <v>15763</v>
      </c>
      <c r="TIJ9" s="297" t="s">
        <v>15764</v>
      </c>
      <c r="TIK9" s="297" t="s">
        <v>15765</v>
      </c>
      <c r="TIL9" s="297" t="s">
        <v>15766</v>
      </c>
      <c r="TIM9" s="297" t="s">
        <v>15767</v>
      </c>
      <c r="TIN9" s="297" t="s">
        <v>15768</v>
      </c>
      <c r="TIO9" s="297" t="s">
        <v>15769</v>
      </c>
      <c r="TIP9" s="297" t="s">
        <v>15770</v>
      </c>
      <c r="TIQ9" s="297" t="s">
        <v>15771</v>
      </c>
      <c r="TIR9" s="297" t="s">
        <v>15772</v>
      </c>
      <c r="TIS9" s="297" t="s">
        <v>15773</v>
      </c>
      <c r="TIT9" s="297" t="s">
        <v>15774</v>
      </c>
      <c r="TIU9" s="297" t="s">
        <v>15775</v>
      </c>
      <c r="TIV9" s="297" t="s">
        <v>15776</v>
      </c>
      <c r="TIW9" s="297" t="s">
        <v>15777</v>
      </c>
      <c r="TIX9" s="297" t="s">
        <v>15778</v>
      </c>
      <c r="TIY9" s="297" t="s">
        <v>15779</v>
      </c>
      <c r="TIZ9" s="297" t="s">
        <v>15780</v>
      </c>
      <c r="TJA9" s="297" t="s">
        <v>15781</v>
      </c>
      <c r="TJB9" s="297" t="s">
        <v>15782</v>
      </c>
      <c r="TJC9" s="297" t="s">
        <v>15783</v>
      </c>
      <c r="TJD9" s="297" t="s">
        <v>15784</v>
      </c>
      <c r="TJE9" s="297" t="s">
        <v>15785</v>
      </c>
      <c r="TJF9" s="297" t="s">
        <v>15786</v>
      </c>
      <c r="TJG9" s="297" t="s">
        <v>15787</v>
      </c>
      <c r="TJH9" s="297" t="s">
        <v>15788</v>
      </c>
      <c r="TJI9" s="297" t="s">
        <v>15789</v>
      </c>
      <c r="TJJ9" s="297" t="s">
        <v>15790</v>
      </c>
      <c r="TJK9" s="297" t="s">
        <v>15791</v>
      </c>
      <c r="TJL9" s="297" t="s">
        <v>15792</v>
      </c>
      <c r="TJM9" s="297" t="s">
        <v>15793</v>
      </c>
      <c r="TJN9" s="297" t="s">
        <v>15794</v>
      </c>
      <c r="TJO9" s="297" t="s">
        <v>15795</v>
      </c>
      <c r="TJP9" s="297" t="s">
        <v>15796</v>
      </c>
      <c r="TJQ9" s="297" t="s">
        <v>15797</v>
      </c>
      <c r="TJR9" s="297" t="s">
        <v>15798</v>
      </c>
      <c r="TJS9" s="297" t="s">
        <v>15799</v>
      </c>
      <c r="TJT9" s="297" t="s">
        <v>15800</v>
      </c>
      <c r="TJU9" s="297" t="s">
        <v>15801</v>
      </c>
      <c r="TJV9" s="297" t="s">
        <v>15802</v>
      </c>
      <c r="TJW9" s="297" t="s">
        <v>15803</v>
      </c>
      <c r="TJX9" s="297" t="s">
        <v>15804</v>
      </c>
      <c r="TJY9" s="297" t="s">
        <v>15805</v>
      </c>
      <c r="TJZ9" s="297" t="s">
        <v>15806</v>
      </c>
      <c r="TKA9" s="297" t="s">
        <v>15807</v>
      </c>
      <c r="TKB9" s="297" t="s">
        <v>15808</v>
      </c>
      <c r="TKC9" s="297" t="s">
        <v>15809</v>
      </c>
      <c r="TKD9" s="297" t="s">
        <v>15810</v>
      </c>
      <c r="TKE9" s="297" t="s">
        <v>15811</v>
      </c>
      <c r="TKF9" s="297" t="s">
        <v>15812</v>
      </c>
      <c r="TKG9" s="297" t="s">
        <v>15813</v>
      </c>
      <c r="TKH9" s="297" t="s">
        <v>15814</v>
      </c>
      <c r="TKI9" s="297" t="s">
        <v>15815</v>
      </c>
      <c r="TKJ9" s="297" t="s">
        <v>15816</v>
      </c>
      <c r="TKK9" s="297" t="s">
        <v>15817</v>
      </c>
      <c r="TKL9" s="297" t="s">
        <v>15818</v>
      </c>
      <c r="TKM9" s="297" t="s">
        <v>15819</v>
      </c>
      <c r="TKN9" s="297" t="s">
        <v>15820</v>
      </c>
      <c r="TKO9" s="297" t="s">
        <v>15821</v>
      </c>
      <c r="TKP9" s="297" t="s">
        <v>15822</v>
      </c>
      <c r="TKQ9" s="297" t="s">
        <v>15823</v>
      </c>
      <c r="TKR9" s="297" t="s">
        <v>15824</v>
      </c>
      <c r="TKS9" s="297" t="s">
        <v>15825</v>
      </c>
      <c r="TKT9" s="297" t="s">
        <v>15826</v>
      </c>
      <c r="TKU9" s="297" t="s">
        <v>15827</v>
      </c>
      <c r="TKV9" s="297" t="s">
        <v>15828</v>
      </c>
      <c r="TKW9" s="297" t="s">
        <v>15829</v>
      </c>
      <c r="TKX9" s="297" t="s">
        <v>15830</v>
      </c>
      <c r="TKY9" s="297" t="s">
        <v>15831</v>
      </c>
      <c r="TKZ9" s="297" t="s">
        <v>15832</v>
      </c>
      <c r="TLA9" s="297" t="s">
        <v>15833</v>
      </c>
      <c r="TLB9" s="297" t="s">
        <v>15834</v>
      </c>
      <c r="TLC9" s="297" t="s">
        <v>15835</v>
      </c>
      <c r="TLD9" s="297" t="s">
        <v>15836</v>
      </c>
      <c r="TLE9" s="297" t="s">
        <v>15837</v>
      </c>
      <c r="TLF9" s="297" t="s">
        <v>15838</v>
      </c>
      <c r="TLG9" s="297" t="s">
        <v>15839</v>
      </c>
      <c r="TLH9" s="297" t="s">
        <v>15840</v>
      </c>
      <c r="TLI9" s="297" t="s">
        <v>15841</v>
      </c>
      <c r="TLJ9" s="297" t="s">
        <v>15842</v>
      </c>
      <c r="TLK9" s="297" t="s">
        <v>15843</v>
      </c>
      <c r="TLL9" s="297" t="s">
        <v>15844</v>
      </c>
      <c r="TLM9" s="297" t="s">
        <v>15845</v>
      </c>
      <c r="TLN9" s="297" t="s">
        <v>15846</v>
      </c>
      <c r="TLO9" s="297" t="s">
        <v>15847</v>
      </c>
      <c r="TLP9" s="297" t="s">
        <v>15848</v>
      </c>
      <c r="TLQ9" s="297" t="s">
        <v>15849</v>
      </c>
      <c r="TLR9" s="297" t="s">
        <v>15850</v>
      </c>
      <c r="TLS9" s="297" t="s">
        <v>15851</v>
      </c>
      <c r="TLT9" s="297" t="s">
        <v>15852</v>
      </c>
      <c r="TLU9" s="297" t="s">
        <v>15853</v>
      </c>
      <c r="TLV9" s="297" t="s">
        <v>15854</v>
      </c>
      <c r="TLW9" s="297" t="s">
        <v>15855</v>
      </c>
      <c r="TLX9" s="297" t="s">
        <v>15856</v>
      </c>
      <c r="TLY9" s="297" t="s">
        <v>15857</v>
      </c>
      <c r="TLZ9" s="297" t="s">
        <v>15858</v>
      </c>
      <c r="TMA9" s="297" t="s">
        <v>15859</v>
      </c>
      <c r="TMB9" s="297" t="s">
        <v>15860</v>
      </c>
      <c r="TMC9" s="297" t="s">
        <v>15861</v>
      </c>
      <c r="TMD9" s="297" t="s">
        <v>15862</v>
      </c>
      <c r="TME9" s="297" t="s">
        <v>15863</v>
      </c>
      <c r="TMF9" s="297" t="s">
        <v>15864</v>
      </c>
      <c r="TMG9" s="297" t="s">
        <v>15865</v>
      </c>
      <c r="TMH9" s="297" t="s">
        <v>15866</v>
      </c>
      <c r="TMI9" s="297" t="s">
        <v>15867</v>
      </c>
      <c r="TMJ9" s="297" t="s">
        <v>15868</v>
      </c>
      <c r="TMK9" s="297" t="s">
        <v>15869</v>
      </c>
      <c r="TML9" s="297" t="s">
        <v>15870</v>
      </c>
      <c r="TMM9" s="297" t="s">
        <v>15871</v>
      </c>
      <c r="TMN9" s="297" t="s">
        <v>15872</v>
      </c>
      <c r="TMO9" s="297" t="s">
        <v>15873</v>
      </c>
      <c r="TMP9" s="297" t="s">
        <v>15874</v>
      </c>
      <c r="TMQ9" s="297" t="s">
        <v>15875</v>
      </c>
      <c r="TMR9" s="297" t="s">
        <v>15876</v>
      </c>
      <c r="TMS9" s="297" t="s">
        <v>15877</v>
      </c>
      <c r="TMT9" s="297" t="s">
        <v>15878</v>
      </c>
      <c r="TMU9" s="297" t="s">
        <v>15879</v>
      </c>
      <c r="TMV9" s="297" t="s">
        <v>15880</v>
      </c>
      <c r="TMW9" s="297" t="s">
        <v>15881</v>
      </c>
      <c r="TMX9" s="297" t="s">
        <v>15882</v>
      </c>
      <c r="TMY9" s="297" t="s">
        <v>15883</v>
      </c>
      <c r="TMZ9" s="297" t="s">
        <v>15884</v>
      </c>
      <c r="TNA9" s="297" t="s">
        <v>15885</v>
      </c>
      <c r="TNB9" s="297" t="s">
        <v>15886</v>
      </c>
      <c r="TNC9" s="297" t="s">
        <v>15887</v>
      </c>
      <c r="TND9" s="297" t="s">
        <v>15888</v>
      </c>
      <c r="TNE9" s="297" t="s">
        <v>15889</v>
      </c>
      <c r="TNF9" s="297" t="s">
        <v>15890</v>
      </c>
      <c r="TNG9" s="297" t="s">
        <v>15891</v>
      </c>
      <c r="TNH9" s="297" t="s">
        <v>15892</v>
      </c>
      <c r="TNI9" s="297" t="s">
        <v>15893</v>
      </c>
      <c r="TNJ9" s="297" t="s">
        <v>15894</v>
      </c>
      <c r="TNK9" s="297" t="s">
        <v>15895</v>
      </c>
      <c r="TNL9" s="297" t="s">
        <v>15896</v>
      </c>
      <c r="TNM9" s="297" t="s">
        <v>15897</v>
      </c>
      <c r="TNN9" s="297" t="s">
        <v>15898</v>
      </c>
      <c r="TNO9" s="297" t="s">
        <v>15899</v>
      </c>
      <c r="TNP9" s="297" t="s">
        <v>15900</v>
      </c>
      <c r="TNQ9" s="297" t="s">
        <v>15901</v>
      </c>
      <c r="TNR9" s="297" t="s">
        <v>15902</v>
      </c>
      <c r="TNS9" s="297" t="s">
        <v>15903</v>
      </c>
      <c r="TNT9" s="297" t="s">
        <v>15904</v>
      </c>
      <c r="TNU9" s="297" t="s">
        <v>15905</v>
      </c>
      <c r="TNV9" s="297" t="s">
        <v>15906</v>
      </c>
      <c r="TNW9" s="297" t="s">
        <v>15907</v>
      </c>
      <c r="TNX9" s="297" t="s">
        <v>15908</v>
      </c>
      <c r="TNY9" s="297" t="s">
        <v>15909</v>
      </c>
      <c r="TNZ9" s="297" t="s">
        <v>15910</v>
      </c>
      <c r="TOA9" s="297" t="s">
        <v>15911</v>
      </c>
      <c r="TOB9" s="297" t="s">
        <v>15912</v>
      </c>
      <c r="TOC9" s="297" t="s">
        <v>15913</v>
      </c>
      <c r="TOD9" s="297" t="s">
        <v>15914</v>
      </c>
      <c r="TOE9" s="297" t="s">
        <v>15915</v>
      </c>
      <c r="TOF9" s="297" t="s">
        <v>15916</v>
      </c>
      <c r="TOG9" s="297" t="s">
        <v>15917</v>
      </c>
      <c r="TOH9" s="297" t="s">
        <v>15918</v>
      </c>
      <c r="TOI9" s="297" t="s">
        <v>15919</v>
      </c>
      <c r="TOJ9" s="297" t="s">
        <v>15920</v>
      </c>
      <c r="TOK9" s="297" t="s">
        <v>15921</v>
      </c>
      <c r="TOL9" s="297" t="s">
        <v>15922</v>
      </c>
      <c r="TOM9" s="297" t="s">
        <v>15923</v>
      </c>
      <c r="TON9" s="297" t="s">
        <v>15924</v>
      </c>
      <c r="TOO9" s="297" t="s">
        <v>15925</v>
      </c>
      <c r="TOP9" s="297" t="s">
        <v>15926</v>
      </c>
      <c r="TOQ9" s="297" t="s">
        <v>15927</v>
      </c>
      <c r="TOR9" s="297" t="s">
        <v>15928</v>
      </c>
      <c r="TOS9" s="297" t="s">
        <v>15929</v>
      </c>
      <c r="TOT9" s="297" t="s">
        <v>15930</v>
      </c>
      <c r="TOU9" s="297" t="s">
        <v>15931</v>
      </c>
      <c r="TOV9" s="297" t="s">
        <v>15932</v>
      </c>
      <c r="TOW9" s="297" t="s">
        <v>15933</v>
      </c>
      <c r="TOX9" s="297" t="s">
        <v>15934</v>
      </c>
      <c r="TOY9" s="297" t="s">
        <v>15935</v>
      </c>
      <c r="TOZ9" s="297" t="s">
        <v>15936</v>
      </c>
      <c r="TPA9" s="297" t="s">
        <v>15937</v>
      </c>
      <c r="TPB9" s="297" t="s">
        <v>15938</v>
      </c>
      <c r="TPC9" s="297" t="s">
        <v>15939</v>
      </c>
      <c r="TPD9" s="297" t="s">
        <v>15940</v>
      </c>
      <c r="TPE9" s="297" t="s">
        <v>15941</v>
      </c>
      <c r="TPF9" s="297" t="s">
        <v>15942</v>
      </c>
      <c r="TPG9" s="297" t="s">
        <v>15943</v>
      </c>
      <c r="TPH9" s="297" t="s">
        <v>15944</v>
      </c>
      <c r="TPI9" s="297" t="s">
        <v>15945</v>
      </c>
      <c r="TPJ9" s="297" t="s">
        <v>15946</v>
      </c>
      <c r="TPK9" s="297" t="s">
        <v>15947</v>
      </c>
      <c r="TPL9" s="297" t="s">
        <v>15948</v>
      </c>
      <c r="TPM9" s="297" t="s">
        <v>15949</v>
      </c>
      <c r="TPN9" s="297" t="s">
        <v>15950</v>
      </c>
      <c r="TPO9" s="297" t="s">
        <v>15951</v>
      </c>
      <c r="TPP9" s="297" t="s">
        <v>15952</v>
      </c>
      <c r="TPQ9" s="297" t="s">
        <v>15953</v>
      </c>
      <c r="TPR9" s="297" t="s">
        <v>15954</v>
      </c>
      <c r="TPS9" s="297" t="s">
        <v>15955</v>
      </c>
      <c r="TPT9" s="297" t="s">
        <v>15956</v>
      </c>
      <c r="TPU9" s="297" t="s">
        <v>15957</v>
      </c>
      <c r="TPV9" s="297" t="s">
        <v>15958</v>
      </c>
      <c r="TPW9" s="297" t="s">
        <v>15959</v>
      </c>
      <c r="TPX9" s="297" t="s">
        <v>15960</v>
      </c>
      <c r="TPY9" s="297" t="s">
        <v>15961</v>
      </c>
      <c r="TPZ9" s="297" t="s">
        <v>15962</v>
      </c>
      <c r="TQA9" s="297" t="s">
        <v>15963</v>
      </c>
      <c r="TQB9" s="297" t="s">
        <v>15964</v>
      </c>
      <c r="TQC9" s="297" t="s">
        <v>15965</v>
      </c>
      <c r="TQD9" s="297" t="s">
        <v>15966</v>
      </c>
      <c r="TQE9" s="297" t="s">
        <v>15967</v>
      </c>
      <c r="TQF9" s="297" t="s">
        <v>15968</v>
      </c>
      <c r="TQG9" s="297" t="s">
        <v>15969</v>
      </c>
      <c r="TQH9" s="297" t="s">
        <v>15970</v>
      </c>
      <c r="TQI9" s="297" t="s">
        <v>15971</v>
      </c>
      <c r="TQJ9" s="297" t="s">
        <v>15972</v>
      </c>
      <c r="TQK9" s="297" t="s">
        <v>15973</v>
      </c>
      <c r="TQL9" s="297" t="s">
        <v>15974</v>
      </c>
      <c r="TQM9" s="297" t="s">
        <v>15975</v>
      </c>
      <c r="TQN9" s="297" t="s">
        <v>15976</v>
      </c>
      <c r="TQO9" s="297" t="s">
        <v>15977</v>
      </c>
      <c r="TQP9" s="297" t="s">
        <v>15978</v>
      </c>
      <c r="TQQ9" s="297" t="s">
        <v>15979</v>
      </c>
      <c r="TQR9" s="297" t="s">
        <v>15980</v>
      </c>
      <c r="TQS9" s="297" t="s">
        <v>15981</v>
      </c>
      <c r="TQT9" s="297" t="s">
        <v>15982</v>
      </c>
      <c r="TQU9" s="297" t="s">
        <v>15983</v>
      </c>
      <c r="TQV9" s="297" t="s">
        <v>15984</v>
      </c>
      <c r="TQW9" s="297" t="s">
        <v>15985</v>
      </c>
      <c r="TQX9" s="297" t="s">
        <v>15986</v>
      </c>
      <c r="TQY9" s="297" t="s">
        <v>15987</v>
      </c>
      <c r="TQZ9" s="297" t="s">
        <v>15988</v>
      </c>
      <c r="TRA9" s="297" t="s">
        <v>15989</v>
      </c>
      <c r="TRB9" s="297" t="s">
        <v>15990</v>
      </c>
      <c r="TRC9" s="297" t="s">
        <v>15991</v>
      </c>
      <c r="TRD9" s="297" t="s">
        <v>15992</v>
      </c>
      <c r="TRE9" s="297" t="s">
        <v>15993</v>
      </c>
      <c r="TRF9" s="297" t="s">
        <v>15994</v>
      </c>
      <c r="TRG9" s="297" t="s">
        <v>15995</v>
      </c>
      <c r="TRH9" s="297" t="s">
        <v>15996</v>
      </c>
      <c r="TRI9" s="297" t="s">
        <v>15997</v>
      </c>
      <c r="TRJ9" s="297" t="s">
        <v>15998</v>
      </c>
      <c r="TRK9" s="297" t="s">
        <v>15999</v>
      </c>
      <c r="TRL9" s="297" t="s">
        <v>16000</v>
      </c>
      <c r="TRM9" s="297" t="s">
        <v>16001</v>
      </c>
      <c r="TRN9" s="297" t="s">
        <v>16002</v>
      </c>
      <c r="TRO9" s="297" t="s">
        <v>16003</v>
      </c>
      <c r="TRP9" s="297" t="s">
        <v>16004</v>
      </c>
      <c r="TRQ9" s="297" t="s">
        <v>16005</v>
      </c>
      <c r="TRR9" s="297" t="s">
        <v>16006</v>
      </c>
      <c r="TRS9" s="297" t="s">
        <v>16007</v>
      </c>
      <c r="TRT9" s="297" t="s">
        <v>16008</v>
      </c>
      <c r="TRU9" s="297" t="s">
        <v>16009</v>
      </c>
      <c r="TRV9" s="297" t="s">
        <v>16010</v>
      </c>
      <c r="TRW9" s="297" t="s">
        <v>16011</v>
      </c>
      <c r="TRX9" s="297" t="s">
        <v>16012</v>
      </c>
      <c r="TRY9" s="297" t="s">
        <v>16013</v>
      </c>
      <c r="TRZ9" s="297" t="s">
        <v>16014</v>
      </c>
      <c r="TSA9" s="297" t="s">
        <v>16015</v>
      </c>
      <c r="TSB9" s="297" t="s">
        <v>16016</v>
      </c>
      <c r="TSC9" s="297" t="s">
        <v>16017</v>
      </c>
      <c r="TSD9" s="297" t="s">
        <v>16018</v>
      </c>
      <c r="TSE9" s="297" t="s">
        <v>16019</v>
      </c>
      <c r="TSF9" s="297" t="s">
        <v>16020</v>
      </c>
      <c r="TSG9" s="297" t="s">
        <v>16021</v>
      </c>
      <c r="TSH9" s="297" t="s">
        <v>16022</v>
      </c>
      <c r="TSI9" s="297" t="s">
        <v>16023</v>
      </c>
      <c r="TSJ9" s="297" t="s">
        <v>16024</v>
      </c>
      <c r="TSK9" s="297" t="s">
        <v>16025</v>
      </c>
      <c r="TSL9" s="297" t="s">
        <v>16026</v>
      </c>
      <c r="TSM9" s="297" t="s">
        <v>16027</v>
      </c>
      <c r="TSN9" s="297" t="s">
        <v>16028</v>
      </c>
      <c r="TSO9" s="297" t="s">
        <v>16029</v>
      </c>
      <c r="TSP9" s="297" t="s">
        <v>16030</v>
      </c>
      <c r="TSQ9" s="297" t="s">
        <v>16031</v>
      </c>
      <c r="TSR9" s="297" t="s">
        <v>16032</v>
      </c>
      <c r="TSS9" s="297" t="s">
        <v>16033</v>
      </c>
      <c r="TST9" s="297" t="s">
        <v>16034</v>
      </c>
      <c r="TSU9" s="297" t="s">
        <v>16035</v>
      </c>
      <c r="TSV9" s="297" t="s">
        <v>16036</v>
      </c>
      <c r="TSW9" s="297" t="s">
        <v>16037</v>
      </c>
      <c r="TSX9" s="297" t="s">
        <v>16038</v>
      </c>
      <c r="TSY9" s="297" t="s">
        <v>16039</v>
      </c>
      <c r="TSZ9" s="297" t="s">
        <v>16040</v>
      </c>
      <c r="TTA9" s="297" t="s">
        <v>16041</v>
      </c>
      <c r="TTB9" s="297" t="s">
        <v>16042</v>
      </c>
      <c r="TTC9" s="297" t="s">
        <v>16043</v>
      </c>
      <c r="TTD9" s="297" t="s">
        <v>16044</v>
      </c>
      <c r="TTE9" s="297" t="s">
        <v>16045</v>
      </c>
      <c r="TTF9" s="297" t="s">
        <v>16046</v>
      </c>
      <c r="TTG9" s="297" t="s">
        <v>16047</v>
      </c>
      <c r="TTH9" s="297" t="s">
        <v>16048</v>
      </c>
      <c r="TTI9" s="297" t="s">
        <v>16049</v>
      </c>
      <c r="TTJ9" s="297" t="s">
        <v>16050</v>
      </c>
      <c r="TTK9" s="297" t="s">
        <v>16051</v>
      </c>
      <c r="TTL9" s="297" t="s">
        <v>16052</v>
      </c>
      <c r="TTM9" s="297" t="s">
        <v>16053</v>
      </c>
      <c r="TTN9" s="297" t="s">
        <v>16054</v>
      </c>
      <c r="TTO9" s="297" t="s">
        <v>16055</v>
      </c>
      <c r="TTP9" s="297" t="s">
        <v>16056</v>
      </c>
      <c r="TTQ9" s="297" t="s">
        <v>16057</v>
      </c>
      <c r="TTR9" s="297" t="s">
        <v>16058</v>
      </c>
      <c r="TTS9" s="297" t="s">
        <v>16059</v>
      </c>
      <c r="TTT9" s="297" t="s">
        <v>16060</v>
      </c>
      <c r="TTU9" s="297" t="s">
        <v>16061</v>
      </c>
      <c r="TTV9" s="297" t="s">
        <v>16062</v>
      </c>
      <c r="TTW9" s="297" t="s">
        <v>16063</v>
      </c>
      <c r="TTX9" s="297" t="s">
        <v>16064</v>
      </c>
      <c r="TTY9" s="297" t="s">
        <v>16065</v>
      </c>
      <c r="TTZ9" s="297" t="s">
        <v>16066</v>
      </c>
      <c r="TUA9" s="297" t="s">
        <v>16067</v>
      </c>
      <c r="TUB9" s="297" t="s">
        <v>16068</v>
      </c>
      <c r="TUC9" s="297" t="s">
        <v>16069</v>
      </c>
      <c r="TUD9" s="297" t="s">
        <v>16070</v>
      </c>
      <c r="TUE9" s="297" t="s">
        <v>16071</v>
      </c>
      <c r="TUF9" s="297" t="s">
        <v>16072</v>
      </c>
      <c r="TUG9" s="297" t="s">
        <v>16073</v>
      </c>
      <c r="TUH9" s="297" t="s">
        <v>16074</v>
      </c>
      <c r="TUI9" s="297" t="s">
        <v>16075</v>
      </c>
      <c r="TUJ9" s="297" t="s">
        <v>16076</v>
      </c>
      <c r="TUK9" s="297" t="s">
        <v>16077</v>
      </c>
      <c r="TUL9" s="297" t="s">
        <v>16078</v>
      </c>
      <c r="TUM9" s="297" t="s">
        <v>16079</v>
      </c>
      <c r="TUN9" s="297" t="s">
        <v>16080</v>
      </c>
      <c r="TUO9" s="297" t="s">
        <v>16081</v>
      </c>
      <c r="TUP9" s="297" t="s">
        <v>16082</v>
      </c>
      <c r="TUQ9" s="297" t="s">
        <v>16083</v>
      </c>
      <c r="TUR9" s="297" t="s">
        <v>16084</v>
      </c>
      <c r="TUS9" s="297" t="s">
        <v>16085</v>
      </c>
      <c r="TUT9" s="297" t="s">
        <v>16086</v>
      </c>
      <c r="TUU9" s="297" t="s">
        <v>16087</v>
      </c>
      <c r="TUV9" s="297" t="s">
        <v>16088</v>
      </c>
      <c r="TUW9" s="297" t="s">
        <v>16089</v>
      </c>
      <c r="TUX9" s="297" t="s">
        <v>16090</v>
      </c>
      <c r="TUY9" s="297" t="s">
        <v>16091</v>
      </c>
      <c r="TUZ9" s="297" t="s">
        <v>16092</v>
      </c>
      <c r="TVA9" s="297" t="s">
        <v>16093</v>
      </c>
      <c r="TVB9" s="297" t="s">
        <v>16094</v>
      </c>
      <c r="TVC9" s="297" t="s">
        <v>16095</v>
      </c>
      <c r="TVD9" s="297" t="s">
        <v>16096</v>
      </c>
      <c r="TVE9" s="297" t="s">
        <v>16097</v>
      </c>
      <c r="TVF9" s="297" t="s">
        <v>16098</v>
      </c>
      <c r="TVG9" s="297" t="s">
        <v>16099</v>
      </c>
      <c r="TVH9" s="297" t="s">
        <v>16100</v>
      </c>
      <c r="TVI9" s="297" t="s">
        <v>16101</v>
      </c>
      <c r="TVJ9" s="297" t="s">
        <v>16102</v>
      </c>
      <c r="TVK9" s="297" t="s">
        <v>16103</v>
      </c>
      <c r="TVL9" s="297" t="s">
        <v>16104</v>
      </c>
      <c r="TVM9" s="297" t="s">
        <v>16105</v>
      </c>
      <c r="TVN9" s="297" t="s">
        <v>16106</v>
      </c>
      <c r="TVO9" s="297" t="s">
        <v>16107</v>
      </c>
      <c r="TVP9" s="297" t="s">
        <v>16108</v>
      </c>
      <c r="TVQ9" s="297" t="s">
        <v>16109</v>
      </c>
      <c r="TVR9" s="297" t="s">
        <v>16110</v>
      </c>
      <c r="TVS9" s="297" t="s">
        <v>16111</v>
      </c>
      <c r="TVT9" s="297" t="s">
        <v>16112</v>
      </c>
      <c r="TVU9" s="297" t="s">
        <v>16113</v>
      </c>
      <c r="TVV9" s="297" t="s">
        <v>16114</v>
      </c>
      <c r="TVW9" s="297" t="s">
        <v>16115</v>
      </c>
      <c r="TVX9" s="297" t="s">
        <v>16116</v>
      </c>
      <c r="TVY9" s="297" t="s">
        <v>16117</v>
      </c>
      <c r="TVZ9" s="297" t="s">
        <v>16118</v>
      </c>
      <c r="TWA9" s="297" t="s">
        <v>16119</v>
      </c>
      <c r="TWB9" s="297" t="s">
        <v>16120</v>
      </c>
      <c r="TWC9" s="297" t="s">
        <v>16121</v>
      </c>
      <c r="TWD9" s="297" t="s">
        <v>16122</v>
      </c>
      <c r="TWE9" s="297" t="s">
        <v>16123</v>
      </c>
      <c r="TWF9" s="297" t="s">
        <v>16124</v>
      </c>
      <c r="TWG9" s="297" t="s">
        <v>16125</v>
      </c>
      <c r="TWH9" s="297" t="s">
        <v>16126</v>
      </c>
      <c r="TWI9" s="297" t="s">
        <v>16127</v>
      </c>
      <c r="TWJ9" s="297" t="s">
        <v>16128</v>
      </c>
      <c r="TWK9" s="297" t="s">
        <v>16129</v>
      </c>
      <c r="TWL9" s="297" t="s">
        <v>16130</v>
      </c>
      <c r="TWM9" s="297" t="s">
        <v>16131</v>
      </c>
      <c r="TWN9" s="297" t="s">
        <v>16132</v>
      </c>
      <c r="TWO9" s="297" t="s">
        <v>16133</v>
      </c>
      <c r="TWP9" s="297" t="s">
        <v>16134</v>
      </c>
      <c r="TWQ9" s="297" t="s">
        <v>16135</v>
      </c>
      <c r="TWR9" s="297" t="s">
        <v>16136</v>
      </c>
      <c r="TWS9" s="297" t="s">
        <v>16137</v>
      </c>
      <c r="TWT9" s="297" t="s">
        <v>16138</v>
      </c>
      <c r="TWU9" s="297" t="s">
        <v>16139</v>
      </c>
      <c r="TWV9" s="297" t="s">
        <v>16140</v>
      </c>
      <c r="TWW9" s="297" t="s">
        <v>16141</v>
      </c>
      <c r="TWX9" s="297" t="s">
        <v>16142</v>
      </c>
      <c r="TWY9" s="297" t="s">
        <v>16143</v>
      </c>
      <c r="TWZ9" s="297" t="s">
        <v>16144</v>
      </c>
      <c r="TXA9" s="297" t="s">
        <v>16145</v>
      </c>
      <c r="TXB9" s="297" t="s">
        <v>16146</v>
      </c>
      <c r="TXC9" s="297" t="s">
        <v>16147</v>
      </c>
      <c r="TXD9" s="297" t="s">
        <v>16148</v>
      </c>
      <c r="TXE9" s="297" t="s">
        <v>16149</v>
      </c>
      <c r="TXF9" s="297" t="s">
        <v>16150</v>
      </c>
      <c r="TXG9" s="297" t="s">
        <v>16151</v>
      </c>
      <c r="TXH9" s="297" t="s">
        <v>16152</v>
      </c>
      <c r="TXI9" s="297" t="s">
        <v>16153</v>
      </c>
      <c r="TXJ9" s="297" t="s">
        <v>16154</v>
      </c>
      <c r="TXK9" s="297" t="s">
        <v>16155</v>
      </c>
      <c r="TXL9" s="297" t="s">
        <v>16156</v>
      </c>
      <c r="TXM9" s="297" t="s">
        <v>16157</v>
      </c>
      <c r="TXN9" s="297" t="s">
        <v>16158</v>
      </c>
      <c r="TXO9" s="297" t="s">
        <v>16159</v>
      </c>
      <c r="TXP9" s="297" t="s">
        <v>16160</v>
      </c>
      <c r="TXQ9" s="297" t="s">
        <v>16161</v>
      </c>
      <c r="TXR9" s="297" t="s">
        <v>16162</v>
      </c>
      <c r="TXS9" s="297" t="s">
        <v>16163</v>
      </c>
      <c r="TXT9" s="297" t="s">
        <v>16164</v>
      </c>
      <c r="TXU9" s="297" t="s">
        <v>16165</v>
      </c>
      <c r="TXV9" s="297" t="s">
        <v>16166</v>
      </c>
      <c r="TXW9" s="297" t="s">
        <v>16167</v>
      </c>
      <c r="TXX9" s="297" t="s">
        <v>16168</v>
      </c>
      <c r="TXY9" s="297" t="s">
        <v>16169</v>
      </c>
      <c r="TXZ9" s="297" t="s">
        <v>16170</v>
      </c>
      <c r="TYA9" s="297" t="s">
        <v>16171</v>
      </c>
      <c r="TYB9" s="297" t="s">
        <v>16172</v>
      </c>
      <c r="TYC9" s="297" t="s">
        <v>16173</v>
      </c>
      <c r="TYD9" s="297" t="s">
        <v>16174</v>
      </c>
      <c r="TYE9" s="297" t="s">
        <v>16175</v>
      </c>
      <c r="TYF9" s="297" t="s">
        <v>16176</v>
      </c>
      <c r="TYG9" s="297" t="s">
        <v>16177</v>
      </c>
      <c r="TYH9" s="297" t="s">
        <v>16178</v>
      </c>
      <c r="TYI9" s="297" t="s">
        <v>16179</v>
      </c>
      <c r="TYJ9" s="297" t="s">
        <v>16180</v>
      </c>
      <c r="TYK9" s="297" t="s">
        <v>16181</v>
      </c>
      <c r="TYL9" s="297" t="s">
        <v>16182</v>
      </c>
      <c r="TYM9" s="297" t="s">
        <v>16183</v>
      </c>
      <c r="TYN9" s="297" t="s">
        <v>16184</v>
      </c>
      <c r="TYO9" s="297" t="s">
        <v>16185</v>
      </c>
      <c r="TYP9" s="297" t="s">
        <v>16186</v>
      </c>
      <c r="TYQ9" s="297" t="s">
        <v>16187</v>
      </c>
      <c r="TYR9" s="297" t="s">
        <v>16188</v>
      </c>
      <c r="TYS9" s="297" t="s">
        <v>16189</v>
      </c>
      <c r="TYT9" s="297" t="s">
        <v>16190</v>
      </c>
      <c r="TYU9" s="297" t="s">
        <v>16191</v>
      </c>
      <c r="TYV9" s="297" t="s">
        <v>16192</v>
      </c>
      <c r="TYW9" s="297" t="s">
        <v>16193</v>
      </c>
      <c r="TYX9" s="297" t="s">
        <v>16194</v>
      </c>
      <c r="TYY9" s="297" t="s">
        <v>16195</v>
      </c>
      <c r="TYZ9" s="297" t="s">
        <v>16196</v>
      </c>
      <c r="TZA9" s="297" t="s">
        <v>16197</v>
      </c>
      <c r="TZB9" s="297" t="s">
        <v>16198</v>
      </c>
      <c r="TZC9" s="297" t="s">
        <v>16199</v>
      </c>
      <c r="TZD9" s="297" t="s">
        <v>16200</v>
      </c>
      <c r="TZE9" s="297" t="s">
        <v>16201</v>
      </c>
      <c r="TZF9" s="297" t="s">
        <v>16202</v>
      </c>
      <c r="TZG9" s="297" t="s">
        <v>16203</v>
      </c>
      <c r="TZH9" s="297" t="s">
        <v>16204</v>
      </c>
      <c r="TZI9" s="297" t="s">
        <v>16205</v>
      </c>
      <c r="TZJ9" s="297" t="s">
        <v>16206</v>
      </c>
      <c r="TZK9" s="297" t="s">
        <v>16207</v>
      </c>
      <c r="TZL9" s="297" t="s">
        <v>16208</v>
      </c>
      <c r="TZM9" s="297" t="s">
        <v>16209</v>
      </c>
      <c r="TZN9" s="297" t="s">
        <v>16210</v>
      </c>
      <c r="TZO9" s="297" t="s">
        <v>16211</v>
      </c>
      <c r="TZP9" s="297" t="s">
        <v>16212</v>
      </c>
      <c r="TZQ9" s="297" t="s">
        <v>16213</v>
      </c>
      <c r="TZR9" s="297" t="s">
        <v>16214</v>
      </c>
      <c r="TZS9" s="297" t="s">
        <v>16215</v>
      </c>
      <c r="TZT9" s="297" t="s">
        <v>16216</v>
      </c>
      <c r="TZU9" s="297" t="s">
        <v>16217</v>
      </c>
      <c r="TZV9" s="297" t="s">
        <v>16218</v>
      </c>
      <c r="TZW9" s="297" t="s">
        <v>16219</v>
      </c>
      <c r="TZX9" s="297" t="s">
        <v>16220</v>
      </c>
      <c r="TZY9" s="297" t="s">
        <v>16221</v>
      </c>
      <c r="TZZ9" s="297" t="s">
        <v>16222</v>
      </c>
      <c r="UAA9" s="297" t="s">
        <v>16223</v>
      </c>
      <c r="UAB9" s="297" t="s">
        <v>16224</v>
      </c>
      <c r="UAC9" s="297" t="s">
        <v>16225</v>
      </c>
      <c r="UAD9" s="297" t="s">
        <v>16226</v>
      </c>
      <c r="UAE9" s="297" t="s">
        <v>16227</v>
      </c>
      <c r="UAF9" s="297" t="s">
        <v>16228</v>
      </c>
      <c r="UAG9" s="297" t="s">
        <v>16229</v>
      </c>
      <c r="UAH9" s="297" t="s">
        <v>16230</v>
      </c>
      <c r="UAI9" s="297" t="s">
        <v>16231</v>
      </c>
      <c r="UAJ9" s="297" t="s">
        <v>16232</v>
      </c>
      <c r="UAK9" s="297" t="s">
        <v>16233</v>
      </c>
      <c r="UAL9" s="297" t="s">
        <v>16234</v>
      </c>
      <c r="UAM9" s="297" t="s">
        <v>16235</v>
      </c>
      <c r="UAN9" s="297" t="s">
        <v>16236</v>
      </c>
      <c r="UAO9" s="297" t="s">
        <v>16237</v>
      </c>
      <c r="UAP9" s="297" t="s">
        <v>16238</v>
      </c>
      <c r="UAQ9" s="297" t="s">
        <v>16239</v>
      </c>
      <c r="UAR9" s="297" t="s">
        <v>16240</v>
      </c>
      <c r="UAS9" s="297" t="s">
        <v>16241</v>
      </c>
      <c r="UAT9" s="297" t="s">
        <v>16242</v>
      </c>
      <c r="UAU9" s="297" t="s">
        <v>16243</v>
      </c>
      <c r="UAV9" s="297" t="s">
        <v>16244</v>
      </c>
      <c r="UAW9" s="297" t="s">
        <v>16245</v>
      </c>
      <c r="UAX9" s="297" t="s">
        <v>16246</v>
      </c>
      <c r="UAY9" s="297" t="s">
        <v>16247</v>
      </c>
      <c r="UAZ9" s="297" t="s">
        <v>16248</v>
      </c>
      <c r="UBA9" s="297" t="s">
        <v>16249</v>
      </c>
      <c r="UBB9" s="297" t="s">
        <v>16250</v>
      </c>
      <c r="UBC9" s="297" t="s">
        <v>16251</v>
      </c>
      <c r="UBD9" s="297" t="s">
        <v>16252</v>
      </c>
      <c r="UBE9" s="297" t="s">
        <v>16253</v>
      </c>
      <c r="UBF9" s="297" t="s">
        <v>16254</v>
      </c>
      <c r="UBG9" s="297" t="s">
        <v>16255</v>
      </c>
      <c r="UBH9" s="297" t="s">
        <v>16256</v>
      </c>
      <c r="UBI9" s="297" t="s">
        <v>16257</v>
      </c>
      <c r="UBJ9" s="297" t="s">
        <v>16258</v>
      </c>
      <c r="UBK9" s="297" t="s">
        <v>16259</v>
      </c>
      <c r="UBL9" s="297" t="s">
        <v>16260</v>
      </c>
      <c r="UBM9" s="297" t="s">
        <v>16261</v>
      </c>
      <c r="UBN9" s="297" t="s">
        <v>16262</v>
      </c>
      <c r="UBO9" s="297" t="s">
        <v>16263</v>
      </c>
      <c r="UBP9" s="297" t="s">
        <v>16264</v>
      </c>
      <c r="UBQ9" s="297" t="s">
        <v>16265</v>
      </c>
      <c r="UBR9" s="297" t="s">
        <v>16266</v>
      </c>
      <c r="UBS9" s="297" t="s">
        <v>16267</v>
      </c>
      <c r="UBT9" s="297" t="s">
        <v>16268</v>
      </c>
      <c r="UBU9" s="297" t="s">
        <v>16269</v>
      </c>
      <c r="UBV9" s="297" t="s">
        <v>16270</v>
      </c>
      <c r="UBW9" s="297" t="s">
        <v>16271</v>
      </c>
      <c r="UBX9" s="297" t="s">
        <v>16272</v>
      </c>
      <c r="UBY9" s="297" t="s">
        <v>16273</v>
      </c>
      <c r="UBZ9" s="297" t="s">
        <v>16274</v>
      </c>
      <c r="UCA9" s="297" t="s">
        <v>16275</v>
      </c>
      <c r="UCB9" s="297" t="s">
        <v>16276</v>
      </c>
      <c r="UCC9" s="297" t="s">
        <v>16277</v>
      </c>
      <c r="UCD9" s="297" t="s">
        <v>16278</v>
      </c>
      <c r="UCE9" s="297" t="s">
        <v>16279</v>
      </c>
      <c r="UCF9" s="297" t="s">
        <v>16280</v>
      </c>
      <c r="UCG9" s="297" t="s">
        <v>16281</v>
      </c>
      <c r="UCH9" s="297" t="s">
        <v>16282</v>
      </c>
      <c r="UCI9" s="297" t="s">
        <v>16283</v>
      </c>
      <c r="UCJ9" s="297" t="s">
        <v>16284</v>
      </c>
      <c r="UCK9" s="297" t="s">
        <v>16285</v>
      </c>
      <c r="UCL9" s="297" t="s">
        <v>16286</v>
      </c>
      <c r="UCM9" s="297" t="s">
        <v>16287</v>
      </c>
      <c r="UCN9" s="297" t="s">
        <v>16288</v>
      </c>
      <c r="UCO9" s="297" t="s">
        <v>16289</v>
      </c>
      <c r="UCP9" s="297" t="s">
        <v>16290</v>
      </c>
      <c r="UCQ9" s="297" t="s">
        <v>16291</v>
      </c>
      <c r="UCR9" s="297" t="s">
        <v>16292</v>
      </c>
      <c r="UCS9" s="297" t="s">
        <v>16293</v>
      </c>
      <c r="UCT9" s="297" t="s">
        <v>16294</v>
      </c>
      <c r="UCU9" s="297" t="s">
        <v>16295</v>
      </c>
      <c r="UCV9" s="297" t="s">
        <v>16296</v>
      </c>
      <c r="UCW9" s="297" t="s">
        <v>16297</v>
      </c>
      <c r="UCX9" s="297" t="s">
        <v>16298</v>
      </c>
      <c r="UCY9" s="297" t="s">
        <v>16299</v>
      </c>
      <c r="UCZ9" s="297" t="s">
        <v>16300</v>
      </c>
      <c r="UDA9" s="297" t="s">
        <v>16301</v>
      </c>
      <c r="UDB9" s="297" t="s">
        <v>16302</v>
      </c>
      <c r="UDC9" s="297" t="s">
        <v>16303</v>
      </c>
      <c r="UDD9" s="297" t="s">
        <v>16304</v>
      </c>
      <c r="UDE9" s="297" t="s">
        <v>16305</v>
      </c>
      <c r="UDF9" s="297" t="s">
        <v>16306</v>
      </c>
      <c r="UDG9" s="297" t="s">
        <v>16307</v>
      </c>
      <c r="UDH9" s="297" t="s">
        <v>16308</v>
      </c>
      <c r="UDI9" s="297" t="s">
        <v>16309</v>
      </c>
      <c r="UDJ9" s="297" t="s">
        <v>16310</v>
      </c>
      <c r="UDK9" s="297" t="s">
        <v>16311</v>
      </c>
      <c r="UDL9" s="297" t="s">
        <v>16312</v>
      </c>
      <c r="UDM9" s="297" t="s">
        <v>16313</v>
      </c>
      <c r="UDN9" s="297" t="s">
        <v>16314</v>
      </c>
      <c r="UDO9" s="297" t="s">
        <v>16315</v>
      </c>
      <c r="UDP9" s="297" t="s">
        <v>16316</v>
      </c>
      <c r="UDQ9" s="297" t="s">
        <v>16317</v>
      </c>
      <c r="UDR9" s="297" t="s">
        <v>16318</v>
      </c>
      <c r="UDS9" s="297" t="s">
        <v>16319</v>
      </c>
      <c r="UDT9" s="297" t="s">
        <v>16320</v>
      </c>
      <c r="UDU9" s="297" t="s">
        <v>16321</v>
      </c>
      <c r="UDV9" s="297" t="s">
        <v>16322</v>
      </c>
      <c r="UDW9" s="297" t="s">
        <v>16323</v>
      </c>
      <c r="UDX9" s="297" t="s">
        <v>16324</v>
      </c>
      <c r="UDY9" s="297" t="s">
        <v>16325</v>
      </c>
      <c r="UDZ9" s="297" t="s">
        <v>16326</v>
      </c>
      <c r="UEA9" s="297" t="s">
        <v>16327</v>
      </c>
      <c r="UEB9" s="297" t="s">
        <v>16328</v>
      </c>
      <c r="UEC9" s="297" t="s">
        <v>16329</v>
      </c>
      <c r="UED9" s="297" t="s">
        <v>16330</v>
      </c>
      <c r="UEE9" s="297" t="s">
        <v>16331</v>
      </c>
      <c r="UEF9" s="297" t="s">
        <v>16332</v>
      </c>
      <c r="UEG9" s="297" t="s">
        <v>16333</v>
      </c>
      <c r="UEH9" s="297" t="s">
        <v>16334</v>
      </c>
      <c r="UEI9" s="297" t="s">
        <v>16335</v>
      </c>
      <c r="UEJ9" s="297" t="s">
        <v>16336</v>
      </c>
      <c r="UEK9" s="297" t="s">
        <v>16337</v>
      </c>
      <c r="UEL9" s="297" t="s">
        <v>16338</v>
      </c>
      <c r="UEM9" s="297" t="s">
        <v>16339</v>
      </c>
      <c r="UEN9" s="297" t="s">
        <v>16340</v>
      </c>
      <c r="UEO9" s="297" t="s">
        <v>16341</v>
      </c>
      <c r="UEP9" s="297" t="s">
        <v>16342</v>
      </c>
      <c r="UEQ9" s="297" t="s">
        <v>16343</v>
      </c>
      <c r="UER9" s="297" t="s">
        <v>16344</v>
      </c>
      <c r="UES9" s="297" t="s">
        <v>16345</v>
      </c>
      <c r="UET9" s="297" t="s">
        <v>16346</v>
      </c>
      <c r="UEU9" s="297" t="s">
        <v>16347</v>
      </c>
      <c r="UEV9" s="297" t="s">
        <v>16348</v>
      </c>
      <c r="UEW9" s="297" t="s">
        <v>16349</v>
      </c>
      <c r="UEX9" s="297" t="s">
        <v>16350</v>
      </c>
      <c r="UEY9" s="297" t="s">
        <v>16351</v>
      </c>
      <c r="UEZ9" s="297" t="s">
        <v>16352</v>
      </c>
      <c r="UFA9" s="297" t="s">
        <v>16353</v>
      </c>
      <c r="UFB9" s="297" t="s">
        <v>16354</v>
      </c>
      <c r="UFC9" s="297" t="s">
        <v>16355</v>
      </c>
      <c r="UFD9" s="297" t="s">
        <v>16356</v>
      </c>
      <c r="UFE9" s="297" t="s">
        <v>16357</v>
      </c>
      <c r="UFF9" s="297" t="s">
        <v>16358</v>
      </c>
      <c r="UFG9" s="297" t="s">
        <v>16359</v>
      </c>
      <c r="UFH9" s="297" t="s">
        <v>16360</v>
      </c>
      <c r="UFI9" s="297" t="s">
        <v>16361</v>
      </c>
      <c r="UFJ9" s="297" t="s">
        <v>16362</v>
      </c>
      <c r="UFK9" s="297" t="s">
        <v>16363</v>
      </c>
      <c r="UFL9" s="297" t="s">
        <v>16364</v>
      </c>
      <c r="UFM9" s="297" t="s">
        <v>16365</v>
      </c>
      <c r="UFN9" s="297" t="s">
        <v>16366</v>
      </c>
      <c r="UFO9" s="297" t="s">
        <v>16367</v>
      </c>
      <c r="UFP9" s="297" t="s">
        <v>16368</v>
      </c>
      <c r="UFQ9" s="297" t="s">
        <v>16369</v>
      </c>
      <c r="UFR9" s="297" t="s">
        <v>16370</v>
      </c>
      <c r="UFS9" s="297" t="s">
        <v>16371</v>
      </c>
      <c r="UFT9" s="297" t="s">
        <v>16372</v>
      </c>
      <c r="UFU9" s="297" t="s">
        <v>16373</v>
      </c>
      <c r="UFV9" s="297" t="s">
        <v>16374</v>
      </c>
      <c r="UFW9" s="297" t="s">
        <v>16375</v>
      </c>
      <c r="UFX9" s="297" t="s">
        <v>16376</v>
      </c>
      <c r="UFY9" s="297" t="s">
        <v>16377</v>
      </c>
      <c r="UFZ9" s="297" t="s">
        <v>16378</v>
      </c>
      <c r="UGA9" s="297" t="s">
        <v>16379</v>
      </c>
      <c r="UGB9" s="297" t="s">
        <v>16380</v>
      </c>
      <c r="UGC9" s="297" t="s">
        <v>16381</v>
      </c>
      <c r="UGD9" s="297" t="s">
        <v>16382</v>
      </c>
      <c r="UGE9" s="297" t="s">
        <v>16383</v>
      </c>
      <c r="UGF9" s="297" t="s">
        <v>16384</v>
      </c>
      <c r="UGG9" s="297" t="s">
        <v>16385</v>
      </c>
      <c r="UGH9" s="297" t="s">
        <v>16386</v>
      </c>
      <c r="UGI9" s="297" t="s">
        <v>16387</v>
      </c>
      <c r="UGJ9" s="297" t="s">
        <v>16388</v>
      </c>
      <c r="UGK9" s="297" t="s">
        <v>16389</v>
      </c>
      <c r="UGL9" s="297" t="s">
        <v>16390</v>
      </c>
      <c r="UGM9" s="297" t="s">
        <v>16391</v>
      </c>
      <c r="UGN9" s="297" t="s">
        <v>16392</v>
      </c>
      <c r="UGO9" s="297" t="s">
        <v>16393</v>
      </c>
      <c r="UGP9" s="297" t="s">
        <v>16394</v>
      </c>
      <c r="UGQ9" s="297" t="s">
        <v>16395</v>
      </c>
      <c r="UGR9" s="297" t="s">
        <v>16396</v>
      </c>
      <c r="UGS9" s="297" t="s">
        <v>16397</v>
      </c>
      <c r="UGT9" s="297" t="s">
        <v>16398</v>
      </c>
      <c r="UGU9" s="297" t="s">
        <v>16399</v>
      </c>
      <c r="UGV9" s="297" t="s">
        <v>16400</v>
      </c>
      <c r="UGW9" s="297" t="s">
        <v>16401</v>
      </c>
      <c r="UGX9" s="297" t="s">
        <v>16402</v>
      </c>
      <c r="UGY9" s="297" t="s">
        <v>16403</v>
      </c>
      <c r="UGZ9" s="297" t="s">
        <v>16404</v>
      </c>
      <c r="UHA9" s="297" t="s">
        <v>16405</v>
      </c>
      <c r="UHB9" s="297" t="s">
        <v>16406</v>
      </c>
      <c r="UHC9" s="297" t="s">
        <v>16407</v>
      </c>
      <c r="UHD9" s="297" t="s">
        <v>16408</v>
      </c>
      <c r="UHE9" s="297" t="s">
        <v>16409</v>
      </c>
      <c r="UHF9" s="297" t="s">
        <v>16410</v>
      </c>
      <c r="UHG9" s="297" t="s">
        <v>16411</v>
      </c>
      <c r="UHH9" s="297" t="s">
        <v>16412</v>
      </c>
      <c r="UHI9" s="297" t="s">
        <v>16413</v>
      </c>
      <c r="UHJ9" s="297" t="s">
        <v>16414</v>
      </c>
      <c r="UHK9" s="297" t="s">
        <v>16415</v>
      </c>
      <c r="UHL9" s="297" t="s">
        <v>16416</v>
      </c>
      <c r="UHM9" s="297" t="s">
        <v>16417</v>
      </c>
      <c r="UHN9" s="297" t="s">
        <v>16418</v>
      </c>
      <c r="UHO9" s="297" t="s">
        <v>16419</v>
      </c>
      <c r="UHP9" s="297" t="s">
        <v>16420</v>
      </c>
      <c r="UHQ9" s="297" t="s">
        <v>16421</v>
      </c>
      <c r="UHR9" s="297" t="s">
        <v>16422</v>
      </c>
      <c r="UHS9" s="297" t="s">
        <v>16423</v>
      </c>
      <c r="UHT9" s="297" t="s">
        <v>16424</v>
      </c>
      <c r="UHU9" s="297" t="s">
        <v>16425</v>
      </c>
      <c r="UHV9" s="297" t="s">
        <v>16426</v>
      </c>
      <c r="UHW9" s="297" t="s">
        <v>16427</v>
      </c>
      <c r="UHX9" s="297" t="s">
        <v>16428</v>
      </c>
      <c r="UHY9" s="297" t="s">
        <v>16429</v>
      </c>
      <c r="UHZ9" s="297" t="s">
        <v>16430</v>
      </c>
      <c r="UIA9" s="297" t="s">
        <v>16431</v>
      </c>
      <c r="UIB9" s="297" t="s">
        <v>16432</v>
      </c>
      <c r="UIC9" s="297" t="s">
        <v>16433</v>
      </c>
      <c r="UID9" s="297" t="s">
        <v>16434</v>
      </c>
      <c r="UIE9" s="297" t="s">
        <v>16435</v>
      </c>
      <c r="UIF9" s="297" t="s">
        <v>16436</v>
      </c>
      <c r="UIG9" s="297" t="s">
        <v>16437</v>
      </c>
      <c r="UIH9" s="297" t="s">
        <v>16438</v>
      </c>
      <c r="UII9" s="297" t="s">
        <v>16439</v>
      </c>
      <c r="UIJ9" s="297" t="s">
        <v>16440</v>
      </c>
      <c r="UIK9" s="297" t="s">
        <v>16441</v>
      </c>
      <c r="UIL9" s="297" t="s">
        <v>16442</v>
      </c>
      <c r="UIM9" s="297" t="s">
        <v>16443</v>
      </c>
      <c r="UIN9" s="297" t="s">
        <v>16444</v>
      </c>
      <c r="UIO9" s="297" t="s">
        <v>16445</v>
      </c>
      <c r="UIP9" s="297" t="s">
        <v>16446</v>
      </c>
      <c r="UIQ9" s="297" t="s">
        <v>16447</v>
      </c>
      <c r="UIR9" s="297" t="s">
        <v>16448</v>
      </c>
      <c r="UIS9" s="297" t="s">
        <v>16449</v>
      </c>
      <c r="UIT9" s="297" t="s">
        <v>16450</v>
      </c>
      <c r="UIU9" s="297" t="s">
        <v>16451</v>
      </c>
      <c r="UIV9" s="297" t="s">
        <v>16452</v>
      </c>
      <c r="UIW9" s="297" t="s">
        <v>16453</v>
      </c>
      <c r="UIX9" s="297" t="s">
        <v>16454</v>
      </c>
      <c r="UIY9" s="297" t="s">
        <v>16455</v>
      </c>
      <c r="UIZ9" s="297" t="s">
        <v>16456</v>
      </c>
      <c r="UJA9" s="297" t="s">
        <v>16457</v>
      </c>
      <c r="UJB9" s="297" t="s">
        <v>16458</v>
      </c>
      <c r="UJC9" s="297" t="s">
        <v>16459</v>
      </c>
      <c r="UJD9" s="297" t="s">
        <v>16460</v>
      </c>
      <c r="UJE9" s="297" t="s">
        <v>16461</v>
      </c>
      <c r="UJF9" s="297" t="s">
        <v>16462</v>
      </c>
      <c r="UJG9" s="297" t="s">
        <v>16463</v>
      </c>
      <c r="UJH9" s="297" t="s">
        <v>16464</v>
      </c>
      <c r="UJI9" s="297" t="s">
        <v>16465</v>
      </c>
      <c r="UJJ9" s="297" t="s">
        <v>16466</v>
      </c>
      <c r="UJK9" s="297" t="s">
        <v>16467</v>
      </c>
      <c r="UJL9" s="297" t="s">
        <v>16468</v>
      </c>
      <c r="UJM9" s="297" t="s">
        <v>16469</v>
      </c>
      <c r="UJN9" s="297" t="s">
        <v>16470</v>
      </c>
      <c r="UJO9" s="297" t="s">
        <v>16471</v>
      </c>
      <c r="UJP9" s="297" t="s">
        <v>16472</v>
      </c>
      <c r="UJQ9" s="297" t="s">
        <v>16473</v>
      </c>
      <c r="UJR9" s="297" t="s">
        <v>16474</v>
      </c>
      <c r="UJS9" s="297" t="s">
        <v>16475</v>
      </c>
      <c r="UJT9" s="297" t="s">
        <v>16476</v>
      </c>
      <c r="UJU9" s="297" t="s">
        <v>16477</v>
      </c>
      <c r="UJV9" s="297" t="s">
        <v>16478</v>
      </c>
      <c r="UJW9" s="297" t="s">
        <v>16479</v>
      </c>
      <c r="UJX9" s="297" t="s">
        <v>16480</v>
      </c>
      <c r="UJY9" s="297" t="s">
        <v>16481</v>
      </c>
      <c r="UJZ9" s="297" t="s">
        <v>16482</v>
      </c>
      <c r="UKA9" s="297" t="s">
        <v>16483</v>
      </c>
      <c r="UKB9" s="297" t="s">
        <v>16484</v>
      </c>
      <c r="UKC9" s="297" t="s">
        <v>16485</v>
      </c>
      <c r="UKD9" s="297" t="s">
        <v>16486</v>
      </c>
      <c r="UKE9" s="297" t="s">
        <v>16487</v>
      </c>
      <c r="UKF9" s="297" t="s">
        <v>16488</v>
      </c>
      <c r="UKG9" s="297" t="s">
        <v>16489</v>
      </c>
      <c r="UKH9" s="297" t="s">
        <v>16490</v>
      </c>
      <c r="UKI9" s="297" t="s">
        <v>16491</v>
      </c>
      <c r="UKJ9" s="297" t="s">
        <v>16492</v>
      </c>
      <c r="UKK9" s="297" t="s">
        <v>16493</v>
      </c>
      <c r="UKL9" s="297" t="s">
        <v>16494</v>
      </c>
      <c r="UKM9" s="297" t="s">
        <v>16495</v>
      </c>
      <c r="UKN9" s="297" t="s">
        <v>16496</v>
      </c>
      <c r="UKO9" s="297" t="s">
        <v>16497</v>
      </c>
      <c r="UKP9" s="297" t="s">
        <v>16498</v>
      </c>
      <c r="UKQ9" s="297" t="s">
        <v>16499</v>
      </c>
      <c r="UKR9" s="297" t="s">
        <v>16500</v>
      </c>
      <c r="UKS9" s="297" t="s">
        <v>16501</v>
      </c>
      <c r="UKT9" s="297" t="s">
        <v>16502</v>
      </c>
      <c r="UKU9" s="297" t="s">
        <v>16503</v>
      </c>
      <c r="UKV9" s="297" t="s">
        <v>16504</v>
      </c>
      <c r="UKW9" s="297" t="s">
        <v>16505</v>
      </c>
      <c r="UKX9" s="297" t="s">
        <v>16506</v>
      </c>
      <c r="UKY9" s="297" t="s">
        <v>16507</v>
      </c>
      <c r="UKZ9" s="297" t="s">
        <v>16508</v>
      </c>
      <c r="ULA9" s="297" t="s">
        <v>16509</v>
      </c>
      <c r="ULB9" s="297" t="s">
        <v>16510</v>
      </c>
      <c r="ULC9" s="297" t="s">
        <v>16511</v>
      </c>
      <c r="ULD9" s="297" t="s">
        <v>16512</v>
      </c>
      <c r="ULE9" s="297" t="s">
        <v>16513</v>
      </c>
      <c r="ULF9" s="297" t="s">
        <v>16514</v>
      </c>
      <c r="ULG9" s="297" t="s">
        <v>16515</v>
      </c>
      <c r="ULH9" s="297" t="s">
        <v>16516</v>
      </c>
      <c r="ULI9" s="297" t="s">
        <v>16517</v>
      </c>
      <c r="ULJ9" s="297" t="s">
        <v>16518</v>
      </c>
      <c r="ULK9" s="297" t="s">
        <v>16519</v>
      </c>
      <c r="ULL9" s="297" t="s">
        <v>16520</v>
      </c>
      <c r="ULM9" s="297" t="s">
        <v>16521</v>
      </c>
      <c r="ULN9" s="297" t="s">
        <v>16522</v>
      </c>
      <c r="ULO9" s="297" t="s">
        <v>16523</v>
      </c>
      <c r="ULP9" s="297" t="s">
        <v>16524</v>
      </c>
      <c r="ULQ9" s="297" t="s">
        <v>16525</v>
      </c>
      <c r="ULR9" s="297" t="s">
        <v>16526</v>
      </c>
      <c r="ULS9" s="297" t="s">
        <v>16527</v>
      </c>
      <c r="ULT9" s="297" t="s">
        <v>16528</v>
      </c>
      <c r="ULU9" s="297" t="s">
        <v>16529</v>
      </c>
      <c r="ULV9" s="297" t="s">
        <v>16530</v>
      </c>
      <c r="ULW9" s="297" t="s">
        <v>16531</v>
      </c>
      <c r="ULX9" s="297" t="s">
        <v>16532</v>
      </c>
      <c r="ULY9" s="297" t="s">
        <v>16533</v>
      </c>
      <c r="ULZ9" s="297" t="s">
        <v>16534</v>
      </c>
      <c r="UMA9" s="297" t="s">
        <v>16535</v>
      </c>
      <c r="UMB9" s="297" t="s">
        <v>16536</v>
      </c>
      <c r="UMC9" s="297" t="s">
        <v>16537</v>
      </c>
      <c r="UMD9" s="297" t="s">
        <v>16538</v>
      </c>
      <c r="UME9" s="297" t="s">
        <v>16539</v>
      </c>
      <c r="UMF9" s="297" t="s">
        <v>16540</v>
      </c>
      <c r="UMG9" s="297" t="s">
        <v>16541</v>
      </c>
      <c r="UMH9" s="297" t="s">
        <v>16542</v>
      </c>
      <c r="UMI9" s="297" t="s">
        <v>16543</v>
      </c>
      <c r="UMJ9" s="297" t="s">
        <v>16544</v>
      </c>
      <c r="UMK9" s="297" t="s">
        <v>16545</v>
      </c>
      <c r="UML9" s="297" t="s">
        <v>16546</v>
      </c>
      <c r="UMM9" s="297" t="s">
        <v>16547</v>
      </c>
      <c r="UMN9" s="297" t="s">
        <v>16548</v>
      </c>
      <c r="UMO9" s="297" t="s">
        <v>16549</v>
      </c>
      <c r="UMP9" s="297" t="s">
        <v>16550</v>
      </c>
      <c r="UMQ9" s="297" t="s">
        <v>16551</v>
      </c>
      <c r="UMR9" s="297" t="s">
        <v>16552</v>
      </c>
      <c r="UMS9" s="297" t="s">
        <v>16553</v>
      </c>
      <c r="UMT9" s="297" t="s">
        <v>16554</v>
      </c>
      <c r="UMU9" s="297" t="s">
        <v>16555</v>
      </c>
      <c r="UMV9" s="297" t="s">
        <v>16556</v>
      </c>
      <c r="UMW9" s="297" t="s">
        <v>16557</v>
      </c>
      <c r="UMX9" s="297" t="s">
        <v>16558</v>
      </c>
      <c r="UMY9" s="297" t="s">
        <v>16559</v>
      </c>
      <c r="UMZ9" s="297" t="s">
        <v>16560</v>
      </c>
      <c r="UNA9" s="297" t="s">
        <v>16561</v>
      </c>
      <c r="UNB9" s="297" t="s">
        <v>16562</v>
      </c>
      <c r="UNC9" s="297" t="s">
        <v>16563</v>
      </c>
      <c r="UND9" s="297" t="s">
        <v>16564</v>
      </c>
      <c r="UNE9" s="297" t="s">
        <v>16565</v>
      </c>
      <c r="UNF9" s="297" t="s">
        <v>16566</v>
      </c>
      <c r="UNG9" s="297" t="s">
        <v>16567</v>
      </c>
      <c r="UNH9" s="297" t="s">
        <v>16568</v>
      </c>
      <c r="UNI9" s="297" t="s">
        <v>16569</v>
      </c>
      <c r="UNJ9" s="297" t="s">
        <v>16570</v>
      </c>
      <c r="UNK9" s="297" t="s">
        <v>16571</v>
      </c>
      <c r="UNL9" s="297" t="s">
        <v>16572</v>
      </c>
      <c r="UNM9" s="297" t="s">
        <v>16573</v>
      </c>
      <c r="UNN9" s="297" t="s">
        <v>16574</v>
      </c>
      <c r="UNO9" s="297" t="s">
        <v>16575</v>
      </c>
      <c r="UNP9" s="297" t="s">
        <v>16576</v>
      </c>
      <c r="UNQ9" s="297" t="s">
        <v>16577</v>
      </c>
      <c r="UNR9" s="297" t="s">
        <v>16578</v>
      </c>
      <c r="UNS9" s="297" t="s">
        <v>16579</v>
      </c>
      <c r="UNT9" s="297" t="s">
        <v>16580</v>
      </c>
      <c r="UNU9" s="297" t="s">
        <v>16581</v>
      </c>
      <c r="UNV9" s="297" t="s">
        <v>16582</v>
      </c>
      <c r="UNW9" s="297" t="s">
        <v>16583</v>
      </c>
      <c r="UNX9" s="297" t="s">
        <v>16584</v>
      </c>
      <c r="UNY9" s="297" t="s">
        <v>16585</v>
      </c>
      <c r="UNZ9" s="297" t="s">
        <v>16586</v>
      </c>
      <c r="UOA9" s="297" t="s">
        <v>16587</v>
      </c>
      <c r="UOB9" s="297" t="s">
        <v>16588</v>
      </c>
      <c r="UOC9" s="297" t="s">
        <v>16589</v>
      </c>
      <c r="UOD9" s="297" t="s">
        <v>16590</v>
      </c>
      <c r="UOE9" s="297" t="s">
        <v>16591</v>
      </c>
      <c r="UOF9" s="297" t="s">
        <v>16592</v>
      </c>
      <c r="UOG9" s="297" t="s">
        <v>16593</v>
      </c>
      <c r="UOH9" s="297" t="s">
        <v>16594</v>
      </c>
      <c r="UOI9" s="297" t="s">
        <v>16595</v>
      </c>
      <c r="UOJ9" s="297" t="s">
        <v>16596</v>
      </c>
      <c r="UOK9" s="297" t="s">
        <v>16597</v>
      </c>
      <c r="UOL9" s="297" t="s">
        <v>16598</v>
      </c>
      <c r="UOM9" s="297" t="s">
        <v>16599</v>
      </c>
      <c r="UON9" s="297" t="s">
        <v>16600</v>
      </c>
      <c r="UOO9" s="297" t="s">
        <v>16601</v>
      </c>
      <c r="UOP9" s="297" t="s">
        <v>16602</v>
      </c>
      <c r="UOQ9" s="297" t="s">
        <v>16603</v>
      </c>
      <c r="UOR9" s="297" t="s">
        <v>16604</v>
      </c>
      <c r="UOS9" s="297" t="s">
        <v>16605</v>
      </c>
      <c r="UOT9" s="297" t="s">
        <v>16606</v>
      </c>
      <c r="UOU9" s="297" t="s">
        <v>16607</v>
      </c>
      <c r="UOV9" s="297" t="s">
        <v>16608</v>
      </c>
      <c r="UOW9" s="297" t="s">
        <v>16609</v>
      </c>
      <c r="UOX9" s="297" t="s">
        <v>16610</v>
      </c>
      <c r="UOY9" s="297" t="s">
        <v>16611</v>
      </c>
      <c r="UOZ9" s="297" t="s">
        <v>16612</v>
      </c>
      <c r="UPA9" s="297" t="s">
        <v>16613</v>
      </c>
      <c r="UPB9" s="297" t="s">
        <v>16614</v>
      </c>
      <c r="UPC9" s="297" t="s">
        <v>16615</v>
      </c>
      <c r="UPD9" s="297" t="s">
        <v>16616</v>
      </c>
      <c r="UPE9" s="297" t="s">
        <v>16617</v>
      </c>
      <c r="UPF9" s="297" t="s">
        <v>16618</v>
      </c>
      <c r="UPG9" s="297" t="s">
        <v>16619</v>
      </c>
      <c r="UPH9" s="297" t="s">
        <v>16620</v>
      </c>
      <c r="UPI9" s="297" t="s">
        <v>16621</v>
      </c>
      <c r="UPJ9" s="297" t="s">
        <v>16622</v>
      </c>
      <c r="UPK9" s="297" t="s">
        <v>16623</v>
      </c>
      <c r="UPL9" s="297" t="s">
        <v>16624</v>
      </c>
      <c r="UPM9" s="297" t="s">
        <v>16625</v>
      </c>
      <c r="UPN9" s="297" t="s">
        <v>16626</v>
      </c>
      <c r="UPO9" s="297" t="s">
        <v>16627</v>
      </c>
      <c r="UPP9" s="297" t="s">
        <v>16628</v>
      </c>
      <c r="UPQ9" s="297" t="s">
        <v>16629</v>
      </c>
      <c r="UPR9" s="297" t="s">
        <v>16630</v>
      </c>
      <c r="UPS9" s="297" t="s">
        <v>16631</v>
      </c>
      <c r="UPT9" s="297" t="s">
        <v>16632</v>
      </c>
      <c r="UPU9" s="297" t="s">
        <v>16633</v>
      </c>
      <c r="UPV9" s="297" t="s">
        <v>16634</v>
      </c>
      <c r="UPW9" s="297" t="s">
        <v>16635</v>
      </c>
      <c r="UPX9" s="297" t="s">
        <v>16636</v>
      </c>
      <c r="UPY9" s="297" t="s">
        <v>16637</v>
      </c>
      <c r="UPZ9" s="297" t="s">
        <v>16638</v>
      </c>
      <c r="UQA9" s="297" t="s">
        <v>16639</v>
      </c>
      <c r="UQB9" s="297" t="s">
        <v>16640</v>
      </c>
      <c r="UQC9" s="297" t="s">
        <v>16641</v>
      </c>
      <c r="UQD9" s="297" t="s">
        <v>16642</v>
      </c>
      <c r="UQE9" s="297" t="s">
        <v>16643</v>
      </c>
      <c r="UQF9" s="297" t="s">
        <v>16644</v>
      </c>
      <c r="UQG9" s="297" t="s">
        <v>16645</v>
      </c>
      <c r="UQH9" s="297" t="s">
        <v>16646</v>
      </c>
      <c r="UQI9" s="297" t="s">
        <v>16647</v>
      </c>
      <c r="UQJ9" s="297" t="s">
        <v>16648</v>
      </c>
      <c r="UQK9" s="297" t="s">
        <v>16649</v>
      </c>
      <c r="UQL9" s="297" t="s">
        <v>16650</v>
      </c>
      <c r="UQM9" s="297" t="s">
        <v>16651</v>
      </c>
      <c r="UQN9" s="297" t="s">
        <v>16652</v>
      </c>
      <c r="UQO9" s="297" t="s">
        <v>16653</v>
      </c>
      <c r="UQP9" s="297" t="s">
        <v>16654</v>
      </c>
      <c r="UQQ9" s="297" t="s">
        <v>16655</v>
      </c>
      <c r="UQR9" s="297" t="s">
        <v>16656</v>
      </c>
      <c r="UQS9" s="297" t="s">
        <v>16657</v>
      </c>
      <c r="UQT9" s="297" t="s">
        <v>16658</v>
      </c>
      <c r="UQU9" s="297" t="s">
        <v>16659</v>
      </c>
      <c r="UQV9" s="297" t="s">
        <v>16660</v>
      </c>
      <c r="UQW9" s="297" t="s">
        <v>16661</v>
      </c>
      <c r="UQX9" s="297" t="s">
        <v>16662</v>
      </c>
      <c r="UQY9" s="297" t="s">
        <v>16663</v>
      </c>
      <c r="UQZ9" s="297" t="s">
        <v>16664</v>
      </c>
      <c r="URA9" s="297" t="s">
        <v>16665</v>
      </c>
      <c r="URB9" s="297" t="s">
        <v>16666</v>
      </c>
      <c r="URC9" s="297" t="s">
        <v>16667</v>
      </c>
      <c r="URD9" s="297" t="s">
        <v>16668</v>
      </c>
      <c r="URE9" s="297" t="s">
        <v>16669</v>
      </c>
      <c r="URF9" s="297" t="s">
        <v>16670</v>
      </c>
      <c r="URG9" s="297" t="s">
        <v>16671</v>
      </c>
      <c r="URH9" s="297" t="s">
        <v>16672</v>
      </c>
      <c r="URI9" s="297" t="s">
        <v>16673</v>
      </c>
      <c r="URJ9" s="297" t="s">
        <v>16674</v>
      </c>
      <c r="URK9" s="297" t="s">
        <v>16675</v>
      </c>
      <c r="URL9" s="297" t="s">
        <v>16676</v>
      </c>
      <c r="URM9" s="297" t="s">
        <v>16677</v>
      </c>
      <c r="URN9" s="297" t="s">
        <v>16678</v>
      </c>
      <c r="URO9" s="297" t="s">
        <v>16679</v>
      </c>
      <c r="URP9" s="297" t="s">
        <v>16680</v>
      </c>
      <c r="URQ9" s="297" t="s">
        <v>16681</v>
      </c>
      <c r="URR9" s="297" t="s">
        <v>16682</v>
      </c>
      <c r="URS9" s="297" t="s">
        <v>16683</v>
      </c>
      <c r="URT9" s="297" t="s">
        <v>16684</v>
      </c>
      <c r="URU9" s="297" t="s">
        <v>16685</v>
      </c>
      <c r="URV9" s="297" t="s">
        <v>16686</v>
      </c>
      <c r="URW9" s="297" t="s">
        <v>16687</v>
      </c>
      <c r="URX9" s="297" t="s">
        <v>16688</v>
      </c>
      <c r="URY9" s="297" t="s">
        <v>16689</v>
      </c>
      <c r="URZ9" s="297" t="s">
        <v>16690</v>
      </c>
      <c r="USA9" s="297" t="s">
        <v>16691</v>
      </c>
      <c r="USB9" s="297" t="s">
        <v>16692</v>
      </c>
      <c r="USC9" s="297" t="s">
        <v>16693</v>
      </c>
      <c r="USD9" s="297" t="s">
        <v>16694</v>
      </c>
      <c r="USE9" s="297" t="s">
        <v>16695</v>
      </c>
      <c r="USF9" s="297" t="s">
        <v>16696</v>
      </c>
      <c r="USG9" s="297" t="s">
        <v>16697</v>
      </c>
      <c r="USH9" s="297" t="s">
        <v>16698</v>
      </c>
      <c r="USI9" s="297" t="s">
        <v>16699</v>
      </c>
      <c r="USJ9" s="297" t="s">
        <v>16700</v>
      </c>
      <c r="USK9" s="297" t="s">
        <v>16701</v>
      </c>
      <c r="USL9" s="297" t="s">
        <v>16702</v>
      </c>
      <c r="USM9" s="297" t="s">
        <v>16703</v>
      </c>
      <c r="USN9" s="297" t="s">
        <v>16704</v>
      </c>
      <c r="USO9" s="297" t="s">
        <v>16705</v>
      </c>
      <c r="USP9" s="297" t="s">
        <v>16706</v>
      </c>
      <c r="USQ9" s="297" t="s">
        <v>16707</v>
      </c>
      <c r="USR9" s="297" t="s">
        <v>16708</v>
      </c>
      <c r="USS9" s="297" t="s">
        <v>16709</v>
      </c>
      <c r="UST9" s="297" t="s">
        <v>16710</v>
      </c>
      <c r="USU9" s="297" t="s">
        <v>16711</v>
      </c>
      <c r="USV9" s="297" t="s">
        <v>16712</v>
      </c>
      <c r="USW9" s="297" t="s">
        <v>16713</v>
      </c>
      <c r="USX9" s="297" t="s">
        <v>16714</v>
      </c>
      <c r="USY9" s="297" t="s">
        <v>16715</v>
      </c>
      <c r="USZ9" s="297" t="s">
        <v>16716</v>
      </c>
      <c r="UTA9" s="297" t="s">
        <v>16717</v>
      </c>
      <c r="UTB9" s="297" t="s">
        <v>16718</v>
      </c>
      <c r="UTC9" s="297" t="s">
        <v>16719</v>
      </c>
      <c r="UTD9" s="297" t="s">
        <v>16720</v>
      </c>
      <c r="UTE9" s="297" t="s">
        <v>16721</v>
      </c>
      <c r="UTF9" s="297" t="s">
        <v>16722</v>
      </c>
      <c r="UTG9" s="297" t="s">
        <v>16723</v>
      </c>
      <c r="UTH9" s="297" t="s">
        <v>16724</v>
      </c>
      <c r="UTI9" s="297" t="s">
        <v>16725</v>
      </c>
      <c r="UTJ9" s="297" t="s">
        <v>16726</v>
      </c>
      <c r="UTK9" s="297" t="s">
        <v>16727</v>
      </c>
      <c r="UTL9" s="297" t="s">
        <v>16728</v>
      </c>
      <c r="UTM9" s="297" t="s">
        <v>16729</v>
      </c>
      <c r="UTN9" s="297" t="s">
        <v>16730</v>
      </c>
      <c r="UTO9" s="297" t="s">
        <v>16731</v>
      </c>
      <c r="UTP9" s="297" t="s">
        <v>16732</v>
      </c>
      <c r="UTQ9" s="297" t="s">
        <v>16733</v>
      </c>
      <c r="UTR9" s="297" t="s">
        <v>16734</v>
      </c>
      <c r="UTS9" s="297" t="s">
        <v>16735</v>
      </c>
      <c r="UTT9" s="297" t="s">
        <v>16736</v>
      </c>
      <c r="UTU9" s="297" t="s">
        <v>16737</v>
      </c>
      <c r="UTV9" s="297" t="s">
        <v>16738</v>
      </c>
      <c r="UTW9" s="297" t="s">
        <v>16739</v>
      </c>
      <c r="UTX9" s="297" t="s">
        <v>16740</v>
      </c>
      <c r="UTY9" s="297" t="s">
        <v>16741</v>
      </c>
      <c r="UTZ9" s="297" t="s">
        <v>16742</v>
      </c>
      <c r="UUA9" s="297" t="s">
        <v>16743</v>
      </c>
      <c r="UUB9" s="297" t="s">
        <v>16744</v>
      </c>
      <c r="UUC9" s="297" t="s">
        <v>16745</v>
      </c>
      <c r="UUD9" s="297" t="s">
        <v>16746</v>
      </c>
      <c r="UUE9" s="297" t="s">
        <v>16747</v>
      </c>
      <c r="UUF9" s="297" t="s">
        <v>16748</v>
      </c>
      <c r="UUG9" s="297" t="s">
        <v>16749</v>
      </c>
      <c r="UUH9" s="297" t="s">
        <v>16750</v>
      </c>
      <c r="UUI9" s="297" t="s">
        <v>16751</v>
      </c>
      <c r="UUJ9" s="297" t="s">
        <v>16752</v>
      </c>
      <c r="UUK9" s="297" t="s">
        <v>16753</v>
      </c>
      <c r="UUL9" s="297" t="s">
        <v>16754</v>
      </c>
      <c r="UUM9" s="297" t="s">
        <v>16755</v>
      </c>
      <c r="UUN9" s="297" t="s">
        <v>16756</v>
      </c>
      <c r="UUO9" s="297" t="s">
        <v>16757</v>
      </c>
      <c r="UUP9" s="297" t="s">
        <v>16758</v>
      </c>
      <c r="UUQ9" s="297" t="s">
        <v>16759</v>
      </c>
      <c r="UUR9" s="297" t="s">
        <v>16760</v>
      </c>
      <c r="UUS9" s="297" t="s">
        <v>16761</v>
      </c>
      <c r="UUT9" s="297" t="s">
        <v>16762</v>
      </c>
      <c r="UUU9" s="297" t="s">
        <v>16763</v>
      </c>
      <c r="UUV9" s="297" t="s">
        <v>16764</v>
      </c>
      <c r="UUW9" s="297" t="s">
        <v>16765</v>
      </c>
      <c r="UUX9" s="297" t="s">
        <v>16766</v>
      </c>
      <c r="UUY9" s="297" t="s">
        <v>16767</v>
      </c>
      <c r="UUZ9" s="297" t="s">
        <v>16768</v>
      </c>
      <c r="UVA9" s="297" t="s">
        <v>16769</v>
      </c>
      <c r="UVB9" s="297" t="s">
        <v>16770</v>
      </c>
      <c r="UVC9" s="297" t="s">
        <v>16771</v>
      </c>
      <c r="UVD9" s="297" t="s">
        <v>16772</v>
      </c>
      <c r="UVE9" s="297" t="s">
        <v>16773</v>
      </c>
      <c r="UVF9" s="297" t="s">
        <v>16774</v>
      </c>
      <c r="UVG9" s="297" t="s">
        <v>16775</v>
      </c>
      <c r="UVH9" s="297" t="s">
        <v>16776</v>
      </c>
      <c r="UVI9" s="297" t="s">
        <v>16777</v>
      </c>
      <c r="UVJ9" s="297" t="s">
        <v>16778</v>
      </c>
      <c r="UVK9" s="297" t="s">
        <v>16779</v>
      </c>
      <c r="UVL9" s="297" t="s">
        <v>16780</v>
      </c>
      <c r="UVM9" s="297" t="s">
        <v>16781</v>
      </c>
      <c r="UVN9" s="297" t="s">
        <v>16782</v>
      </c>
      <c r="UVO9" s="297" t="s">
        <v>16783</v>
      </c>
      <c r="UVP9" s="297" t="s">
        <v>16784</v>
      </c>
      <c r="UVQ9" s="297" t="s">
        <v>16785</v>
      </c>
      <c r="UVR9" s="297" t="s">
        <v>16786</v>
      </c>
      <c r="UVS9" s="297" t="s">
        <v>16787</v>
      </c>
      <c r="UVT9" s="297" t="s">
        <v>16788</v>
      </c>
      <c r="UVU9" s="297" t="s">
        <v>16789</v>
      </c>
      <c r="UVV9" s="297" t="s">
        <v>16790</v>
      </c>
      <c r="UVW9" s="297" t="s">
        <v>16791</v>
      </c>
      <c r="UVX9" s="297" t="s">
        <v>16792</v>
      </c>
      <c r="UVY9" s="297" t="s">
        <v>16793</v>
      </c>
      <c r="UVZ9" s="297" t="s">
        <v>16794</v>
      </c>
      <c r="UWA9" s="297" t="s">
        <v>16795</v>
      </c>
      <c r="UWB9" s="297" t="s">
        <v>16796</v>
      </c>
      <c r="UWC9" s="297" t="s">
        <v>16797</v>
      </c>
      <c r="UWD9" s="297" t="s">
        <v>16798</v>
      </c>
      <c r="UWE9" s="297" t="s">
        <v>16799</v>
      </c>
      <c r="UWF9" s="297" t="s">
        <v>16800</v>
      </c>
      <c r="UWG9" s="297" t="s">
        <v>16801</v>
      </c>
      <c r="UWH9" s="297" t="s">
        <v>16802</v>
      </c>
      <c r="UWI9" s="297" t="s">
        <v>16803</v>
      </c>
      <c r="UWJ9" s="297" t="s">
        <v>16804</v>
      </c>
      <c r="UWK9" s="297" t="s">
        <v>16805</v>
      </c>
      <c r="UWL9" s="297" t="s">
        <v>16806</v>
      </c>
      <c r="UWM9" s="297" t="s">
        <v>16807</v>
      </c>
      <c r="UWN9" s="297" t="s">
        <v>16808</v>
      </c>
      <c r="UWO9" s="297" t="s">
        <v>16809</v>
      </c>
      <c r="UWP9" s="297" t="s">
        <v>16810</v>
      </c>
      <c r="UWQ9" s="297" t="s">
        <v>16811</v>
      </c>
      <c r="UWR9" s="297" t="s">
        <v>16812</v>
      </c>
      <c r="UWS9" s="297" t="s">
        <v>16813</v>
      </c>
      <c r="UWT9" s="297" t="s">
        <v>16814</v>
      </c>
      <c r="UWU9" s="297" t="s">
        <v>16815</v>
      </c>
      <c r="UWV9" s="297" t="s">
        <v>16816</v>
      </c>
      <c r="UWW9" s="297" t="s">
        <v>16817</v>
      </c>
      <c r="UWX9" s="297" t="s">
        <v>16818</v>
      </c>
      <c r="UWY9" s="297" t="s">
        <v>16819</v>
      </c>
      <c r="UWZ9" s="297" t="s">
        <v>16820</v>
      </c>
      <c r="UXA9" s="297" t="s">
        <v>16821</v>
      </c>
      <c r="UXB9" s="297" t="s">
        <v>16822</v>
      </c>
      <c r="UXC9" s="297" t="s">
        <v>16823</v>
      </c>
      <c r="UXD9" s="297" t="s">
        <v>16824</v>
      </c>
      <c r="UXE9" s="297" t="s">
        <v>16825</v>
      </c>
      <c r="UXF9" s="297" t="s">
        <v>16826</v>
      </c>
      <c r="UXG9" s="297" t="s">
        <v>16827</v>
      </c>
      <c r="UXH9" s="297" t="s">
        <v>16828</v>
      </c>
      <c r="UXI9" s="297" t="s">
        <v>16829</v>
      </c>
      <c r="UXJ9" s="297" t="s">
        <v>16830</v>
      </c>
      <c r="UXK9" s="297" t="s">
        <v>16831</v>
      </c>
      <c r="UXL9" s="297" t="s">
        <v>16832</v>
      </c>
      <c r="UXM9" s="297" t="s">
        <v>16833</v>
      </c>
      <c r="UXN9" s="297" t="s">
        <v>16834</v>
      </c>
      <c r="UXO9" s="297" t="s">
        <v>16835</v>
      </c>
      <c r="UXP9" s="297" t="s">
        <v>16836</v>
      </c>
      <c r="UXQ9" s="297" t="s">
        <v>16837</v>
      </c>
      <c r="UXR9" s="297" t="s">
        <v>16838</v>
      </c>
      <c r="UXS9" s="297" t="s">
        <v>16839</v>
      </c>
      <c r="UXT9" s="297" t="s">
        <v>16840</v>
      </c>
      <c r="UXU9" s="297" t="s">
        <v>16841</v>
      </c>
      <c r="UXV9" s="297" t="s">
        <v>16842</v>
      </c>
      <c r="UXW9" s="297" t="s">
        <v>16843</v>
      </c>
      <c r="UXX9" s="297" t="s">
        <v>16844</v>
      </c>
      <c r="UXY9" s="297" t="s">
        <v>16845</v>
      </c>
      <c r="UXZ9" s="297" t="s">
        <v>16846</v>
      </c>
      <c r="UYA9" s="297" t="s">
        <v>16847</v>
      </c>
      <c r="UYB9" s="297" t="s">
        <v>16848</v>
      </c>
      <c r="UYC9" s="297" t="s">
        <v>16849</v>
      </c>
      <c r="UYD9" s="297" t="s">
        <v>16850</v>
      </c>
      <c r="UYE9" s="297" t="s">
        <v>16851</v>
      </c>
      <c r="UYF9" s="297" t="s">
        <v>16852</v>
      </c>
      <c r="UYG9" s="297" t="s">
        <v>16853</v>
      </c>
      <c r="UYH9" s="297" t="s">
        <v>16854</v>
      </c>
      <c r="UYI9" s="297" t="s">
        <v>16855</v>
      </c>
      <c r="UYJ9" s="297" t="s">
        <v>16856</v>
      </c>
      <c r="UYK9" s="297" t="s">
        <v>16857</v>
      </c>
      <c r="UYL9" s="297" t="s">
        <v>16858</v>
      </c>
      <c r="UYM9" s="297" t="s">
        <v>16859</v>
      </c>
      <c r="UYN9" s="297" t="s">
        <v>16860</v>
      </c>
      <c r="UYO9" s="297" t="s">
        <v>16861</v>
      </c>
      <c r="UYP9" s="297" t="s">
        <v>16862</v>
      </c>
      <c r="UYQ9" s="297" t="s">
        <v>16863</v>
      </c>
      <c r="UYR9" s="297" t="s">
        <v>16864</v>
      </c>
      <c r="UYS9" s="297" t="s">
        <v>16865</v>
      </c>
      <c r="UYT9" s="297" t="s">
        <v>16866</v>
      </c>
      <c r="UYU9" s="297" t="s">
        <v>16867</v>
      </c>
      <c r="UYV9" s="297" t="s">
        <v>16868</v>
      </c>
      <c r="UYW9" s="297" t="s">
        <v>16869</v>
      </c>
      <c r="UYX9" s="297" t="s">
        <v>16870</v>
      </c>
      <c r="UYY9" s="297" t="s">
        <v>16871</v>
      </c>
      <c r="UYZ9" s="297" t="s">
        <v>16872</v>
      </c>
      <c r="UZA9" s="297" t="s">
        <v>16873</v>
      </c>
      <c r="UZB9" s="297" t="s">
        <v>16874</v>
      </c>
      <c r="UZC9" s="297" t="s">
        <v>16875</v>
      </c>
      <c r="UZD9" s="297" t="s">
        <v>16876</v>
      </c>
      <c r="UZE9" s="297" t="s">
        <v>16877</v>
      </c>
      <c r="UZF9" s="297" t="s">
        <v>16878</v>
      </c>
      <c r="UZG9" s="297" t="s">
        <v>16879</v>
      </c>
      <c r="UZH9" s="297" t="s">
        <v>16880</v>
      </c>
      <c r="UZI9" s="297" t="s">
        <v>16881</v>
      </c>
      <c r="UZJ9" s="297" t="s">
        <v>16882</v>
      </c>
      <c r="UZK9" s="297" t="s">
        <v>16883</v>
      </c>
      <c r="UZL9" s="297" t="s">
        <v>16884</v>
      </c>
      <c r="UZM9" s="297" t="s">
        <v>16885</v>
      </c>
      <c r="UZN9" s="297" t="s">
        <v>16886</v>
      </c>
      <c r="UZO9" s="297" t="s">
        <v>16887</v>
      </c>
      <c r="UZP9" s="297" t="s">
        <v>16888</v>
      </c>
      <c r="UZQ9" s="297" t="s">
        <v>16889</v>
      </c>
      <c r="UZR9" s="297" t="s">
        <v>16890</v>
      </c>
      <c r="UZS9" s="297" t="s">
        <v>16891</v>
      </c>
      <c r="UZT9" s="297" t="s">
        <v>16892</v>
      </c>
      <c r="UZU9" s="297" t="s">
        <v>16893</v>
      </c>
      <c r="UZV9" s="297" t="s">
        <v>16894</v>
      </c>
      <c r="UZW9" s="297" t="s">
        <v>16895</v>
      </c>
      <c r="UZX9" s="297" t="s">
        <v>16896</v>
      </c>
      <c r="UZY9" s="297" t="s">
        <v>16897</v>
      </c>
      <c r="UZZ9" s="297" t="s">
        <v>16898</v>
      </c>
      <c r="VAA9" s="297" t="s">
        <v>16899</v>
      </c>
      <c r="VAB9" s="297" t="s">
        <v>16900</v>
      </c>
      <c r="VAC9" s="297" t="s">
        <v>16901</v>
      </c>
      <c r="VAD9" s="297" t="s">
        <v>16902</v>
      </c>
      <c r="VAE9" s="297" t="s">
        <v>16903</v>
      </c>
      <c r="VAF9" s="297" t="s">
        <v>16904</v>
      </c>
      <c r="VAG9" s="297" t="s">
        <v>16905</v>
      </c>
      <c r="VAH9" s="297" t="s">
        <v>16906</v>
      </c>
      <c r="VAI9" s="297" t="s">
        <v>16907</v>
      </c>
      <c r="VAJ9" s="297" t="s">
        <v>16908</v>
      </c>
      <c r="VAK9" s="297" t="s">
        <v>16909</v>
      </c>
      <c r="VAL9" s="297" t="s">
        <v>16910</v>
      </c>
      <c r="VAM9" s="297" t="s">
        <v>16911</v>
      </c>
      <c r="VAN9" s="297" t="s">
        <v>16912</v>
      </c>
      <c r="VAO9" s="297" t="s">
        <v>16913</v>
      </c>
      <c r="VAP9" s="297" t="s">
        <v>16914</v>
      </c>
      <c r="VAQ9" s="297" t="s">
        <v>16915</v>
      </c>
      <c r="VAR9" s="297" t="s">
        <v>16916</v>
      </c>
      <c r="VAS9" s="297" t="s">
        <v>16917</v>
      </c>
      <c r="VAT9" s="297" t="s">
        <v>16918</v>
      </c>
      <c r="VAU9" s="297" t="s">
        <v>16919</v>
      </c>
      <c r="VAV9" s="297" t="s">
        <v>16920</v>
      </c>
      <c r="VAW9" s="297" t="s">
        <v>16921</v>
      </c>
      <c r="VAX9" s="297" t="s">
        <v>16922</v>
      </c>
      <c r="VAY9" s="297" t="s">
        <v>16923</v>
      </c>
      <c r="VAZ9" s="297" t="s">
        <v>16924</v>
      </c>
      <c r="VBA9" s="297" t="s">
        <v>16925</v>
      </c>
      <c r="VBB9" s="297" t="s">
        <v>16926</v>
      </c>
      <c r="VBC9" s="297" t="s">
        <v>16927</v>
      </c>
      <c r="VBD9" s="297" t="s">
        <v>16928</v>
      </c>
      <c r="VBE9" s="297" t="s">
        <v>16929</v>
      </c>
      <c r="VBF9" s="297" t="s">
        <v>16930</v>
      </c>
      <c r="VBG9" s="297" t="s">
        <v>16931</v>
      </c>
      <c r="VBH9" s="297" t="s">
        <v>16932</v>
      </c>
      <c r="VBI9" s="297" t="s">
        <v>16933</v>
      </c>
      <c r="VBJ9" s="297" t="s">
        <v>16934</v>
      </c>
      <c r="VBK9" s="297" t="s">
        <v>16935</v>
      </c>
      <c r="VBL9" s="297" t="s">
        <v>16936</v>
      </c>
      <c r="VBM9" s="297" t="s">
        <v>16937</v>
      </c>
      <c r="VBN9" s="297" t="s">
        <v>16938</v>
      </c>
      <c r="VBO9" s="297" t="s">
        <v>16939</v>
      </c>
      <c r="VBP9" s="297" t="s">
        <v>16940</v>
      </c>
      <c r="VBQ9" s="297" t="s">
        <v>16941</v>
      </c>
      <c r="VBR9" s="297" t="s">
        <v>16942</v>
      </c>
      <c r="VBS9" s="297" t="s">
        <v>16943</v>
      </c>
      <c r="VBT9" s="297" t="s">
        <v>16944</v>
      </c>
      <c r="VBU9" s="297" t="s">
        <v>16945</v>
      </c>
      <c r="VBV9" s="297" t="s">
        <v>16946</v>
      </c>
      <c r="VBW9" s="297" t="s">
        <v>16947</v>
      </c>
      <c r="VBX9" s="297" t="s">
        <v>16948</v>
      </c>
      <c r="VBY9" s="297" t="s">
        <v>16949</v>
      </c>
      <c r="VBZ9" s="297" t="s">
        <v>16950</v>
      </c>
      <c r="VCA9" s="297" t="s">
        <v>16951</v>
      </c>
      <c r="VCB9" s="297" t="s">
        <v>16952</v>
      </c>
      <c r="VCC9" s="297" t="s">
        <v>16953</v>
      </c>
      <c r="VCD9" s="297" t="s">
        <v>16954</v>
      </c>
      <c r="VCE9" s="297" t="s">
        <v>16955</v>
      </c>
      <c r="VCF9" s="297" t="s">
        <v>16956</v>
      </c>
      <c r="VCG9" s="297" t="s">
        <v>16957</v>
      </c>
      <c r="VCH9" s="297" t="s">
        <v>16958</v>
      </c>
      <c r="VCI9" s="297" t="s">
        <v>16959</v>
      </c>
      <c r="VCJ9" s="297" t="s">
        <v>16960</v>
      </c>
      <c r="VCK9" s="297" t="s">
        <v>16961</v>
      </c>
      <c r="VCL9" s="297" t="s">
        <v>16962</v>
      </c>
      <c r="VCM9" s="297" t="s">
        <v>16963</v>
      </c>
      <c r="VCN9" s="297" t="s">
        <v>16964</v>
      </c>
      <c r="VCO9" s="297" t="s">
        <v>16965</v>
      </c>
      <c r="VCP9" s="297" t="s">
        <v>16966</v>
      </c>
      <c r="VCQ9" s="297" t="s">
        <v>16967</v>
      </c>
      <c r="VCR9" s="297" t="s">
        <v>16968</v>
      </c>
      <c r="VCS9" s="297" t="s">
        <v>16969</v>
      </c>
      <c r="VCT9" s="297" t="s">
        <v>16970</v>
      </c>
      <c r="VCU9" s="297" t="s">
        <v>16971</v>
      </c>
      <c r="VCV9" s="297" t="s">
        <v>16972</v>
      </c>
      <c r="VCW9" s="297" t="s">
        <v>16973</v>
      </c>
      <c r="VCX9" s="297" t="s">
        <v>16974</v>
      </c>
      <c r="VCY9" s="297" t="s">
        <v>16975</v>
      </c>
      <c r="VCZ9" s="297" t="s">
        <v>16976</v>
      </c>
      <c r="VDA9" s="297" t="s">
        <v>16977</v>
      </c>
      <c r="VDB9" s="297" t="s">
        <v>16978</v>
      </c>
      <c r="VDC9" s="297" t="s">
        <v>16979</v>
      </c>
      <c r="VDD9" s="297" t="s">
        <v>16980</v>
      </c>
      <c r="VDE9" s="297" t="s">
        <v>16981</v>
      </c>
      <c r="VDF9" s="297" t="s">
        <v>16982</v>
      </c>
      <c r="VDG9" s="297" t="s">
        <v>16983</v>
      </c>
      <c r="VDH9" s="297" t="s">
        <v>16984</v>
      </c>
      <c r="VDI9" s="297" t="s">
        <v>16985</v>
      </c>
      <c r="VDJ9" s="297" t="s">
        <v>16986</v>
      </c>
      <c r="VDK9" s="297" t="s">
        <v>16987</v>
      </c>
      <c r="VDL9" s="297" t="s">
        <v>16988</v>
      </c>
      <c r="VDM9" s="297" t="s">
        <v>16989</v>
      </c>
      <c r="VDN9" s="297" t="s">
        <v>16990</v>
      </c>
      <c r="VDO9" s="297" t="s">
        <v>16991</v>
      </c>
      <c r="VDP9" s="297" t="s">
        <v>16992</v>
      </c>
      <c r="VDQ9" s="297" t="s">
        <v>16993</v>
      </c>
      <c r="VDR9" s="297" t="s">
        <v>16994</v>
      </c>
      <c r="VDS9" s="297" t="s">
        <v>16995</v>
      </c>
      <c r="VDT9" s="297" t="s">
        <v>16996</v>
      </c>
      <c r="VDU9" s="297" t="s">
        <v>16997</v>
      </c>
      <c r="VDV9" s="297" t="s">
        <v>16998</v>
      </c>
      <c r="VDW9" s="297" t="s">
        <v>16999</v>
      </c>
      <c r="VDX9" s="297" t="s">
        <v>17000</v>
      </c>
      <c r="VDY9" s="297" t="s">
        <v>17001</v>
      </c>
      <c r="VDZ9" s="297" t="s">
        <v>17002</v>
      </c>
      <c r="VEA9" s="297" t="s">
        <v>17003</v>
      </c>
      <c r="VEB9" s="297" t="s">
        <v>17004</v>
      </c>
      <c r="VEC9" s="297" t="s">
        <v>17005</v>
      </c>
      <c r="VED9" s="297" t="s">
        <v>17006</v>
      </c>
      <c r="VEE9" s="297" t="s">
        <v>17007</v>
      </c>
      <c r="VEF9" s="297" t="s">
        <v>17008</v>
      </c>
      <c r="VEG9" s="297" t="s">
        <v>17009</v>
      </c>
      <c r="VEH9" s="297" t="s">
        <v>17010</v>
      </c>
      <c r="VEI9" s="297" t="s">
        <v>17011</v>
      </c>
      <c r="VEJ9" s="297" t="s">
        <v>17012</v>
      </c>
      <c r="VEK9" s="297" t="s">
        <v>17013</v>
      </c>
      <c r="VEL9" s="297" t="s">
        <v>17014</v>
      </c>
      <c r="VEM9" s="297" t="s">
        <v>17015</v>
      </c>
      <c r="VEN9" s="297" t="s">
        <v>17016</v>
      </c>
      <c r="VEO9" s="297" t="s">
        <v>17017</v>
      </c>
      <c r="VEP9" s="297" t="s">
        <v>17018</v>
      </c>
      <c r="VEQ9" s="297" t="s">
        <v>17019</v>
      </c>
      <c r="VER9" s="297" t="s">
        <v>17020</v>
      </c>
      <c r="VES9" s="297" t="s">
        <v>17021</v>
      </c>
      <c r="VET9" s="297" t="s">
        <v>17022</v>
      </c>
      <c r="VEU9" s="297" t="s">
        <v>17023</v>
      </c>
      <c r="VEV9" s="297" t="s">
        <v>17024</v>
      </c>
      <c r="VEW9" s="297" t="s">
        <v>17025</v>
      </c>
      <c r="VEX9" s="297" t="s">
        <v>17026</v>
      </c>
      <c r="VEY9" s="297" t="s">
        <v>17027</v>
      </c>
      <c r="VEZ9" s="297" t="s">
        <v>17028</v>
      </c>
      <c r="VFA9" s="297" t="s">
        <v>17029</v>
      </c>
      <c r="VFB9" s="297" t="s">
        <v>17030</v>
      </c>
      <c r="VFC9" s="297" t="s">
        <v>17031</v>
      </c>
      <c r="VFD9" s="297" t="s">
        <v>17032</v>
      </c>
      <c r="VFE9" s="297" t="s">
        <v>17033</v>
      </c>
      <c r="VFF9" s="297" t="s">
        <v>17034</v>
      </c>
      <c r="VFG9" s="297" t="s">
        <v>17035</v>
      </c>
      <c r="VFH9" s="297" t="s">
        <v>17036</v>
      </c>
      <c r="VFI9" s="297" t="s">
        <v>17037</v>
      </c>
      <c r="VFJ9" s="297" t="s">
        <v>17038</v>
      </c>
      <c r="VFK9" s="297" t="s">
        <v>17039</v>
      </c>
      <c r="VFL9" s="297" t="s">
        <v>17040</v>
      </c>
      <c r="VFM9" s="297" t="s">
        <v>17041</v>
      </c>
      <c r="VFN9" s="297" t="s">
        <v>17042</v>
      </c>
      <c r="VFO9" s="297" t="s">
        <v>17043</v>
      </c>
      <c r="VFP9" s="297" t="s">
        <v>17044</v>
      </c>
      <c r="VFQ9" s="297" t="s">
        <v>17045</v>
      </c>
      <c r="VFR9" s="297" t="s">
        <v>17046</v>
      </c>
      <c r="VFS9" s="297" t="s">
        <v>17047</v>
      </c>
      <c r="VFT9" s="297" t="s">
        <v>17048</v>
      </c>
      <c r="VFU9" s="297" t="s">
        <v>17049</v>
      </c>
      <c r="VFV9" s="297" t="s">
        <v>17050</v>
      </c>
      <c r="VFW9" s="297" t="s">
        <v>17051</v>
      </c>
      <c r="VFX9" s="297" t="s">
        <v>17052</v>
      </c>
      <c r="VFY9" s="297" t="s">
        <v>17053</v>
      </c>
      <c r="VFZ9" s="297" t="s">
        <v>17054</v>
      </c>
      <c r="VGA9" s="297" t="s">
        <v>17055</v>
      </c>
      <c r="VGB9" s="297" t="s">
        <v>17056</v>
      </c>
      <c r="VGC9" s="297" t="s">
        <v>17057</v>
      </c>
      <c r="VGD9" s="297" t="s">
        <v>17058</v>
      </c>
      <c r="VGE9" s="297" t="s">
        <v>17059</v>
      </c>
      <c r="VGF9" s="297" t="s">
        <v>17060</v>
      </c>
      <c r="VGG9" s="297" t="s">
        <v>17061</v>
      </c>
      <c r="VGH9" s="297" t="s">
        <v>17062</v>
      </c>
      <c r="VGI9" s="297" t="s">
        <v>17063</v>
      </c>
      <c r="VGJ9" s="297" t="s">
        <v>17064</v>
      </c>
      <c r="VGK9" s="297" t="s">
        <v>17065</v>
      </c>
      <c r="VGL9" s="297" t="s">
        <v>17066</v>
      </c>
      <c r="VGM9" s="297" t="s">
        <v>17067</v>
      </c>
      <c r="VGN9" s="297" t="s">
        <v>17068</v>
      </c>
      <c r="VGO9" s="297" t="s">
        <v>17069</v>
      </c>
      <c r="VGP9" s="297" t="s">
        <v>17070</v>
      </c>
      <c r="VGQ9" s="297" t="s">
        <v>17071</v>
      </c>
      <c r="VGR9" s="297" t="s">
        <v>17072</v>
      </c>
      <c r="VGS9" s="297" t="s">
        <v>17073</v>
      </c>
      <c r="VGT9" s="297" t="s">
        <v>17074</v>
      </c>
      <c r="VGU9" s="297" t="s">
        <v>17075</v>
      </c>
      <c r="VGV9" s="297" t="s">
        <v>17076</v>
      </c>
      <c r="VGW9" s="297" t="s">
        <v>17077</v>
      </c>
      <c r="VGX9" s="297" t="s">
        <v>17078</v>
      </c>
      <c r="VGY9" s="297" t="s">
        <v>17079</v>
      </c>
      <c r="VGZ9" s="297" t="s">
        <v>17080</v>
      </c>
      <c r="VHA9" s="297" t="s">
        <v>17081</v>
      </c>
      <c r="VHB9" s="297" t="s">
        <v>17082</v>
      </c>
      <c r="VHC9" s="297" t="s">
        <v>17083</v>
      </c>
      <c r="VHD9" s="297" t="s">
        <v>17084</v>
      </c>
      <c r="VHE9" s="297" t="s">
        <v>17085</v>
      </c>
      <c r="VHF9" s="297" t="s">
        <v>17086</v>
      </c>
      <c r="VHG9" s="297" t="s">
        <v>17087</v>
      </c>
      <c r="VHH9" s="297" t="s">
        <v>17088</v>
      </c>
      <c r="VHI9" s="297" t="s">
        <v>17089</v>
      </c>
      <c r="VHJ9" s="297" t="s">
        <v>17090</v>
      </c>
      <c r="VHK9" s="297" t="s">
        <v>17091</v>
      </c>
      <c r="VHL9" s="297" t="s">
        <v>17092</v>
      </c>
      <c r="VHM9" s="297" t="s">
        <v>17093</v>
      </c>
      <c r="VHN9" s="297" t="s">
        <v>17094</v>
      </c>
      <c r="VHO9" s="297" t="s">
        <v>17095</v>
      </c>
      <c r="VHP9" s="297" t="s">
        <v>17096</v>
      </c>
      <c r="VHQ9" s="297" t="s">
        <v>17097</v>
      </c>
      <c r="VHR9" s="297" t="s">
        <v>17098</v>
      </c>
      <c r="VHS9" s="297" t="s">
        <v>17099</v>
      </c>
      <c r="VHT9" s="297" t="s">
        <v>17100</v>
      </c>
      <c r="VHU9" s="297" t="s">
        <v>17101</v>
      </c>
      <c r="VHV9" s="297" t="s">
        <v>17102</v>
      </c>
      <c r="VHW9" s="297" t="s">
        <v>17103</v>
      </c>
      <c r="VHX9" s="297" t="s">
        <v>17104</v>
      </c>
      <c r="VHY9" s="297" t="s">
        <v>17105</v>
      </c>
      <c r="VHZ9" s="297" t="s">
        <v>17106</v>
      </c>
      <c r="VIA9" s="297" t="s">
        <v>17107</v>
      </c>
      <c r="VIB9" s="297" t="s">
        <v>17108</v>
      </c>
      <c r="VIC9" s="297" t="s">
        <v>17109</v>
      </c>
      <c r="VID9" s="297" t="s">
        <v>17110</v>
      </c>
      <c r="VIE9" s="297" t="s">
        <v>17111</v>
      </c>
      <c r="VIF9" s="297" t="s">
        <v>17112</v>
      </c>
      <c r="VIG9" s="297" t="s">
        <v>17113</v>
      </c>
      <c r="VIH9" s="297" t="s">
        <v>17114</v>
      </c>
      <c r="VII9" s="297" t="s">
        <v>17115</v>
      </c>
      <c r="VIJ9" s="297" t="s">
        <v>17116</v>
      </c>
      <c r="VIK9" s="297" t="s">
        <v>17117</v>
      </c>
      <c r="VIL9" s="297" t="s">
        <v>17118</v>
      </c>
      <c r="VIM9" s="297" t="s">
        <v>17119</v>
      </c>
      <c r="VIN9" s="297" t="s">
        <v>17120</v>
      </c>
      <c r="VIO9" s="297" t="s">
        <v>17121</v>
      </c>
      <c r="VIP9" s="297" t="s">
        <v>17122</v>
      </c>
      <c r="VIQ9" s="297" t="s">
        <v>17123</v>
      </c>
      <c r="VIR9" s="297" t="s">
        <v>17124</v>
      </c>
      <c r="VIS9" s="297" t="s">
        <v>17125</v>
      </c>
      <c r="VIT9" s="297" t="s">
        <v>17126</v>
      </c>
      <c r="VIU9" s="297" t="s">
        <v>17127</v>
      </c>
      <c r="VIV9" s="297" t="s">
        <v>17128</v>
      </c>
      <c r="VIW9" s="297" t="s">
        <v>17129</v>
      </c>
      <c r="VIX9" s="297" t="s">
        <v>17130</v>
      </c>
      <c r="VIY9" s="297" t="s">
        <v>17131</v>
      </c>
      <c r="VIZ9" s="297" t="s">
        <v>17132</v>
      </c>
      <c r="VJA9" s="297" t="s">
        <v>17133</v>
      </c>
      <c r="VJB9" s="297" t="s">
        <v>17134</v>
      </c>
      <c r="VJC9" s="297" t="s">
        <v>17135</v>
      </c>
      <c r="VJD9" s="297" t="s">
        <v>17136</v>
      </c>
      <c r="VJE9" s="297" t="s">
        <v>17137</v>
      </c>
      <c r="VJF9" s="297" t="s">
        <v>17138</v>
      </c>
      <c r="VJG9" s="297" t="s">
        <v>17139</v>
      </c>
      <c r="VJH9" s="297" t="s">
        <v>17140</v>
      </c>
      <c r="VJI9" s="297" t="s">
        <v>17141</v>
      </c>
      <c r="VJJ9" s="297" t="s">
        <v>17142</v>
      </c>
      <c r="VJK9" s="297" t="s">
        <v>17143</v>
      </c>
      <c r="VJL9" s="297" t="s">
        <v>17144</v>
      </c>
      <c r="VJM9" s="297" t="s">
        <v>17145</v>
      </c>
      <c r="VJN9" s="297" t="s">
        <v>17146</v>
      </c>
      <c r="VJO9" s="297" t="s">
        <v>17147</v>
      </c>
      <c r="VJP9" s="297" t="s">
        <v>17148</v>
      </c>
      <c r="VJQ9" s="297" t="s">
        <v>17149</v>
      </c>
      <c r="VJR9" s="297" t="s">
        <v>17150</v>
      </c>
      <c r="VJS9" s="297" t="s">
        <v>17151</v>
      </c>
      <c r="VJT9" s="297" t="s">
        <v>17152</v>
      </c>
      <c r="VJU9" s="297" t="s">
        <v>17153</v>
      </c>
      <c r="VJV9" s="297" t="s">
        <v>17154</v>
      </c>
      <c r="VJW9" s="297" t="s">
        <v>17155</v>
      </c>
      <c r="VJX9" s="297" t="s">
        <v>17156</v>
      </c>
      <c r="VJY9" s="297" t="s">
        <v>17157</v>
      </c>
      <c r="VJZ9" s="297" t="s">
        <v>17158</v>
      </c>
      <c r="VKA9" s="297" t="s">
        <v>17159</v>
      </c>
      <c r="VKB9" s="297" t="s">
        <v>17160</v>
      </c>
      <c r="VKC9" s="297" t="s">
        <v>17161</v>
      </c>
      <c r="VKD9" s="297" t="s">
        <v>17162</v>
      </c>
      <c r="VKE9" s="297" t="s">
        <v>17163</v>
      </c>
      <c r="VKF9" s="297" t="s">
        <v>17164</v>
      </c>
      <c r="VKG9" s="297" t="s">
        <v>17165</v>
      </c>
      <c r="VKH9" s="297" t="s">
        <v>17166</v>
      </c>
      <c r="VKI9" s="297" t="s">
        <v>17167</v>
      </c>
      <c r="VKJ9" s="297" t="s">
        <v>17168</v>
      </c>
      <c r="VKK9" s="297" t="s">
        <v>17169</v>
      </c>
      <c r="VKL9" s="297" t="s">
        <v>17170</v>
      </c>
      <c r="VKM9" s="297" t="s">
        <v>17171</v>
      </c>
      <c r="VKN9" s="297" t="s">
        <v>17172</v>
      </c>
      <c r="VKO9" s="297" t="s">
        <v>17173</v>
      </c>
      <c r="VKP9" s="297" t="s">
        <v>17174</v>
      </c>
      <c r="VKQ9" s="297" t="s">
        <v>17175</v>
      </c>
      <c r="VKR9" s="297" t="s">
        <v>17176</v>
      </c>
      <c r="VKS9" s="297" t="s">
        <v>17177</v>
      </c>
      <c r="VKT9" s="297" t="s">
        <v>17178</v>
      </c>
      <c r="VKU9" s="297" t="s">
        <v>17179</v>
      </c>
      <c r="VKV9" s="297" t="s">
        <v>17180</v>
      </c>
      <c r="VKW9" s="297" t="s">
        <v>17181</v>
      </c>
      <c r="VKX9" s="297" t="s">
        <v>17182</v>
      </c>
      <c r="VKY9" s="297" t="s">
        <v>17183</v>
      </c>
      <c r="VKZ9" s="297" t="s">
        <v>17184</v>
      </c>
      <c r="VLA9" s="297" t="s">
        <v>17185</v>
      </c>
      <c r="VLB9" s="297" t="s">
        <v>17186</v>
      </c>
      <c r="VLC9" s="297" t="s">
        <v>17187</v>
      </c>
      <c r="VLD9" s="297" t="s">
        <v>17188</v>
      </c>
      <c r="VLE9" s="297" t="s">
        <v>17189</v>
      </c>
      <c r="VLF9" s="297" t="s">
        <v>17190</v>
      </c>
      <c r="VLG9" s="297" t="s">
        <v>17191</v>
      </c>
      <c r="VLH9" s="297" t="s">
        <v>17192</v>
      </c>
      <c r="VLI9" s="297" t="s">
        <v>17193</v>
      </c>
      <c r="VLJ9" s="297" t="s">
        <v>17194</v>
      </c>
      <c r="VLK9" s="297" t="s">
        <v>17195</v>
      </c>
      <c r="VLL9" s="297" t="s">
        <v>17196</v>
      </c>
      <c r="VLM9" s="297" t="s">
        <v>17197</v>
      </c>
      <c r="VLN9" s="297" t="s">
        <v>17198</v>
      </c>
      <c r="VLO9" s="297" t="s">
        <v>17199</v>
      </c>
      <c r="VLP9" s="297" t="s">
        <v>17200</v>
      </c>
      <c r="VLQ9" s="297" t="s">
        <v>17201</v>
      </c>
      <c r="VLR9" s="297" t="s">
        <v>17202</v>
      </c>
      <c r="VLS9" s="297" t="s">
        <v>17203</v>
      </c>
      <c r="VLT9" s="297" t="s">
        <v>17204</v>
      </c>
      <c r="VLU9" s="297" t="s">
        <v>17205</v>
      </c>
      <c r="VLV9" s="297" t="s">
        <v>17206</v>
      </c>
      <c r="VLW9" s="297" t="s">
        <v>17207</v>
      </c>
      <c r="VLX9" s="297" t="s">
        <v>17208</v>
      </c>
      <c r="VLY9" s="297" t="s">
        <v>17209</v>
      </c>
      <c r="VLZ9" s="297" t="s">
        <v>17210</v>
      </c>
      <c r="VMA9" s="297" t="s">
        <v>17211</v>
      </c>
      <c r="VMB9" s="297" t="s">
        <v>17212</v>
      </c>
      <c r="VMC9" s="297" t="s">
        <v>17213</v>
      </c>
      <c r="VMD9" s="297" t="s">
        <v>17214</v>
      </c>
      <c r="VME9" s="297" t="s">
        <v>17215</v>
      </c>
      <c r="VMF9" s="297" t="s">
        <v>17216</v>
      </c>
      <c r="VMG9" s="297" t="s">
        <v>17217</v>
      </c>
      <c r="VMH9" s="297" t="s">
        <v>17218</v>
      </c>
      <c r="VMI9" s="297" t="s">
        <v>17219</v>
      </c>
      <c r="VMJ9" s="297" t="s">
        <v>17220</v>
      </c>
      <c r="VMK9" s="297" t="s">
        <v>17221</v>
      </c>
      <c r="VML9" s="297" t="s">
        <v>17222</v>
      </c>
      <c r="VMM9" s="297" t="s">
        <v>17223</v>
      </c>
      <c r="VMN9" s="297" t="s">
        <v>17224</v>
      </c>
      <c r="VMO9" s="297" t="s">
        <v>17225</v>
      </c>
      <c r="VMP9" s="297" t="s">
        <v>17226</v>
      </c>
      <c r="VMQ9" s="297" t="s">
        <v>17227</v>
      </c>
      <c r="VMR9" s="297" t="s">
        <v>17228</v>
      </c>
      <c r="VMS9" s="297" t="s">
        <v>17229</v>
      </c>
      <c r="VMT9" s="297" t="s">
        <v>17230</v>
      </c>
      <c r="VMU9" s="297" t="s">
        <v>17231</v>
      </c>
      <c r="VMV9" s="297" t="s">
        <v>17232</v>
      </c>
      <c r="VMW9" s="297" t="s">
        <v>17233</v>
      </c>
      <c r="VMX9" s="297" t="s">
        <v>17234</v>
      </c>
      <c r="VMY9" s="297" t="s">
        <v>17235</v>
      </c>
      <c r="VMZ9" s="297" t="s">
        <v>17236</v>
      </c>
      <c r="VNA9" s="297" t="s">
        <v>17237</v>
      </c>
      <c r="VNB9" s="297" t="s">
        <v>17238</v>
      </c>
      <c r="VNC9" s="297" t="s">
        <v>17239</v>
      </c>
      <c r="VND9" s="297" t="s">
        <v>17240</v>
      </c>
      <c r="VNE9" s="297" t="s">
        <v>17241</v>
      </c>
      <c r="VNF9" s="297" t="s">
        <v>17242</v>
      </c>
      <c r="VNG9" s="297" t="s">
        <v>17243</v>
      </c>
      <c r="VNH9" s="297" t="s">
        <v>17244</v>
      </c>
      <c r="VNI9" s="297" t="s">
        <v>17245</v>
      </c>
      <c r="VNJ9" s="297" t="s">
        <v>17246</v>
      </c>
      <c r="VNK9" s="297" t="s">
        <v>17247</v>
      </c>
      <c r="VNL9" s="297" t="s">
        <v>17248</v>
      </c>
      <c r="VNM9" s="297" t="s">
        <v>17249</v>
      </c>
      <c r="VNN9" s="297" t="s">
        <v>17250</v>
      </c>
      <c r="VNO9" s="297" t="s">
        <v>17251</v>
      </c>
      <c r="VNP9" s="297" t="s">
        <v>17252</v>
      </c>
      <c r="VNQ9" s="297" t="s">
        <v>17253</v>
      </c>
      <c r="VNR9" s="297" t="s">
        <v>17254</v>
      </c>
      <c r="VNS9" s="297" t="s">
        <v>17255</v>
      </c>
      <c r="VNT9" s="297" t="s">
        <v>17256</v>
      </c>
      <c r="VNU9" s="297" t="s">
        <v>17257</v>
      </c>
      <c r="VNV9" s="297" t="s">
        <v>17258</v>
      </c>
      <c r="VNW9" s="297" t="s">
        <v>17259</v>
      </c>
      <c r="VNX9" s="297" t="s">
        <v>17260</v>
      </c>
      <c r="VNY9" s="297" t="s">
        <v>17261</v>
      </c>
      <c r="VNZ9" s="297" t="s">
        <v>17262</v>
      </c>
      <c r="VOA9" s="297" t="s">
        <v>17263</v>
      </c>
      <c r="VOB9" s="297" t="s">
        <v>17264</v>
      </c>
      <c r="VOC9" s="297" t="s">
        <v>17265</v>
      </c>
      <c r="VOD9" s="297" t="s">
        <v>17266</v>
      </c>
      <c r="VOE9" s="297" t="s">
        <v>17267</v>
      </c>
      <c r="VOF9" s="297" t="s">
        <v>17268</v>
      </c>
      <c r="VOG9" s="297" t="s">
        <v>17269</v>
      </c>
      <c r="VOH9" s="297" t="s">
        <v>17270</v>
      </c>
      <c r="VOI9" s="297" t="s">
        <v>17271</v>
      </c>
      <c r="VOJ9" s="297" t="s">
        <v>17272</v>
      </c>
      <c r="VOK9" s="297" t="s">
        <v>17273</v>
      </c>
      <c r="VOL9" s="297" t="s">
        <v>17274</v>
      </c>
      <c r="VOM9" s="297" t="s">
        <v>17275</v>
      </c>
      <c r="VON9" s="297" t="s">
        <v>17276</v>
      </c>
      <c r="VOO9" s="297" t="s">
        <v>17277</v>
      </c>
      <c r="VOP9" s="297" t="s">
        <v>17278</v>
      </c>
      <c r="VOQ9" s="297" t="s">
        <v>17279</v>
      </c>
      <c r="VOR9" s="297" t="s">
        <v>17280</v>
      </c>
      <c r="VOS9" s="297" t="s">
        <v>17281</v>
      </c>
      <c r="VOT9" s="297" t="s">
        <v>17282</v>
      </c>
      <c r="VOU9" s="297" t="s">
        <v>17283</v>
      </c>
      <c r="VOV9" s="297" t="s">
        <v>17284</v>
      </c>
      <c r="VOW9" s="297" t="s">
        <v>17285</v>
      </c>
      <c r="VOX9" s="297" t="s">
        <v>17286</v>
      </c>
      <c r="VOY9" s="297" t="s">
        <v>17287</v>
      </c>
      <c r="VOZ9" s="297" t="s">
        <v>17288</v>
      </c>
      <c r="VPA9" s="297" t="s">
        <v>17289</v>
      </c>
      <c r="VPB9" s="297" t="s">
        <v>17290</v>
      </c>
      <c r="VPC9" s="297" t="s">
        <v>17291</v>
      </c>
      <c r="VPD9" s="297" t="s">
        <v>17292</v>
      </c>
      <c r="VPE9" s="297" t="s">
        <v>17293</v>
      </c>
      <c r="VPF9" s="297" t="s">
        <v>17294</v>
      </c>
      <c r="VPG9" s="297" t="s">
        <v>17295</v>
      </c>
      <c r="VPH9" s="297" t="s">
        <v>17296</v>
      </c>
      <c r="VPI9" s="297" t="s">
        <v>17297</v>
      </c>
      <c r="VPJ9" s="297" t="s">
        <v>17298</v>
      </c>
      <c r="VPK9" s="297" t="s">
        <v>17299</v>
      </c>
      <c r="VPL9" s="297" t="s">
        <v>17300</v>
      </c>
      <c r="VPM9" s="297" t="s">
        <v>17301</v>
      </c>
      <c r="VPN9" s="297" t="s">
        <v>17302</v>
      </c>
      <c r="VPO9" s="297" t="s">
        <v>17303</v>
      </c>
      <c r="VPP9" s="297" t="s">
        <v>17304</v>
      </c>
      <c r="VPQ9" s="297" t="s">
        <v>17305</v>
      </c>
      <c r="VPR9" s="297" t="s">
        <v>17306</v>
      </c>
      <c r="VPS9" s="297" t="s">
        <v>17307</v>
      </c>
      <c r="VPT9" s="297" t="s">
        <v>17308</v>
      </c>
      <c r="VPU9" s="297" t="s">
        <v>17309</v>
      </c>
      <c r="VPV9" s="297" t="s">
        <v>17310</v>
      </c>
      <c r="VPW9" s="297" t="s">
        <v>17311</v>
      </c>
      <c r="VPX9" s="297" t="s">
        <v>17312</v>
      </c>
      <c r="VPY9" s="297" t="s">
        <v>17313</v>
      </c>
      <c r="VPZ9" s="297" t="s">
        <v>17314</v>
      </c>
      <c r="VQA9" s="297" t="s">
        <v>17315</v>
      </c>
      <c r="VQB9" s="297" t="s">
        <v>17316</v>
      </c>
      <c r="VQC9" s="297" t="s">
        <v>17317</v>
      </c>
      <c r="VQD9" s="297" t="s">
        <v>17318</v>
      </c>
      <c r="VQE9" s="297" t="s">
        <v>17319</v>
      </c>
      <c r="VQF9" s="297" t="s">
        <v>17320</v>
      </c>
      <c r="VQG9" s="297" t="s">
        <v>17321</v>
      </c>
      <c r="VQH9" s="297" t="s">
        <v>17322</v>
      </c>
      <c r="VQI9" s="297" t="s">
        <v>17323</v>
      </c>
      <c r="VQJ9" s="297" t="s">
        <v>17324</v>
      </c>
      <c r="VQK9" s="297" t="s">
        <v>17325</v>
      </c>
      <c r="VQL9" s="297" t="s">
        <v>17326</v>
      </c>
      <c r="VQM9" s="297" t="s">
        <v>17327</v>
      </c>
      <c r="VQN9" s="297" t="s">
        <v>17328</v>
      </c>
      <c r="VQO9" s="297" t="s">
        <v>17329</v>
      </c>
      <c r="VQP9" s="297" t="s">
        <v>17330</v>
      </c>
      <c r="VQQ9" s="297" t="s">
        <v>17331</v>
      </c>
      <c r="VQR9" s="297" t="s">
        <v>17332</v>
      </c>
      <c r="VQS9" s="297" t="s">
        <v>17333</v>
      </c>
      <c r="VQT9" s="297" t="s">
        <v>17334</v>
      </c>
      <c r="VQU9" s="297" t="s">
        <v>17335</v>
      </c>
      <c r="VQV9" s="297" t="s">
        <v>17336</v>
      </c>
      <c r="VQW9" s="297" t="s">
        <v>17337</v>
      </c>
      <c r="VQX9" s="297" t="s">
        <v>17338</v>
      </c>
      <c r="VQY9" s="297" t="s">
        <v>17339</v>
      </c>
      <c r="VQZ9" s="297" t="s">
        <v>17340</v>
      </c>
      <c r="VRA9" s="297" t="s">
        <v>17341</v>
      </c>
      <c r="VRB9" s="297" t="s">
        <v>17342</v>
      </c>
      <c r="VRC9" s="297" t="s">
        <v>17343</v>
      </c>
      <c r="VRD9" s="297" t="s">
        <v>17344</v>
      </c>
      <c r="VRE9" s="297" t="s">
        <v>17345</v>
      </c>
      <c r="VRF9" s="297" t="s">
        <v>17346</v>
      </c>
      <c r="VRG9" s="297" t="s">
        <v>17347</v>
      </c>
      <c r="VRH9" s="297" t="s">
        <v>17348</v>
      </c>
      <c r="VRI9" s="297" t="s">
        <v>17349</v>
      </c>
      <c r="VRJ9" s="297" t="s">
        <v>17350</v>
      </c>
      <c r="VRK9" s="297" t="s">
        <v>17351</v>
      </c>
      <c r="VRL9" s="297" t="s">
        <v>17352</v>
      </c>
      <c r="VRM9" s="297" t="s">
        <v>17353</v>
      </c>
      <c r="VRN9" s="297" t="s">
        <v>17354</v>
      </c>
      <c r="VRO9" s="297" t="s">
        <v>17355</v>
      </c>
      <c r="VRP9" s="297" t="s">
        <v>17356</v>
      </c>
      <c r="VRQ9" s="297" t="s">
        <v>17357</v>
      </c>
      <c r="VRR9" s="297" t="s">
        <v>17358</v>
      </c>
      <c r="VRS9" s="297" t="s">
        <v>17359</v>
      </c>
      <c r="VRT9" s="297" t="s">
        <v>17360</v>
      </c>
      <c r="VRU9" s="297" t="s">
        <v>17361</v>
      </c>
      <c r="VRV9" s="297" t="s">
        <v>17362</v>
      </c>
      <c r="VRW9" s="297" t="s">
        <v>17363</v>
      </c>
      <c r="VRX9" s="297" t="s">
        <v>17364</v>
      </c>
      <c r="VRY9" s="297" t="s">
        <v>17365</v>
      </c>
      <c r="VRZ9" s="297" t="s">
        <v>17366</v>
      </c>
      <c r="VSA9" s="297" t="s">
        <v>17367</v>
      </c>
      <c r="VSB9" s="297" t="s">
        <v>17368</v>
      </c>
      <c r="VSC9" s="297" t="s">
        <v>17369</v>
      </c>
      <c r="VSD9" s="297" t="s">
        <v>17370</v>
      </c>
      <c r="VSE9" s="297" t="s">
        <v>17371</v>
      </c>
      <c r="VSF9" s="297" t="s">
        <v>17372</v>
      </c>
      <c r="VSG9" s="297" t="s">
        <v>17373</v>
      </c>
      <c r="VSH9" s="297" t="s">
        <v>17374</v>
      </c>
      <c r="VSI9" s="297" t="s">
        <v>17375</v>
      </c>
      <c r="VSJ9" s="297" t="s">
        <v>17376</v>
      </c>
      <c r="VSK9" s="297" t="s">
        <v>17377</v>
      </c>
      <c r="VSL9" s="297" t="s">
        <v>17378</v>
      </c>
      <c r="VSM9" s="297" t="s">
        <v>17379</v>
      </c>
      <c r="VSN9" s="297" t="s">
        <v>17380</v>
      </c>
      <c r="VSO9" s="297" t="s">
        <v>17381</v>
      </c>
      <c r="VSP9" s="297" t="s">
        <v>17382</v>
      </c>
      <c r="VSQ9" s="297" t="s">
        <v>17383</v>
      </c>
      <c r="VSR9" s="297" t="s">
        <v>17384</v>
      </c>
      <c r="VSS9" s="297" t="s">
        <v>17385</v>
      </c>
      <c r="VST9" s="297" t="s">
        <v>17386</v>
      </c>
      <c r="VSU9" s="297" t="s">
        <v>17387</v>
      </c>
      <c r="VSV9" s="297" t="s">
        <v>17388</v>
      </c>
      <c r="VSW9" s="297" t="s">
        <v>17389</v>
      </c>
      <c r="VSX9" s="297" t="s">
        <v>17390</v>
      </c>
      <c r="VSY9" s="297" t="s">
        <v>17391</v>
      </c>
      <c r="VSZ9" s="297" t="s">
        <v>17392</v>
      </c>
      <c r="VTA9" s="297" t="s">
        <v>17393</v>
      </c>
      <c r="VTB9" s="297" t="s">
        <v>17394</v>
      </c>
      <c r="VTC9" s="297" t="s">
        <v>17395</v>
      </c>
      <c r="VTD9" s="297" t="s">
        <v>17396</v>
      </c>
      <c r="VTE9" s="297" t="s">
        <v>17397</v>
      </c>
      <c r="VTF9" s="297" t="s">
        <v>17398</v>
      </c>
      <c r="VTG9" s="297" t="s">
        <v>17399</v>
      </c>
      <c r="VTH9" s="297" t="s">
        <v>17400</v>
      </c>
      <c r="VTI9" s="297" t="s">
        <v>17401</v>
      </c>
      <c r="VTJ9" s="297" t="s">
        <v>17402</v>
      </c>
      <c r="VTK9" s="297" t="s">
        <v>17403</v>
      </c>
      <c r="VTL9" s="297" t="s">
        <v>17404</v>
      </c>
      <c r="VTM9" s="297" t="s">
        <v>17405</v>
      </c>
      <c r="VTN9" s="297" t="s">
        <v>17406</v>
      </c>
      <c r="VTO9" s="297" t="s">
        <v>17407</v>
      </c>
      <c r="VTP9" s="297" t="s">
        <v>17408</v>
      </c>
      <c r="VTQ9" s="297" t="s">
        <v>17409</v>
      </c>
      <c r="VTR9" s="297" t="s">
        <v>17410</v>
      </c>
      <c r="VTS9" s="297" t="s">
        <v>17411</v>
      </c>
      <c r="VTT9" s="297" t="s">
        <v>17412</v>
      </c>
      <c r="VTU9" s="297" t="s">
        <v>17413</v>
      </c>
      <c r="VTV9" s="297" t="s">
        <v>17414</v>
      </c>
      <c r="VTW9" s="297" t="s">
        <v>17415</v>
      </c>
      <c r="VTX9" s="297" t="s">
        <v>17416</v>
      </c>
      <c r="VTY9" s="297" t="s">
        <v>17417</v>
      </c>
      <c r="VTZ9" s="297" t="s">
        <v>17418</v>
      </c>
      <c r="VUA9" s="297" t="s">
        <v>17419</v>
      </c>
      <c r="VUB9" s="297" t="s">
        <v>17420</v>
      </c>
      <c r="VUC9" s="297" t="s">
        <v>17421</v>
      </c>
      <c r="VUD9" s="297" t="s">
        <v>17422</v>
      </c>
      <c r="VUE9" s="297" t="s">
        <v>17423</v>
      </c>
      <c r="VUF9" s="297" t="s">
        <v>17424</v>
      </c>
      <c r="VUG9" s="297" t="s">
        <v>17425</v>
      </c>
      <c r="VUH9" s="297" t="s">
        <v>17426</v>
      </c>
      <c r="VUI9" s="297" t="s">
        <v>17427</v>
      </c>
      <c r="VUJ9" s="297" t="s">
        <v>17428</v>
      </c>
      <c r="VUK9" s="297" t="s">
        <v>17429</v>
      </c>
      <c r="VUL9" s="297" t="s">
        <v>17430</v>
      </c>
      <c r="VUM9" s="297" t="s">
        <v>17431</v>
      </c>
      <c r="VUN9" s="297" t="s">
        <v>17432</v>
      </c>
      <c r="VUO9" s="297" t="s">
        <v>17433</v>
      </c>
      <c r="VUP9" s="297" t="s">
        <v>17434</v>
      </c>
      <c r="VUQ9" s="297" t="s">
        <v>17435</v>
      </c>
      <c r="VUR9" s="297" t="s">
        <v>17436</v>
      </c>
      <c r="VUS9" s="297" t="s">
        <v>17437</v>
      </c>
      <c r="VUT9" s="297" t="s">
        <v>17438</v>
      </c>
      <c r="VUU9" s="297" t="s">
        <v>17439</v>
      </c>
      <c r="VUV9" s="297" t="s">
        <v>17440</v>
      </c>
      <c r="VUW9" s="297" t="s">
        <v>17441</v>
      </c>
      <c r="VUX9" s="297" t="s">
        <v>17442</v>
      </c>
      <c r="VUY9" s="297" t="s">
        <v>17443</v>
      </c>
      <c r="VUZ9" s="297" t="s">
        <v>17444</v>
      </c>
      <c r="VVA9" s="297" t="s">
        <v>17445</v>
      </c>
      <c r="VVB9" s="297" t="s">
        <v>17446</v>
      </c>
      <c r="VVC9" s="297" t="s">
        <v>17447</v>
      </c>
      <c r="VVD9" s="297" t="s">
        <v>17448</v>
      </c>
      <c r="VVE9" s="297" t="s">
        <v>17449</v>
      </c>
      <c r="VVF9" s="297" t="s">
        <v>17450</v>
      </c>
      <c r="VVG9" s="297" t="s">
        <v>17451</v>
      </c>
      <c r="VVH9" s="297" t="s">
        <v>17452</v>
      </c>
      <c r="VVI9" s="297" t="s">
        <v>17453</v>
      </c>
      <c r="VVJ9" s="297" t="s">
        <v>17454</v>
      </c>
      <c r="VVK9" s="297" t="s">
        <v>17455</v>
      </c>
      <c r="VVL9" s="297" t="s">
        <v>17456</v>
      </c>
      <c r="VVM9" s="297" t="s">
        <v>17457</v>
      </c>
      <c r="VVN9" s="297" t="s">
        <v>17458</v>
      </c>
      <c r="VVO9" s="297" t="s">
        <v>17459</v>
      </c>
      <c r="VVP9" s="297" t="s">
        <v>17460</v>
      </c>
      <c r="VVQ9" s="297" t="s">
        <v>17461</v>
      </c>
      <c r="VVR9" s="297" t="s">
        <v>17462</v>
      </c>
      <c r="VVS9" s="297" t="s">
        <v>17463</v>
      </c>
      <c r="VVT9" s="297" t="s">
        <v>17464</v>
      </c>
      <c r="VVU9" s="297" t="s">
        <v>17465</v>
      </c>
      <c r="VVV9" s="297" t="s">
        <v>17466</v>
      </c>
      <c r="VVW9" s="297" t="s">
        <v>17467</v>
      </c>
      <c r="VVX9" s="297" t="s">
        <v>17468</v>
      </c>
      <c r="VVY9" s="297" t="s">
        <v>17469</v>
      </c>
      <c r="VVZ9" s="297" t="s">
        <v>17470</v>
      </c>
      <c r="VWA9" s="297" t="s">
        <v>17471</v>
      </c>
      <c r="VWB9" s="297" t="s">
        <v>17472</v>
      </c>
      <c r="VWC9" s="297" t="s">
        <v>17473</v>
      </c>
      <c r="VWD9" s="297" t="s">
        <v>17474</v>
      </c>
      <c r="VWE9" s="297" t="s">
        <v>17475</v>
      </c>
      <c r="VWF9" s="297" t="s">
        <v>17476</v>
      </c>
      <c r="VWG9" s="297" t="s">
        <v>17477</v>
      </c>
      <c r="VWH9" s="297" t="s">
        <v>17478</v>
      </c>
      <c r="VWI9" s="297" t="s">
        <v>17479</v>
      </c>
      <c r="VWJ9" s="297" t="s">
        <v>17480</v>
      </c>
      <c r="VWK9" s="297" t="s">
        <v>17481</v>
      </c>
      <c r="VWL9" s="297" t="s">
        <v>17482</v>
      </c>
      <c r="VWM9" s="297" t="s">
        <v>17483</v>
      </c>
      <c r="VWN9" s="297" t="s">
        <v>17484</v>
      </c>
      <c r="VWO9" s="297" t="s">
        <v>17485</v>
      </c>
      <c r="VWP9" s="297" t="s">
        <v>17486</v>
      </c>
      <c r="VWQ9" s="297" t="s">
        <v>17487</v>
      </c>
      <c r="VWR9" s="297" t="s">
        <v>17488</v>
      </c>
      <c r="VWS9" s="297" t="s">
        <v>17489</v>
      </c>
      <c r="VWT9" s="297" t="s">
        <v>17490</v>
      </c>
      <c r="VWU9" s="297" t="s">
        <v>17491</v>
      </c>
      <c r="VWV9" s="297" t="s">
        <v>17492</v>
      </c>
      <c r="VWW9" s="297" t="s">
        <v>17493</v>
      </c>
      <c r="VWX9" s="297" t="s">
        <v>17494</v>
      </c>
      <c r="VWY9" s="297" t="s">
        <v>17495</v>
      </c>
      <c r="VWZ9" s="297" t="s">
        <v>17496</v>
      </c>
      <c r="VXA9" s="297" t="s">
        <v>17497</v>
      </c>
      <c r="VXB9" s="297" t="s">
        <v>17498</v>
      </c>
      <c r="VXC9" s="297" t="s">
        <v>17499</v>
      </c>
      <c r="VXD9" s="297" t="s">
        <v>17500</v>
      </c>
      <c r="VXE9" s="297" t="s">
        <v>17501</v>
      </c>
      <c r="VXF9" s="297" t="s">
        <v>17502</v>
      </c>
      <c r="VXG9" s="297" t="s">
        <v>17503</v>
      </c>
      <c r="VXH9" s="297" t="s">
        <v>17504</v>
      </c>
      <c r="VXI9" s="297" t="s">
        <v>17505</v>
      </c>
      <c r="VXJ9" s="297" t="s">
        <v>17506</v>
      </c>
      <c r="VXK9" s="297" t="s">
        <v>17507</v>
      </c>
      <c r="VXL9" s="297" t="s">
        <v>17508</v>
      </c>
      <c r="VXM9" s="297" t="s">
        <v>17509</v>
      </c>
      <c r="VXN9" s="297" t="s">
        <v>17510</v>
      </c>
      <c r="VXO9" s="297" t="s">
        <v>17511</v>
      </c>
      <c r="VXP9" s="297" t="s">
        <v>17512</v>
      </c>
      <c r="VXQ9" s="297" t="s">
        <v>17513</v>
      </c>
      <c r="VXR9" s="297" t="s">
        <v>17514</v>
      </c>
      <c r="VXS9" s="297" t="s">
        <v>17515</v>
      </c>
      <c r="VXT9" s="297" t="s">
        <v>17516</v>
      </c>
      <c r="VXU9" s="297" t="s">
        <v>17517</v>
      </c>
      <c r="VXV9" s="297" t="s">
        <v>17518</v>
      </c>
      <c r="VXW9" s="297" t="s">
        <v>17519</v>
      </c>
      <c r="VXX9" s="297" t="s">
        <v>17520</v>
      </c>
      <c r="VXY9" s="297" t="s">
        <v>17521</v>
      </c>
      <c r="VXZ9" s="297" t="s">
        <v>17522</v>
      </c>
      <c r="VYA9" s="297" t="s">
        <v>17523</v>
      </c>
      <c r="VYB9" s="297" t="s">
        <v>17524</v>
      </c>
      <c r="VYC9" s="297" t="s">
        <v>17525</v>
      </c>
      <c r="VYD9" s="297" t="s">
        <v>17526</v>
      </c>
      <c r="VYE9" s="297" t="s">
        <v>17527</v>
      </c>
      <c r="VYF9" s="297" t="s">
        <v>17528</v>
      </c>
      <c r="VYG9" s="297" t="s">
        <v>17529</v>
      </c>
      <c r="VYH9" s="297" t="s">
        <v>17530</v>
      </c>
      <c r="VYI9" s="297" t="s">
        <v>17531</v>
      </c>
      <c r="VYJ9" s="297" t="s">
        <v>17532</v>
      </c>
      <c r="VYK9" s="297" t="s">
        <v>17533</v>
      </c>
      <c r="VYL9" s="297" t="s">
        <v>17534</v>
      </c>
      <c r="VYM9" s="297" t="s">
        <v>17535</v>
      </c>
      <c r="VYN9" s="297" t="s">
        <v>17536</v>
      </c>
      <c r="VYO9" s="297" t="s">
        <v>17537</v>
      </c>
      <c r="VYP9" s="297" t="s">
        <v>17538</v>
      </c>
      <c r="VYQ9" s="297" t="s">
        <v>17539</v>
      </c>
      <c r="VYR9" s="297" t="s">
        <v>17540</v>
      </c>
      <c r="VYS9" s="297" t="s">
        <v>17541</v>
      </c>
      <c r="VYT9" s="297" t="s">
        <v>17542</v>
      </c>
      <c r="VYU9" s="297" t="s">
        <v>17543</v>
      </c>
      <c r="VYV9" s="297" t="s">
        <v>17544</v>
      </c>
      <c r="VYW9" s="297" t="s">
        <v>17545</v>
      </c>
      <c r="VYX9" s="297" t="s">
        <v>17546</v>
      </c>
      <c r="VYY9" s="297" t="s">
        <v>17547</v>
      </c>
      <c r="VYZ9" s="297" t="s">
        <v>17548</v>
      </c>
      <c r="VZA9" s="297" t="s">
        <v>17549</v>
      </c>
      <c r="VZB9" s="297" t="s">
        <v>17550</v>
      </c>
      <c r="VZC9" s="297" t="s">
        <v>17551</v>
      </c>
      <c r="VZD9" s="297" t="s">
        <v>17552</v>
      </c>
      <c r="VZE9" s="297" t="s">
        <v>17553</v>
      </c>
      <c r="VZF9" s="297" t="s">
        <v>17554</v>
      </c>
      <c r="VZG9" s="297" t="s">
        <v>17555</v>
      </c>
      <c r="VZH9" s="297" t="s">
        <v>17556</v>
      </c>
      <c r="VZI9" s="297" t="s">
        <v>17557</v>
      </c>
      <c r="VZJ9" s="297" t="s">
        <v>17558</v>
      </c>
      <c r="VZK9" s="297" t="s">
        <v>17559</v>
      </c>
      <c r="VZL9" s="297" t="s">
        <v>17560</v>
      </c>
      <c r="VZM9" s="297" t="s">
        <v>17561</v>
      </c>
      <c r="VZN9" s="297" t="s">
        <v>17562</v>
      </c>
      <c r="VZO9" s="297" t="s">
        <v>17563</v>
      </c>
      <c r="VZP9" s="297" t="s">
        <v>17564</v>
      </c>
      <c r="VZQ9" s="297" t="s">
        <v>17565</v>
      </c>
      <c r="VZR9" s="297" t="s">
        <v>17566</v>
      </c>
      <c r="VZS9" s="297" t="s">
        <v>17567</v>
      </c>
      <c r="VZT9" s="297" t="s">
        <v>17568</v>
      </c>
      <c r="VZU9" s="297" t="s">
        <v>17569</v>
      </c>
      <c r="VZV9" s="297" t="s">
        <v>17570</v>
      </c>
      <c r="VZW9" s="297" t="s">
        <v>17571</v>
      </c>
      <c r="VZX9" s="297" t="s">
        <v>17572</v>
      </c>
      <c r="VZY9" s="297" t="s">
        <v>17573</v>
      </c>
      <c r="VZZ9" s="297" t="s">
        <v>17574</v>
      </c>
      <c r="WAA9" s="297" t="s">
        <v>17575</v>
      </c>
      <c r="WAB9" s="297" t="s">
        <v>17576</v>
      </c>
      <c r="WAC9" s="297" t="s">
        <v>17577</v>
      </c>
      <c r="WAD9" s="297" t="s">
        <v>17578</v>
      </c>
      <c r="WAE9" s="297" t="s">
        <v>17579</v>
      </c>
      <c r="WAF9" s="297" t="s">
        <v>17580</v>
      </c>
      <c r="WAG9" s="297" t="s">
        <v>17581</v>
      </c>
      <c r="WAH9" s="297" t="s">
        <v>17582</v>
      </c>
      <c r="WAI9" s="297" t="s">
        <v>17583</v>
      </c>
      <c r="WAJ9" s="297" t="s">
        <v>17584</v>
      </c>
      <c r="WAK9" s="297" t="s">
        <v>17585</v>
      </c>
      <c r="WAL9" s="297" t="s">
        <v>17586</v>
      </c>
      <c r="WAM9" s="297" t="s">
        <v>17587</v>
      </c>
      <c r="WAN9" s="297" t="s">
        <v>17588</v>
      </c>
      <c r="WAO9" s="297" t="s">
        <v>17589</v>
      </c>
      <c r="WAP9" s="297" t="s">
        <v>17590</v>
      </c>
      <c r="WAQ9" s="297" t="s">
        <v>17591</v>
      </c>
      <c r="WAR9" s="297" t="s">
        <v>17592</v>
      </c>
      <c r="WAS9" s="297" t="s">
        <v>17593</v>
      </c>
      <c r="WAT9" s="297" t="s">
        <v>17594</v>
      </c>
      <c r="WAU9" s="297" t="s">
        <v>17595</v>
      </c>
      <c r="WAV9" s="297" t="s">
        <v>17596</v>
      </c>
      <c r="WAW9" s="297" t="s">
        <v>17597</v>
      </c>
      <c r="WAX9" s="297" t="s">
        <v>17598</v>
      </c>
      <c r="WAY9" s="297" t="s">
        <v>17599</v>
      </c>
      <c r="WAZ9" s="297" t="s">
        <v>17600</v>
      </c>
      <c r="WBA9" s="297" t="s">
        <v>17601</v>
      </c>
      <c r="WBB9" s="297" t="s">
        <v>17602</v>
      </c>
      <c r="WBC9" s="297" t="s">
        <v>17603</v>
      </c>
      <c r="WBD9" s="297" t="s">
        <v>17604</v>
      </c>
      <c r="WBE9" s="297" t="s">
        <v>17605</v>
      </c>
      <c r="WBF9" s="297" t="s">
        <v>17606</v>
      </c>
      <c r="WBG9" s="297" t="s">
        <v>17607</v>
      </c>
      <c r="WBH9" s="297" t="s">
        <v>17608</v>
      </c>
      <c r="WBI9" s="297" t="s">
        <v>17609</v>
      </c>
      <c r="WBJ9" s="297" t="s">
        <v>17610</v>
      </c>
      <c r="WBK9" s="297" t="s">
        <v>17611</v>
      </c>
      <c r="WBL9" s="297" t="s">
        <v>17612</v>
      </c>
      <c r="WBM9" s="297" t="s">
        <v>17613</v>
      </c>
      <c r="WBN9" s="297" t="s">
        <v>17614</v>
      </c>
      <c r="WBO9" s="297" t="s">
        <v>17615</v>
      </c>
      <c r="WBP9" s="297" t="s">
        <v>17616</v>
      </c>
      <c r="WBQ9" s="297" t="s">
        <v>17617</v>
      </c>
      <c r="WBR9" s="297" t="s">
        <v>17618</v>
      </c>
      <c r="WBS9" s="297" t="s">
        <v>17619</v>
      </c>
      <c r="WBT9" s="297" t="s">
        <v>17620</v>
      </c>
      <c r="WBU9" s="297" t="s">
        <v>17621</v>
      </c>
      <c r="WBV9" s="297" t="s">
        <v>17622</v>
      </c>
      <c r="WBW9" s="297" t="s">
        <v>17623</v>
      </c>
      <c r="WBX9" s="297" t="s">
        <v>17624</v>
      </c>
      <c r="WBY9" s="297" t="s">
        <v>17625</v>
      </c>
      <c r="WBZ9" s="297" t="s">
        <v>17626</v>
      </c>
      <c r="WCA9" s="297" t="s">
        <v>17627</v>
      </c>
      <c r="WCB9" s="297" t="s">
        <v>17628</v>
      </c>
      <c r="WCC9" s="297" t="s">
        <v>17629</v>
      </c>
      <c r="WCD9" s="297" t="s">
        <v>17630</v>
      </c>
      <c r="WCE9" s="297" t="s">
        <v>17631</v>
      </c>
      <c r="WCF9" s="297" t="s">
        <v>17632</v>
      </c>
      <c r="WCG9" s="297" t="s">
        <v>17633</v>
      </c>
      <c r="WCH9" s="297" t="s">
        <v>17634</v>
      </c>
      <c r="WCI9" s="297" t="s">
        <v>17635</v>
      </c>
      <c r="WCJ9" s="297" t="s">
        <v>17636</v>
      </c>
      <c r="WCK9" s="297" t="s">
        <v>17637</v>
      </c>
      <c r="WCL9" s="297" t="s">
        <v>17638</v>
      </c>
      <c r="WCM9" s="297" t="s">
        <v>17639</v>
      </c>
      <c r="WCN9" s="297" t="s">
        <v>17640</v>
      </c>
      <c r="WCO9" s="297" t="s">
        <v>17641</v>
      </c>
      <c r="WCP9" s="297" t="s">
        <v>17642</v>
      </c>
      <c r="WCQ9" s="297" t="s">
        <v>17643</v>
      </c>
      <c r="WCR9" s="297" t="s">
        <v>17644</v>
      </c>
      <c r="WCS9" s="297" t="s">
        <v>17645</v>
      </c>
      <c r="WCT9" s="297" t="s">
        <v>17646</v>
      </c>
      <c r="WCU9" s="297" t="s">
        <v>17647</v>
      </c>
      <c r="WCV9" s="297" t="s">
        <v>17648</v>
      </c>
      <c r="WCW9" s="297" t="s">
        <v>17649</v>
      </c>
      <c r="WCX9" s="297" t="s">
        <v>17650</v>
      </c>
      <c r="WCY9" s="297" t="s">
        <v>17651</v>
      </c>
      <c r="WCZ9" s="297" t="s">
        <v>17652</v>
      </c>
      <c r="WDA9" s="297" t="s">
        <v>17653</v>
      </c>
      <c r="WDB9" s="297" t="s">
        <v>17654</v>
      </c>
      <c r="WDC9" s="297" t="s">
        <v>17655</v>
      </c>
      <c r="WDD9" s="297" t="s">
        <v>17656</v>
      </c>
      <c r="WDE9" s="297" t="s">
        <v>17657</v>
      </c>
      <c r="WDF9" s="297" t="s">
        <v>17658</v>
      </c>
      <c r="WDG9" s="297" t="s">
        <v>17659</v>
      </c>
      <c r="WDH9" s="297" t="s">
        <v>17660</v>
      </c>
      <c r="WDI9" s="297" t="s">
        <v>17661</v>
      </c>
      <c r="WDJ9" s="297" t="s">
        <v>17662</v>
      </c>
      <c r="WDK9" s="297" t="s">
        <v>17663</v>
      </c>
      <c r="WDL9" s="297" t="s">
        <v>17664</v>
      </c>
      <c r="WDM9" s="297" t="s">
        <v>17665</v>
      </c>
      <c r="WDN9" s="297" t="s">
        <v>17666</v>
      </c>
      <c r="WDO9" s="297" t="s">
        <v>17667</v>
      </c>
      <c r="WDP9" s="297" t="s">
        <v>17668</v>
      </c>
      <c r="WDQ9" s="297" t="s">
        <v>17669</v>
      </c>
      <c r="WDR9" s="297" t="s">
        <v>17670</v>
      </c>
      <c r="WDS9" s="297" t="s">
        <v>17671</v>
      </c>
      <c r="WDT9" s="297" t="s">
        <v>17672</v>
      </c>
      <c r="WDU9" s="297" t="s">
        <v>17673</v>
      </c>
      <c r="WDV9" s="297" t="s">
        <v>17674</v>
      </c>
      <c r="WDW9" s="297" t="s">
        <v>17675</v>
      </c>
      <c r="WDX9" s="297" t="s">
        <v>17676</v>
      </c>
      <c r="WDY9" s="297" t="s">
        <v>17677</v>
      </c>
      <c r="WDZ9" s="297" t="s">
        <v>17678</v>
      </c>
      <c r="WEA9" s="297" t="s">
        <v>17679</v>
      </c>
      <c r="WEB9" s="297" t="s">
        <v>17680</v>
      </c>
      <c r="WEC9" s="297" t="s">
        <v>17681</v>
      </c>
      <c r="WED9" s="297" t="s">
        <v>17682</v>
      </c>
      <c r="WEE9" s="297" t="s">
        <v>17683</v>
      </c>
      <c r="WEF9" s="297" t="s">
        <v>17684</v>
      </c>
      <c r="WEG9" s="297" t="s">
        <v>17685</v>
      </c>
      <c r="WEH9" s="297" t="s">
        <v>17686</v>
      </c>
      <c r="WEI9" s="297" t="s">
        <v>17687</v>
      </c>
      <c r="WEJ9" s="297" t="s">
        <v>17688</v>
      </c>
      <c r="WEK9" s="297" t="s">
        <v>17689</v>
      </c>
      <c r="WEL9" s="297" t="s">
        <v>17690</v>
      </c>
      <c r="WEM9" s="297" t="s">
        <v>17691</v>
      </c>
      <c r="WEN9" s="297" t="s">
        <v>17692</v>
      </c>
      <c r="WEO9" s="297" t="s">
        <v>17693</v>
      </c>
      <c r="WEP9" s="297" t="s">
        <v>17694</v>
      </c>
      <c r="WEQ9" s="297" t="s">
        <v>17695</v>
      </c>
      <c r="WER9" s="297" t="s">
        <v>17696</v>
      </c>
      <c r="WES9" s="297" t="s">
        <v>17697</v>
      </c>
      <c r="WET9" s="297" t="s">
        <v>17698</v>
      </c>
      <c r="WEU9" s="297" t="s">
        <v>17699</v>
      </c>
      <c r="WEV9" s="297" t="s">
        <v>17700</v>
      </c>
      <c r="WEW9" s="297" t="s">
        <v>17701</v>
      </c>
      <c r="WEX9" s="297" t="s">
        <v>17702</v>
      </c>
      <c r="WEY9" s="297" t="s">
        <v>17703</v>
      </c>
      <c r="WEZ9" s="297" t="s">
        <v>17704</v>
      </c>
      <c r="WFA9" s="297" t="s">
        <v>17705</v>
      </c>
      <c r="WFB9" s="297" t="s">
        <v>17706</v>
      </c>
      <c r="WFC9" s="297" t="s">
        <v>17707</v>
      </c>
      <c r="WFD9" s="297" t="s">
        <v>17708</v>
      </c>
      <c r="WFE9" s="297" t="s">
        <v>17709</v>
      </c>
      <c r="WFF9" s="297" t="s">
        <v>17710</v>
      </c>
      <c r="WFG9" s="297" t="s">
        <v>17711</v>
      </c>
      <c r="WFH9" s="297" t="s">
        <v>17712</v>
      </c>
      <c r="WFI9" s="297" t="s">
        <v>17713</v>
      </c>
      <c r="WFJ9" s="297" t="s">
        <v>17714</v>
      </c>
      <c r="WFK9" s="297" t="s">
        <v>17715</v>
      </c>
      <c r="WFL9" s="297" t="s">
        <v>17716</v>
      </c>
      <c r="WFM9" s="297" t="s">
        <v>17717</v>
      </c>
      <c r="WFN9" s="297" t="s">
        <v>17718</v>
      </c>
      <c r="WFO9" s="297" t="s">
        <v>17719</v>
      </c>
      <c r="WFP9" s="297" t="s">
        <v>17720</v>
      </c>
      <c r="WFQ9" s="297" t="s">
        <v>17721</v>
      </c>
      <c r="WFR9" s="297" t="s">
        <v>17722</v>
      </c>
      <c r="WFS9" s="297" t="s">
        <v>17723</v>
      </c>
      <c r="WFT9" s="297" t="s">
        <v>17724</v>
      </c>
      <c r="WFU9" s="297" t="s">
        <v>17725</v>
      </c>
      <c r="WFV9" s="297" t="s">
        <v>17726</v>
      </c>
      <c r="WFW9" s="297" t="s">
        <v>17727</v>
      </c>
      <c r="WFX9" s="297" t="s">
        <v>17728</v>
      </c>
      <c r="WFY9" s="297" t="s">
        <v>17729</v>
      </c>
      <c r="WFZ9" s="297" t="s">
        <v>17730</v>
      </c>
      <c r="WGA9" s="297" t="s">
        <v>17731</v>
      </c>
      <c r="WGB9" s="297" t="s">
        <v>17732</v>
      </c>
      <c r="WGC9" s="297" t="s">
        <v>17733</v>
      </c>
      <c r="WGD9" s="297" t="s">
        <v>17734</v>
      </c>
      <c r="WGE9" s="297" t="s">
        <v>17735</v>
      </c>
      <c r="WGF9" s="297" t="s">
        <v>17736</v>
      </c>
      <c r="WGG9" s="297" t="s">
        <v>17737</v>
      </c>
      <c r="WGH9" s="297" t="s">
        <v>17738</v>
      </c>
      <c r="WGI9" s="297" t="s">
        <v>17739</v>
      </c>
      <c r="WGJ9" s="297" t="s">
        <v>17740</v>
      </c>
      <c r="WGK9" s="297" t="s">
        <v>17741</v>
      </c>
      <c r="WGL9" s="297" t="s">
        <v>17742</v>
      </c>
      <c r="WGM9" s="297" t="s">
        <v>17743</v>
      </c>
      <c r="WGN9" s="297" t="s">
        <v>17744</v>
      </c>
      <c r="WGO9" s="297" t="s">
        <v>17745</v>
      </c>
      <c r="WGP9" s="297" t="s">
        <v>17746</v>
      </c>
      <c r="WGQ9" s="297" t="s">
        <v>17747</v>
      </c>
      <c r="WGR9" s="297" t="s">
        <v>17748</v>
      </c>
      <c r="WGS9" s="297" t="s">
        <v>17749</v>
      </c>
      <c r="WGT9" s="297" t="s">
        <v>17750</v>
      </c>
      <c r="WGU9" s="297" t="s">
        <v>17751</v>
      </c>
      <c r="WGV9" s="297" t="s">
        <v>17752</v>
      </c>
      <c r="WGW9" s="297" t="s">
        <v>17753</v>
      </c>
      <c r="WGX9" s="297" t="s">
        <v>17754</v>
      </c>
      <c r="WGY9" s="297" t="s">
        <v>17755</v>
      </c>
      <c r="WGZ9" s="297" t="s">
        <v>17756</v>
      </c>
      <c r="WHA9" s="297" t="s">
        <v>17757</v>
      </c>
      <c r="WHB9" s="297" t="s">
        <v>17758</v>
      </c>
      <c r="WHC9" s="297" t="s">
        <v>17759</v>
      </c>
      <c r="WHD9" s="297" t="s">
        <v>17760</v>
      </c>
      <c r="WHE9" s="297" t="s">
        <v>17761</v>
      </c>
      <c r="WHF9" s="297" t="s">
        <v>17762</v>
      </c>
      <c r="WHG9" s="297" t="s">
        <v>17763</v>
      </c>
      <c r="WHH9" s="297" t="s">
        <v>17764</v>
      </c>
      <c r="WHI9" s="297" t="s">
        <v>17765</v>
      </c>
      <c r="WHJ9" s="297" t="s">
        <v>17766</v>
      </c>
      <c r="WHK9" s="297" t="s">
        <v>17767</v>
      </c>
      <c r="WHL9" s="297" t="s">
        <v>17768</v>
      </c>
      <c r="WHM9" s="297" t="s">
        <v>17769</v>
      </c>
      <c r="WHN9" s="297" t="s">
        <v>17770</v>
      </c>
      <c r="WHO9" s="297" t="s">
        <v>17771</v>
      </c>
      <c r="WHP9" s="297" t="s">
        <v>17772</v>
      </c>
      <c r="WHQ9" s="297" t="s">
        <v>17773</v>
      </c>
      <c r="WHR9" s="297" t="s">
        <v>17774</v>
      </c>
      <c r="WHS9" s="297" t="s">
        <v>17775</v>
      </c>
      <c r="WHT9" s="297" t="s">
        <v>17776</v>
      </c>
      <c r="WHU9" s="297" t="s">
        <v>17777</v>
      </c>
      <c r="WHV9" s="297" t="s">
        <v>17778</v>
      </c>
      <c r="WHW9" s="297" t="s">
        <v>17779</v>
      </c>
      <c r="WHX9" s="297" t="s">
        <v>17780</v>
      </c>
      <c r="WHY9" s="297" t="s">
        <v>17781</v>
      </c>
      <c r="WHZ9" s="297" t="s">
        <v>17782</v>
      </c>
      <c r="WIA9" s="297" t="s">
        <v>17783</v>
      </c>
      <c r="WIB9" s="297" t="s">
        <v>17784</v>
      </c>
      <c r="WIC9" s="297" t="s">
        <v>17785</v>
      </c>
      <c r="WID9" s="297" t="s">
        <v>17786</v>
      </c>
      <c r="WIE9" s="297" t="s">
        <v>17787</v>
      </c>
      <c r="WIF9" s="297" t="s">
        <v>17788</v>
      </c>
      <c r="WIG9" s="297" t="s">
        <v>17789</v>
      </c>
      <c r="WIH9" s="297" t="s">
        <v>17790</v>
      </c>
      <c r="WII9" s="297" t="s">
        <v>17791</v>
      </c>
      <c r="WIJ9" s="297" t="s">
        <v>17792</v>
      </c>
      <c r="WIK9" s="297" t="s">
        <v>17793</v>
      </c>
      <c r="WIL9" s="297" t="s">
        <v>17794</v>
      </c>
      <c r="WIM9" s="297" t="s">
        <v>17795</v>
      </c>
      <c r="WIN9" s="297" t="s">
        <v>17796</v>
      </c>
      <c r="WIO9" s="297" t="s">
        <v>17797</v>
      </c>
      <c r="WIP9" s="297" t="s">
        <v>17798</v>
      </c>
      <c r="WIQ9" s="297" t="s">
        <v>17799</v>
      </c>
      <c r="WIR9" s="297" t="s">
        <v>17800</v>
      </c>
      <c r="WIS9" s="297" t="s">
        <v>17801</v>
      </c>
      <c r="WIT9" s="297" t="s">
        <v>17802</v>
      </c>
      <c r="WIU9" s="297" t="s">
        <v>17803</v>
      </c>
      <c r="WIV9" s="297" t="s">
        <v>17804</v>
      </c>
      <c r="WIW9" s="297" t="s">
        <v>17805</v>
      </c>
      <c r="WIX9" s="297" t="s">
        <v>17806</v>
      </c>
      <c r="WIY9" s="297" t="s">
        <v>17807</v>
      </c>
      <c r="WIZ9" s="297" t="s">
        <v>17808</v>
      </c>
      <c r="WJA9" s="297" t="s">
        <v>17809</v>
      </c>
      <c r="WJB9" s="297" t="s">
        <v>17810</v>
      </c>
      <c r="WJC9" s="297" t="s">
        <v>17811</v>
      </c>
      <c r="WJD9" s="297" t="s">
        <v>17812</v>
      </c>
      <c r="WJE9" s="297" t="s">
        <v>17813</v>
      </c>
      <c r="WJF9" s="297" t="s">
        <v>17814</v>
      </c>
      <c r="WJG9" s="297" t="s">
        <v>17815</v>
      </c>
      <c r="WJH9" s="297" t="s">
        <v>17816</v>
      </c>
      <c r="WJI9" s="297" t="s">
        <v>17817</v>
      </c>
      <c r="WJJ9" s="297" t="s">
        <v>17818</v>
      </c>
      <c r="WJK9" s="297" t="s">
        <v>17819</v>
      </c>
      <c r="WJL9" s="297" t="s">
        <v>17820</v>
      </c>
      <c r="WJM9" s="297" t="s">
        <v>17821</v>
      </c>
      <c r="WJN9" s="297" t="s">
        <v>17822</v>
      </c>
      <c r="WJO9" s="297" t="s">
        <v>17823</v>
      </c>
      <c r="WJP9" s="297" t="s">
        <v>17824</v>
      </c>
      <c r="WJQ9" s="297" t="s">
        <v>17825</v>
      </c>
      <c r="WJR9" s="297" t="s">
        <v>17826</v>
      </c>
      <c r="WJS9" s="297" t="s">
        <v>17827</v>
      </c>
      <c r="WJT9" s="297" t="s">
        <v>17828</v>
      </c>
      <c r="WJU9" s="297" t="s">
        <v>17829</v>
      </c>
      <c r="WJV9" s="297" t="s">
        <v>17830</v>
      </c>
      <c r="WJW9" s="297" t="s">
        <v>17831</v>
      </c>
      <c r="WJX9" s="297" t="s">
        <v>17832</v>
      </c>
      <c r="WJY9" s="297" t="s">
        <v>17833</v>
      </c>
      <c r="WJZ9" s="297" t="s">
        <v>17834</v>
      </c>
      <c r="WKA9" s="297" t="s">
        <v>17835</v>
      </c>
      <c r="WKB9" s="297" t="s">
        <v>17836</v>
      </c>
      <c r="WKC9" s="297" t="s">
        <v>17837</v>
      </c>
      <c r="WKD9" s="297" t="s">
        <v>17838</v>
      </c>
      <c r="WKE9" s="297" t="s">
        <v>17839</v>
      </c>
      <c r="WKF9" s="297" t="s">
        <v>17840</v>
      </c>
      <c r="WKG9" s="297" t="s">
        <v>17841</v>
      </c>
      <c r="WKH9" s="297" t="s">
        <v>17842</v>
      </c>
      <c r="WKI9" s="297" t="s">
        <v>17843</v>
      </c>
      <c r="WKJ9" s="297" t="s">
        <v>17844</v>
      </c>
      <c r="WKK9" s="297" t="s">
        <v>17845</v>
      </c>
      <c r="WKL9" s="297" t="s">
        <v>17846</v>
      </c>
      <c r="WKM9" s="297" t="s">
        <v>17847</v>
      </c>
      <c r="WKN9" s="297" t="s">
        <v>17848</v>
      </c>
      <c r="WKO9" s="297" t="s">
        <v>17849</v>
      </c>
      <c r="WKP9" s="297" t="s">
        <v>17850</v>
      </c>
      <c r="WKQ9" s="297" t="s">
        <v>17851</v>
      </c>
      <c r="WKR9" s="297" t="s">
        <v>17852</v>
      </c>
      <c r="WKS9" s="297" t="s">
        <v>17853</v>
      </c>
      <c r="WKT9" s="297" t="s">
        <v>17854</v>
      </c>
      <c r="WKU9" s="297" t="s">
        <v>17855</v>
      </c>
      <c r="WKV9" s="297" t="s">
        <v>17856</v>
      </c>
      <c r="WKW9" s="297" t="s">
        <v>17857</v>
      </c>
      <c r="WKX9" s="297" t="s">
        <v>17858</v>
      </c>
      <c r="WKY9" s="297" t="s">
        <v>17859</v>
      </c>
      <c r="WKZ9" s="297" t="s">
        <v>17860</v>
      </c>
      <c r="WLA9" s="297" t="s">
        <v>17861</v>
      </c>
      <c r="WLB9" s="297" t="s">
        <v>17862</v>
      </c>
      <c r="WLC9" s="297" t="s">
        <v>17863</v>
      </c>
      <c r="WLD9" s="297" t="s">
        <v>17864</v>
      </c>
      <c r="WLE9" s="297" t="s">
        <v>17865</v>
      </c>
      <c r="WLF9" s="297" t="s">
        <v>17866</v>
      </c>
      <c r="WLG9" s="297" t="s">
        <v>17867</v>
      </c>
      <c r="WLH9" s="297" t="s">
        <v>17868</v>
      </c>
      <c r="WLI9" s="297" t="s">
        <v>17869</v>
      </c>
      <c r="WLJ9" s="297" t="s">
        <v>17870</v>
      </c>
      <c r="WLK9" s="297" t="s">
        <v>17871</v>
      </c>
      <c r="WLL9" s="297" t="s">
        <v>17872</v>
      </c>
      <c r="WLM9" s="297" t="s">
        <v>17873</v>
      </c>
      <c r="WLN9" s="297" t="s">
        <v>17874</v>
      </c>
      <c r="WLO9" s="297" t="s">
        <v>17875</v>
      </c>
      <c r="WLP9" s="297" t="s">
        <v>17876</v>
      </c>
      <c r="WLQ9" s="297" t="s">
        <v>17877</v>
      </c>
      <c r="WLR9" s="297" t="s">
        <v>17878</v>
      </c>
      <c r="WLS9" s="297" t="s">
        <v>17879</v>
      </c>
      <c r="WLT9" s="297" t="s">
        <v>17880</v>
      </c>
      <c r="WLU9" s="297" t="s">
        <v>17881</v>
      </c>
      <c r="WLV9" s="297" t="s">
        <v>17882</v>
      </c>
      <c r="WLW9" s="297" t="s">
        <v>17883</v>
      </c>
      <c r="WLX9" s="297" t="s">
        <v>17884</v>
      </c>
      <c r="WLY9" s="297" t="s">
        <v>17885</v>
      </c>
      <c r="WLZ9" s="297" t="s">
        <v>17886</v>
      </c>
      <c r="WMA9" s="297" t="s">
        <v>17887</v>
      </c>
      <c r="WMB9" s="297" t="s">
        <v>17888</v>
      </c>
      <c r="WMC9" s="297" t="s">
        <v>17889</v>
      </c>
      <c r="WMD9" s="297" t="s">
        <v>17890</v>
      </c>
      <c r="WME9" s="297" t="s">
        <v>17891</v>
      </c>
      <c r="WMF9" s="297" t="s">
        <v>17892</v>
      </c>
      <c r="WMG9" s="297" t="s">
        <v>17893</v>
      </c>
      <c r="WMH9" s="297" t="s">
        <v>17894</v>
      </c>
      <c r="WMI9" s="297" t="s">
        <v>17895</v>
      </c>
      <c r="WMJ9" s="297" t="s">
        <v>17896</v>
      </c>
      <c r="WMK9" s="297" t="s">
        <v>17897</v>
      </c>
      <c r="WML9" s="297" t="s">
        <v>17898</v>
      </c>
      <c r="WMM9" s="297" t="s">
        <v>17899</v>
      </c>
      <c r="WMN9" s="297" t="s">
        <v>17900</v>
      </c>
      <c r="WMO9" s="297" t="s">
        <v>17901</v>
      </c>
      <c r="WMP9" s="297" t="s">
        <v>17902</v>
      </c>
      <c r="WMQ9" s="297" t="s">
        <v>17903</v>
      </c>
      <c r="WMR9" s="297" t="s">
        <v>17904</v>
      </c>
      <c r="WMS9" s="297" t="s">
        <v>17905</v>
      </c>
      <c r="WMT9" s="297" t="s">
        <v>17906</v>
      </c>
      <c r="WMU9" s="297" t="s">
        <v>17907</v>
      </c>
      <c r="WMV9" s="297" t="s">
        <v>17908</v>
      </c>
      <c r="WMW9" s="297" t="s">
        <v>17909</v>
      </c>
      <c r="WMX9" s="297" t="s">
        <v>17910</v>
      </c>
      <c r="WMY9" s="297" t="s">
        <v>17911</v>
      </c>
      <c r="WMZ9" s="297" t="s">
        <v>17912</v>
      </c>
      <c r="WNA9" s="297" t="s">
        <v>17913</v>
      </c>
      <c r="WNB9" s="297" t="s">
        <v>17914</v>
      </c>
      <c r="WNC9" s="297" t="s">
        <v>17915</v>
      </c>
      <c r="WND9" s="297" t="s">
        <v>17916</v>
      </c>
      <c r="WNE9" s="297" t="s">
        <v>17917</v>
      </c>
      <c r="WNF9" s="297" t="s">
        <v>17918</v>
      </c>
      <c r="WNG9" s="297" t="s">
        <v>17919</v>
      </c>
      <c r="WNH9" s="297" t="s">
        <v>17920</v>
      </c>
      <c r="WNI9" s="297" t="s">
        <v>17921</v>
      </c>
      <c r="WNJ9" s="297" t="s">
        <v>17922</v>
      </c>
      <c r="WNK9" s="297" t="s">
        <v>17923</v>
      </c>
      <c r="WNL9" s="297" t="s">
        <v>17924</v>
      </c>
      <c r="WNM9" s="297" t="s">
        <v>17925</v>
      </c>
      <c r="WNN9" s="297" t="s">
        <v>17926</v>
      </c>
      <c r="WNO9" s="297" t="s">
        <v>17927</v>
      </c>
      <c r="WNP9" s="297" t="s">
        <v>17928</v>
      </c>
      <c r="WNQ9" s="297" t="s">
        <v>17929</v>
      </c>
      <c r="WNR9" s="297" t="s">
        <v>17930</v>
      </c>
      <c r="WNS9" s="297" t="s">
        <v>17931</v>
      </c>
      <c r="WNT9" s="297" t="s">
        <v>17932</v>
      </c>
      <c r="WNU9" s="297" t="s">
        <v>17933</v>
      </c>
      <c r="WNV9" s="297" t="s">
        <v>17934</v>
      </c>
      <c r="WNW9" s="297" t="s">
        <v>17935</v>
      </c>
      <c r="WNX9" s="297" t="s">
        <v>17936</v>
      </c>
      <c r="WNY9" s="297" t="s">
        <v>17937</v>
      </c>
      <c r="WNZ9" s="297" t="s">
        <v>17938</v>
      </c>
      <c r="WOA9" s="297" t="s">
        <v>17939</v>
      </c>
      <c r="WOB9" s="297" t="s">
        <v>17940</v>
      </c>
      <c r="WOC9" s="297" t="s">
        <v>17941</v>
      </c>
      <c r="WOD9" s="297" t="s">
        <v>17942</v>
      </c>
      <c r="WOE9" s="297" t="s">
        <v>17943</v>
      </c>
      <c r="WOF9" s="297" t="s">
        <v>17944</v>
      </c>
      <c r="WOG9" s="297" t="s">
        <v>17945</v>
      </c>
      <c r="WOH9" s="297" t="s">
        <v>17946</v>
      </c>
      <c r="WOI9" s="297" t="s">
        <v>17947</v>
      </c>
      <c r="WOJ9" s="297" t="s">
        <v>17948</v>
      </c>
      <c r="WOK9" s="297" t="s">
        <v>17949</v>
      </c>
      <c r="WOL9" s="297" t="s">
        <v>17950</v>
      </c>
      <c r="WOM9" s="297" t="s">
        <v>17951</v>
      </c>
      <c r="WON9" s="297" t="s">
        <v>17952</v>
      </c>
      <c r="WOO9" s="297" t="s">
        <v>17953</v>
      </c>
      <c r="WOP9" s="297" t="s">
        <v>17954</v>
      </c>
      <c r="WOQ9" s="297" t="s">
        <v>17955</v>
      </c>
      <c r="WOR9" s="297" t="s">
        <v>17956</v>
      </c>
      <c r="WOS9" s="297" t="s">
        <v>17957</v>
      </c>
      <c r="WOT9" s="297" t="s">
        <v>17958</v>
      </c>
      <c r="WOU9" s="297" t="s">
        <v>17959</v>
      </c>
      <c r="WOV9" s="297" t="s">
        <v>17960</v>
      </c>
      <c r="WOW9" s="297" t="s">
        <v>17961</v>
      </c>
      <c r="WOX9" s="297" t="s">
        <v>17962</v>
      </c>
      <c r="WOY9" s="297" t="s">
        <v>17963</v>
      </c>
      <c r="WOZ9" s="297" t="s">
        <v>17964</v>
      </c>
      <c r="WPA9" s="297" t="s">
        <v>17965</v>
      </c>
      <c r="WPB9" s="297" t="s">
        <v>17966</v>
      </c>
      <c r="WPC9" s="297" t="s">
        <v>17967</v>
      </c>
      <c r="WPD9" s="297" t="s">
        <v>17968</v>
      </c>
      <c r="WPE9" s="297" t="s">
        <v>17969</v>
      </c>
      <c r="WPF9" s="297" t="s">
        <v>17970</v>
      </c>
      <c r="WPG9" s="297" t="s">
        <v>17971</v>
      </c>
      <c r="WPH9" s="297" t="s">
        <v>17972</v>
      </c>
      <c r="WPI9" s="297" t="s">
        <v>17973</v>
      </c>
      <c r="WPJ9" s="297" t="s">
        <v>17974</v>
      </c>
      <c r="WPK9" s="297" t="s">
        <v>17975</v>
      </c>
      <c r="WPL9" s="297" t="s">
        <v>17976</v>
      </c>
      <c r="WPM9" s="297" t="s">
        <v>17977</v>
      </c>
      <c r="WPN9" s="297" t="s">
        <v>17978</v>
      </c>
      <c r="WPO9" s="297" t="s">
        <v>17979</v>
      </c>
      <c r="WPP9" s="297" t="s">
        <v>17980</v>
      </c>
      <c r="WPQ9" s="297" t="s">
        <v>17981</v>
      </c>
      <c r="WPR9" s="297" t="s">
        <v>17982</v>
      </c>
      <c r="WPS9" s="297" t="s">
        <v>17983</v>
      </c>
      <c r="WPT9" s="297" t="s">
        <v>17984</v>
      </c>
      <c r="WPU9" s="297" t="s">
        <v>17985</v>
      </c>
      <c r="WPV9" s="297" t="s">
        <v>17986</v>
      </c>
      <c r="WPW9" s="297" t="s">
        <v>17987</v>
      </c>
      <c r="WPX9" s="297" t="s">
        <v>17988</v>
      </c>
      <c r="WPY9" s="297" t="s">
        <v>17989</v>
      </c>
      <c r="WPZ9" s="297" t="s">
        <v>17990</v>
      </c>
      <c r="WQA9" s="297" t="s">
        <v>17991</v>
      </c>
      <c r="WQB9" s="297" t="s">
        <v>17992</v>
      </c>
      <c r="WQC9" s="297" t="s">
        <v>17993</v>
      </c>
      <c r="WQD9" s="297" t="s">
        <v>17994</v>
      </c>
      <c r="WQE9" s="297" t="s">
        <v>17995</v>
      </c>
      <c r="WQF9" s="297" t="s">
        <v>17996</v>
      </c>
      <c r="WQG9" s="297" t="s">
        <v>17997</v>
      </c>
      <c r="WQH9" s="297" t="s">
        <v>17998</v>
      </c>
      <c r="WQI9" s="297" t="s">
        <v>17999</v>
      </c>
      <c r="WQJ9" s="297" t="s">
        <v>18000</v>
      </c>
      <c r="WQK9" s="297" t="s">
        <v>18001</v>
      </c>
      <c r="WQL9" s="297" t="s">
        <v>18002</v>
      </c>
      <c r="WQM9" s="297" t="s">
        <v>18003</v>
      </c>
      <c r="WQN9" s="297" t="s">
        <v>18004</v>
      </c>
      <c r="WQO9" s="297" t="s">
        <v>18005</v>
      </c>
      <c r="WQP9" s="297" t="s">
        <v>18006</v>
      </c>
      <c r="WQQ9" s="297" t="s">
        <v>18007</v>
      </c>
      <c r="WQR9" s="297" t="s">
        <v>18008</v>
      </c>
      <c r="WQS9" s="297" t="s">
        <v>18009</v>
      </c>
      <c r="WQT9" s="297" t="s">
        <v>18010</v>
      </c>
      <c r="WQU9" s="297" t="s">
        <v>18011</v>
      </c>
      <c r="WQV9" s="297" t="s">
        <v>18012</v>
      </c>
      <c r="WQW9" s="297" t="s">
        <v>18013</v>
      </c>
      <c r="WQX9" s="297" t="s">
        <v>18014</v>
      </c>
      <c r="WQY9" s="297" t="s">
        <v>18015</v>
      </c>
      <c r="WQZ9" s="297" t="s">
        <v>18016</v>
      </c>
      <c r="WRA9" s="297" t="s">
        <v>18017</v>
      </c>
      <c r="WRB9" s="297" t="s">
        <v>18018</v>
      </c>
      <c r="WRC9" s="297" t="s">
        <v>18019</v>
      </c>
      <c r="WRD9" s="297" t="s">
        <v>18020</v>
      </c>
      <c r="WRE9" s="297" t="s">
        <v>18021</v>
      </c>
      <c r="WRF9" s="297" t="s">
        <v>18022</v>
      </c>
      <c r="WRG9" s="297" t="s">
        <v>18023</v>
      </c>
      <c r="WRH9" s="297" t="s">
        <v>18024</v>
      </c>
      <c r="WRI9" s="297" t="s">
        <v>18025</v>
      </c>
      <c r="WRJ9" s="297" t="s">
        <v>18026</v>
      </c>
      <c r="WRK9" s="297" t="s">
        <v>18027</v>
      </c>
      <c r="WRL9" s="297" t="s">
        <v>18028</v>
      </c>
      <c r="WRM9" s="297" t="s">
        <v>18029</v>
      </c>
      <c r="WRN9" s="297" t="s">
        <v>18030</v>
      </c>
      <c r="WRO9" s="297" t="s">
        <v>18031</v>
      </c>
      <c r="WRP9" s="297" t="s">
        <v>18032</v>
      </c>
      <c r="WRQ9" s="297" t="s">
        <v>18033</v>
      </c>
      <c r="WRR9" s="297" t="s">
        <v>18034</v>
      </c>
      <c r="WRS9" s="297" t="s">
        <v>18035</v>
      </c>
      <c r="WRT9" s="297" t="s">
        <v>18036</v>
      </c>
      <c r="WRU9" s="297" t="s">
        <v>18037</v>
      </c>
      <c r="WRV9" s="297" t="s">
        <v>18038</v>
      </c>
      <c r="WRW9" s="297" t="s">
        <v>18039</v>
      </c>
      <c r="WRX9" s="297" t="s">
        <v>18040</v>
      </c>
      <c r="WRY9" s="297" t="s">
        <v>18041</v>
      </c>
      <c r="WRZ9" s="297" t="s">
        <v>18042</v>
      </c>
      <c r="WSA9" s="297" t="s">
        <v>18043</v>
      </c>
      <c r="WSB9" s="297" t="s">
        <v>18044</v>
      </c>
      <c r="WSC9" s="297" t="s">
        <v>18045</v>
      </c>
      <c r="WSD9" s="297" t="s">
        <v>18046</v>
      </c>
      <c r="WSE9" s="297" t="s">
        <v>18047</v>
      </c>
      <c r="WSF9" s="297" t="s">
        <v>18048</v>
      </c>
      <c r="WSG9" s="297" t="s">
        <v>18049</v>
      </c>
      <c r="WSH9" s="297" t="s">
        <v>18050</v>
      </c>
      <c r="WSI9" s="297" t="s">
        <v>18051</v>
      </c>
      <c r="WSJ9" s="297" t="s">
        <v>18052</v>
      </c>
      <c r="WSK9" s="297" t="s">
        <v>18053</v>
      </c>
      <c r="WSL9" s="297" t="s">
        <v>18054</v>
      </c>
      <c r="WSM9" s="297" t="s">
        <v>18055</v>
      </c>
      <c r="WSN9" s="297" t="s">
        <v>18056</v>
      </c>
      <c r="WSO9" s="297" t="s">
        <v>18057</v>
      </c>
      <c r="WSP9" s="297" t="s">
        <v>18058</v>
      </c>
      <c r="WSQ9" s="297" t="s">
        <v>18059</v>
      </c>
      <c r="WSR9" s="297" t="s">
        <v>18060</v>
      </c>
      <c r="WSS9" s="297" t="s">
        <v>18061</v>
      </c>
      <c r="WST9" s="297" t="s">
        <v>18062</v>
      </c>
      <c r="WSU9" s="297" t="s">
        <v>18063</v>
      </c>
      <c r="WSV9" s="297" t="s">
        <v>18064</v>
      </c>
      <c r="WSW9" s="297" t="s">
        <v>18065</v>
      </c>
      <c r="WSX9" s="297" t="s">
        <v>18066</v>
      </c>
      <c r="WSY9" s="297" t="s">
        <v>18067</v>
      </c>
      <c r="WSZ9" s="297" t="s">
        <v>18068</v>
      </c>
      <c r="WTA9" s="297" t="s">
        <v>18069</v>
      </c>
      <c r="WTB9" s="297" t="s">
        <v>18070</v>
      </c>
      <c r="WTC9" s="297" t="s">
        <v>18071</v>
      </c>
      <c r="WTD9" s="297" t="s">
        <v>18072</v>
      </c>
      <c r="WTE9" s="297" t="s">
        <v>18073</v>
      </c>
      <c r="WTF9" s="297" t="s">
        <v>18074</v>
      </c>
      <c r="WTG9" s="297" t="s">
        <v>18075</v>
      </c>
      <c r="WTH9" s="297" t="s">
        <v>18076</v>
      </c>
      <c r="WTI9" s="297" t="s">
        <v>18077</v>
      </c>
      <c r="WTJ9" s="297" t="s">
        <v>18078</v>
      </c>
      <c r="WTK9" s="297" t="s">
        <v>18079</v>
      </c>
      <c r="WTL9" s="297" t="s">
        <v>18080</v>
      </c>
      <c r="WTM9" s="297" t="s">
        <v>18081</v>
      </c>
      <c r="WTN9" s="297" t="s">
        <v>18082</v>
      </c>
      <c r="WTO9" s="297" t="s">
        <v>18083</v>
      </c>
      <c r="WTP9" s="297" t="s">
        <v>18084</v>
      </c>
      <c r="WTQ9" s="297" t="s">
        <v>18085</v>
      </c>
      <c r="WTR9" s="297" t="s">
        <v>18086</v>
      </c>
      <c r="WTS9" s="297" t="s">
        <v>18087</v>
      </c>
      <c r="WTT9" s="297" t="s">
        <v>18088</v>
      </c>
      <c r="WTU9" s="297" t="s">
        <v>18089</v>
      </c>
      <c r="WTV9" s="297" t="s">
        <v>18090</v>
      </c>
      <c r="WTW9" s="297" t="s">
        <v>18091</v>
      </c>
      <c r="WTX9" s="297" t="s">
        <v>18092</v>
      </c>
      <c r="WTY9" s="297" t="s">
        <v>18093</v>
      </c>
      <c r="WTZ9" s="297" t="s">
        <v>18094</v>
      </c>
      <c r="WUA9" s="297" t="s">
        <v>18095</v>
      </c>
      <c r="WUB9" s="297" t="s">
        <v>18096</v>
      </c>
      <c r="WUC9" s="297" t="s">
        <v>18097</v>
      </c>
      <c r="WUD9" s="297" t="s">
        <v>18098</v>
      </c>
      <c r="WUE9" s="297" t="s">
        <v>18099</v>
      </c>
      <c r="WUF9" s="297" t="s">
        <v>18100</v>
      </c>
      <c r="WUG9" s="297" t="s">
        <v>18101</v>
      </c>
      <c r="WUH9" s="297" t="s">
        <v>18102</v>
      </c>
      <c r="WUI9" s="297" t="s">
        <v>18103</v>
      </c>
      <c r="WUJ9" s="297" t="s">
        <v>18104</v>
      </c>
      <c r="WUK9" s="297" t="s">
        <v>18105</v>
      </c>
      <c r="WUL9" s="297" t="s">
        <v>18106</v>
      </c>
      <c r="WUM9" s="297" t="s">
        <v>18107</v>
      </c>
      <c r="WUN9" s="297" t="s">
        <v>18108</v>
      </c>
      <c r="WUO9" s="297" t="s">
        <v>18109</v>
      </c>
      <c r="WUP9" s="297" t="s">
        <v>18110</v>
      </c>
      <c r="WUQ9" s="297" t="s">
        <v>18111</v>
      </c>
      <c r="WUR9" s="297" t="s">
        <v>18112</v>
      </c>
      <c r="WUS9" s="297" t="s">
        <v>18113</v>
      </c>
      <c r="WUT9" s="297" t="s">
        <v>18114</v>
      </c>
      <c r="WUU9" s="297" t="s">
        <v>18115</v>
      </c>
      <c r="WUV9" s="297" t="s">
        <v>18116</v>
      </c>
      <c r="WUW9" s="297" t="s">
        <v>18117</v>
      </c>
      <c r="WUX9" s="297" t="s">
        <v>18118</v>
      </c>
      <c r="WUY9" s="297" t="s">
        <v>18119</v>
      </c>
      <c r="WUZ9" s="297" t="s">
        <v>18120</v>
      </c>
      <c r="WVA9" s="297" t="s">
        <v>18121</v>
      </c>
      <c r="WVB9" s="297" t="s">
        <v>18122</v>
      </c>
      <c r="WVC9" s="297" t="s">
        <v>18123</v>
      </c>
      <c r="WVD9" s="297" t="s">
        <v>18124</v>
      </c>
      <c r="WVE9" s="297" t="s">
        <v>18125</v>
      </c>
      <c r="WVF9" s="297" t="s">
        <v>18126</v>
      </c>
      <c r="WVG9" s="297" t="s">
        <v>18127</v>
      </c>
      <c r="WVH9" s="297" t="s">
        <v>18128</v>
      </c>
      <c r="WVI9" s="297" t="s">
        <v>18129</v>
      </c>
      <c r="WVJ9" s="297" t="s">
        <v>18130</v>
      </c>
      <c r="WVK9" s="297" t="s">
        <v>18131</v>
      </c>
      <c r="WVL9" s="297" t="s">
        <v>18132</v>
      </c>
      <c r="WVM9" s="297" t="s">
        <v>18133</v>
      </c>
      <c r="WVN9" s="297" t="s">
        <v>18134</v>
      </c>
      <c r="WVO9" s="297" t="s">
        <v>18135</v>
      </c>
      <c r="WVP9" s="297" t="s">
        <v>18136</v>
      </c>
      <c r="WVQ9" s="297" t="s">
        <v>18137</v>
      </c>
      <c r="WVR9" s="297" t="s">
        <v>18138</v>
      </c>
      <c r="WVS9" s="297" t="s">
        <v>18139</v>
      </c>
      <c r="WVT9" s="297" t="s">
        <v>18140</v>
      </c>
      <c r="WVU9" s="297" t="s">
        <v>18141</v>
      </c>
      <c r="WVV9" s="297" t="s">
        <v>18142</v>
      </c>
      <c r="WVW9" s="297" t="s">
        <v>18143</v>
      </c>
      <c r="WVX9" s="297" t="s">
        <v>18144</v>
      </c>
      <c r="WVY9" s="297" t="s">
        <v>18145</v>
      </c>
      <c r="WVZ9" s="297" t="s">
        <v>18146</v>
      </c>
      <c r="WWA9" s="297" t="s">
        <v>18147</v>
      </c>
      <c r="WWB9" s="297" t="s">
        <v>18148</v>
      </c>
      <c r="WWC9" s="297" t="s">
        <v>18149</v>
      </c>
      <c r="WWD9" s="297" t="s">
        <v>18150</v>
      </c>
      <c r="WWE9" s="297" t="s">
        <v>18151</v>
      </c>
      <c r="WWF9" s="297" t="s">
        <v>18152</v>
      </c>
      <c r="WWG9" s="297" t="s">
        <v>18153</v>
      </c>
      <c r="WWH9" s="297" t="s">
        <v>18154</v>
      </c>
      <c r="WWI9" s="297" t="s">
        <v>18155</v>
      </c>
      <c r="WWJ9" s="297" t="s">
        <v>18156</v>
      </c>
      <c r="WWK9" s="297" t="s">
        <v>18157</v>
      </c>
      <c r="WWL9" s="297" t="s">
        <v>18158</v>
      </c>
      <c r="WWM9" s="297" t="s">
        <v>18159</v>
      </c>
      <c r="WWN9" s="297" t="s">
        <v>18160</v>
      </c>
      <c r="WWO9" s="297" t="s">
        <v>18161</v>
      </c>
      <c r="WWP9" s="297" t="s">
        <v>18162</v>
      </c>
      <c r="WWQ9" s="297" t="s">
        <v>18163</v>
      </c>
      <c r="WWR9" s="297" t="s">
        <v>18164</v>
      </c>
      <c r="WWS9" s="297" t="s">
        <v>18165</v>
      </c>
      <c r="WWT9" s="297" t="s">
        <v>18166</v>
      </c>
      <c r="WWU9" s="297" t="s">
        <v>18167</v>
      </c>
      <c r="WWV9" s="297" t="s">
        <v>18168</v>
      </c>
      <c r="WWW9" s="297" t="s">
        <v>18169</v>
      </c>
      <c r="WWX9" s="297" t="s">
        <v>18170</v>
      </c>
      <c r="WWY9" s="297" t="s">
        <v>18171</v>
      </c>
      <c r="WWZ9" s="297" t="s">
        <v>18172</v>
      </c>
      <c r="WXA9" s="297" t="s">
        <v>18173</v>
      </c>
      <c r="WXB9" s="297" t="s">
        <v>18174</v>
      </c>
      <c r="WXC9" s="297" t="s">
        <v>18175</v>
      </c>
      <c r="WXD9" s="297" t="s">
        <v>18176</v>
      </c>
      <c r="WXE9" s="297" t="s">
        <v>18177</v>
      </c>
      <c r="WXF9" s="297" t="s">
        <v>18178</v>
      </c>
      <c r="WXG9" s="297" t="s">
        <v>18179</v>
      </c>
      <c r="WXH9" s="297" t="s">
        <v>18180</v>
      </c>
      <c r="WXI9" s="297" t="s">
        <v>18181</v>
      </c>
      <c r="WXJ9" s="297" t="s">
        <v>18182</v>
      </c>
      <c r="WXK9" s="297" t="s">
        <v>18183</v>
      </c>
      <c r="WXL9" s="297" t="s">
        <v>18184</v>
      </c>
      <c r="WXM9" s="297" t="s">
        <v>18185</v>
      </c>
      <c r="WXN9" s="297" t="s">
        <v>18186</v>
      </c>
      <c r="WXO9" s="297" t="s">
        <v>18187</v>
      </c>
      <c r="WXP9" s="297" t="s">
        <v>18188</v>
      </c>
      <c r="WXQ9" s="297" t="s">
        <v>18189</v>
      </c>
      <c r="WXR9" s="297" t="s">
        <v>18190</v>
      </c>
      <c r="WXS9" s="297" t="s">
        <v>18191</v>
      </c>
      <c r="WXT9" s="297" t="s">
        <v>18192</v>
      </c>
      <c r="WXU9" s="297" t="s">
        <v>18193</v>
      </c>
      <c r="WXV9" s="297" t="s">
        <v>18194</v>
      </c>
      <c r="WXW9" s="297" t="s">
        <v>18195</v>
      </c>
      <c r="WXX9" s="297" t="s">
        <v>18196</v>
      </c>
      <c r="WXY9" s="297" t="s">
        <v>18197</v>
      </c>
      <c r="WXZ9" s="297" t="s">
        <v>18198</v>
      </c>
      <c r="WYA9" s="297" t="s">
        <v>18199</v>
      </c>
      <c r="WYB9" s="297" t="s">
        <v>18200</v>
      </c>
      <c r="WYC9" s="297" t="s">
        <v>18201</v>
      </c>
      <c r="WYD9" s="297" t="s">
        <v>18202</v>
      </c>
      <c r="WYE9" s="297" t="s">
        <v>18203</v>
      </c>
      <c r="WYF9" s="297" t="s">
        <v>18204</v>
      </c>
      <c r="WYG9" s="297" t="s">
        <v>18205</v>
      </c>
      <c r="WYH9" s="297" t="s">
        <v>18206</v>
      </c>
      <c r="WYI9" s="297" t="s">
        <v>18207</v>
      </c>
      <c r="WYJ9" s="297" t="s">
        <v>18208</v>
      </c>
      <c r="WYK9" s="297" t="s">
        <v>18209</v>
      </c>
      <c r="WYL9" s="297" t="s">
        <v>18210</v>
      </c>
      <c r="WYM9" s="297" t="s">
        <v>18211</v>
      </c>
      <c r="WYN9" s="297" t="s">
        <v>18212</v>
      </c>
      <c r="WYO9" s="297" t="s">
        <v>18213</v>
      </c>
      <c r="WYP9" s="297" t="s">
        <v>18214</v>
      </c>
      <c r="WYQ9" s="297" t="s">
        <v>18215</v>
      </c>
      <c r="WYR9" s="297" t="s">
        <v>18216</v>
      </c>
      <c r="WYS9" s="297" t="s">
        <v>18217</v>
      </c>
      <c r="WYT9" s="297" t="s">
        <v>18218</v>
      </c>
      <c r="WYU9" s="297" t="s">
        <v>18219</v>
      </c>
      <c r="WYV9" s="297" t="s">
        <v>18220</v>
      </c>
      <c r="WYW9" s="297" t="s">
        <v>18221</v>
      </c>
      <c r="WYX9" s="297" t="s">
        <v>18222</v>
      </c>
      <c r="WYY9" s="297" t="s">
        <v>18223</v>
      </c>
      <c r="WYZ9" s="297" t="s">
        <v>18224</v>
      </c>
      <c r="WZA9" s="297" t="s">
        <v>18225</v>
      </c>
      <c r="WZB9" s="297" t="s">
        <v>18226</v>
      </c>
      <c r="WZC9" s="297" t="s">
        <v>18227</v>
      </c>
      <c r="WZD9" s="297" t="s">
        <v>18228</v>
      </c>
      <c r="WZE9" s="297" t="s">
        <v>18229</v>
      </c>
      <c r="WZF9" s="297" t="s">
        <v>18230</v>
      </c>
      <c r="WZG9" s="297" t="s">
        <v>18231</v>
      </c>
      <c r="WZH9" s="297" t="s">
        <v>18232</v>
      </c>
      <c r="WZI9" s="297" t="s">
        <v>18233</v>
      </c>
      <c r="WZJ9" s="297" t="s">
        <v>18234</v>
      </c>
      <c r="WZK9" s="297" t="s">
        <v>18235</v>
      </c>
      <c r="WZL9" s="297" t="s">
        <v>18236</v>
      </c>
      <c r="WZM9" s="297" t="s">
        <v>18237</v>
      </c>
      <c r="WZN9" s="297" t="s">
        <v>18238</v>
      </c>
      <c r="WZO9" s="297" t="s">
        <v>18239</v>
      </c>
      <c r="WZP9" s="297" t="s">
        <v>18240</v>
      </c>
      <c r="WZQ9" s="297" t="s">
        <v>18241</v>
      </c>
      <c r="WZR9" s="297" t="s">
        <v>18242</v>
      </c>
      <c r="WZS9" s="297" t="s">
        <v>18243</v>
      </c>
      <c r="WZT9" s="297" t="s">
        <v>18244</v>
      </c>
      <c r="WZU9" s="297" t="s">
        <v>18245</v>
      </c>
      <c r="WZV9" s="297" t="s">
        <v>18246</v>
      </c>
      <c r="WZW9" s="297" t="s">
        <v>18247</v>
      </c>
      <c r="WZX9" s="297" t="s">
        <v>18248</v>
      </c>
      <c r="WZY9" s="297" t="s">
        <v>18249</v>
      </c>
      <c r="WZZ9" s="297" t="s">
        <v>18250</v>
      </c>
      <c r="XAA9" s="297" t="s">
        <v>18251</v>
      </c>
      <c r="XAB9" s="297" t="s">
        <v>18252</v>
      </c>
      <c r="XAC9" s="297" t="s">
        <v>18253</v>
      </c>
      <c r="XAD9" s="297" t="s">
        <v>18254</v>
      </c>
      <c r="XAE9" s="297" t="s">
        <v>18255</v>
      </c>
      <c r="XAF9" s="297" t="s">
        <v>18256</v>
      </c>
      <c r="XAG9" s="297" t="s">
        <v>18257</v>
      </c>
      <c r="XAH9" s="297" t="s">
        <v>18258</v>
      </c>
      <c r="XAI9" s="297" t="s">
        <v>18259</v>
      </c>
      <c r="XAJ9" s="297" t="s">
        <v>18260</v>
      </c>
      <c r="XAK9" s="297" t="s">
        <v>18261</v>
      </c>
      <c r="XAL9" s="297" t="s">
        <v>18262</v>
      </c>
      <c r="XAM9" s="297" t="s">
        <v>18263</v>
      </c>
      <c r="XAN9" s="297" t="s">
        <v>18264</v>
      </c>
      <c r="XAO9" s="297" t="s">
        <v>18265</v>
      </c>
      <c r="XAP9" s="297" t="s">
        <v>18266</v>
      </c>
      <c r="XAQ9" s="297" t="s">
        <v>18267</v>
      </c>
      <c r="XAR9" s="297" t="s">
        <v>18268</v>
      </c>
      <c r="XAS9" s="297" t="s">
        <v>18269</v>
      </c>
      <c r="XAT9" s="297" t="s">
        <v>18270</v>
      </c>
      <c r="XAU9" s="297" t="s">
        <v>18271</v>
      </c>
      <c r="XAV9" s="297" t="s">
        <v>18272</v>
      </c>
      <c r="XAW9" s="297" t="s">
        <v>18273</v>
      </c>
      <c r="XAX9" s="297" t="s">
        <v>18274</v>
      </c>
      <c r="XAY9" s="297" t="s">
        <v>18275</v>
      </c>
      <c r="XAZ9" s="297" t="s">
        <v>18276</v>
      </c>
      <c r="XBA9" s="297" t="s">
        <v>18277</v>
      </c>
      <c r="XBB9" s="297" t="s">
        <v>18278</v>
      </c>
      <c r="XBC9" s="297" t="s">
        <v>18279</v>
      </c>
      <c r="XBD9" s="297" t="s">
        <v>18280</v>
      </c>
      <c r="XBE9" s="297" t="s">
        <v>18281</v>
      </c>
      <c r="XBF9" s="297" t="s">
        <v>18282</v>
      </c>
      <c r="XBG9" s="297" t="s">
        <v>18283</v>
      </c>
      <c r="XBH9" s="297" t="s">
        <v>18284</v>
      </c>
      <c r="XBI9" s="297" t="s">
        <v>18285</v>
      </c>
      <c r="XBJ9" s="297" t="s">
        <v>18286</v>
      </c>
      <c r="XBK9" s="297" t="s">
        <v>18287</v>
      </c>
      <c r="XBL9" s="297" t="s">
        <v>18288</v>
      </c>
      <c r="XBM9" s="297" t="s">
        <v>18289</v>
      </c>
      <c r="XBN9" s="297" t="s">
        <v>18290</v>
      </c>
      <c r="XBO9" s="297" t="s">
        <v>18291</v>
      </c>
      <c r="XBP9" s="297" t="s">
        <v>18292</v>
      </c>
      <c r="XBQ9" s="297" t="s">
        <v>18293</v>
      </c>
      <c r="XBR9" s="297" t="s">
        <v>18294</v>
      </c>
      <c r="XBS9" s="297" t="s">
        <v>18295</v>
      </c>
      <c r="XBT9" s="297" t="s">
        <v>18296</v>
      </c>
      <c r="XBU9" s="297" t="s">
        <v>18297</v>
      </c>
      <c r="XBV9" s="297" t="s">
        <v>18298</v>
      </c>
      <c r="XBW9" s="297" t="s">
        <v>18299</v>
      </c>
      <c r="XBX9" s="297" t="s">
        <v>18300</v>
      </c>
      <c r="XBY9" s="297" t="s">
        <v>18301</v>
      </c>
      <c r="XBZ9" s="297" t="s">
        <v>18302</v>
      </c>
      <c r="XCA9" s="297" t="s">
        <v>18303</v>
      </c>
      <c r="XCB9" s="297" t="s">
        <v>18304</v>
      </c>
      <c r="XCC9" s="297" t="s">
        <v>18305</v>
      </c>
      <c r="XCD9" s="297" t="s">
        <v>18306</v>
      </c>
      <c r="XCE9" s="297" t="s">
        <v>18307</v>
      </c>
      <c r="XCF9" s="297" t="s">
        <v>18308</v>
      </c>
      <c r="XCG9" s="297" t="s">
        <v>18309</v>
      </c>
      <c r="XCH9" s="297" t="s">
        <v>18310</v>
      </c>
      <c r="XCI9" s="297" t="s">
        <v>18311</v>
      </c>
      <c r="XCJ9" s="297" t="s">
        <v>18312</v>
      </c>
      <c r="XCK9" s="297" t="s">
        <v>18313</v>
      </c>
      <c r="XCL9" s="297" t="s">
        <v>18314</v>
      </c>
      <c r="XCM9" s="297" t="s">
        <v>18315</v>
      </c>
      <c r="XCN9" s="297" t="s">
        <v>18316</v>
      </c>
      <c r="XCO9" s="297" t="s">
        <v>18317</v>
      </c>
      <c r="XCP9" s="297" t="s">
        <v>18318</v>
      </c>
      <c r="XCQ9" s="297" t="s">
        <v>18319</v>
      </c>
      <c r="XCR9" s="297" t="s">
        <v>18320</v>
      </c>
      <c r="XCS9" s="297" t="s">
        <v>18321</v>
      </c>
      <c r="XCT9" s="297" t="s">
        <v>18322</v>
      </c>
      <c r="XCU9" s="297" t="s">
        <v>18323</v>
      </c>
      <c r="XCV9" s="297" t="s">
        <v>18324</v>
      </c>
      <c r="XCW9" s="297" t="s">
        <v>18325</v>
      </c>
      <c r="XCX9" s="297" t="s">
        <v>18326</v>
      </c>
      <c r="XCY9" s="297" t="s">
        <v>18327</v>
      </c>
      <c r="XCZ9" s="297" t="s">
        <v>18328</v>
      </c>
      <c r="XDA9" s="297" t="s">
        <v>18329</v>
      </c>
      <c r="XDB9" s="297" t="s">
        <v>18330</v>
      </c>
      <c r="XDC9" s="297" t="s">
        <v>18331</v>
      </c>
      <c r="XDD9" s="297" t="s">
        <v>18332</v>
      </c>
      <c r="XDE9" s="297" t="s">
        <v>18333</v>
      </c>
      <c r="XDF9" s="297" t="s">
        <v>18334</v>
      </c>
      <c r="XDG9" s="297" t="s">
        <v>18335</v>
      </c>
      <c r="XDH9" s="297" t="s">
        <v>18336</v>
      </c>
      <c r="XDI9" s="297" t="s">
        <v>18337</v>
      </c>
      <c r="XDJ9" s="297" t="s">
        <v>18338</v>
      </c>
      <c r="XDK9" s="297" t="s">
        <v>18339</v>
      </c>
      <c r="XDL9" s="297" t="s">
        <v>18340</v>
      </c>
      <c r="XDM9" s="297" t="s">
        <v>18341</v>
      </c>
      <c r="XDN9" s="297" t="s">
        <v>18342</v>
      </c>
      <c r="XDO9" s="297" t="s">
        <v>18343</v>
      </c>
      <c r="XDP9" s="297" t="s">
        <v>18344</v>
      </c>
      <c r="XDQ9" s="297" t="s">
        <v>18345</v>
      </c>
      <c r="XDR9" s="297" t="s">
        <v>18346</v>
      </c>
      <c r="XDS9" s="297" t="s">
        <v>18347</v>
      </c>
      <c r="XDT9" s="297" t="s">
        <v>18348</v>
      </c>
      <c r="XDU9" s="297" t="s">
        <v>18349</v>
      </c>
      <c r="XDV9" s="297" t="s">
        <v>18350</v>
      </c>
      <c r="XDW9" s="297" t="s">
        <v>18351</v>
      </c>
      <c r="XDX9" s="297" t="s">
        <v>18352</v>
      </c>
      <c r="XDY9" s="297" t="s">
        <v>18353</v>
      </c>
      <c r="XDZ9" s="297" t="s">
        <v>18354</v>
      </c>
      <c r="XEA9" s="297" t="s">
        <v>18355</v>
      </c>
      <c r="XEB9" s="297" t="s">
        <v>18356</v>
      </c>
      <c r="XEC9" s="297" t="s">
        <v>18357</v>
      </c>
      <c r="XED9" s="297" t="s">
        <v>18358</v>
      </c>
      <c r="XEE9" s="297" t="s">
        <v>18359</v>
      </c>
      <c r="XEF9" s="297" t="s">
        <v>18360</v>
      </c>
      <c r="XEG9" s="297" t="s">
        <v>18361</v>
      </c>
      <c r="XEH9" s="297" t="s">
        <v>18362</v>
      </c>
      <c r="XEI9" s="297" t="s">
        <v>18363</v>
      </c>
      <c r="XEJ9" s="297" t="s">
        <v>18364</v>
      </c>
      <c r="XEK9" s="297" t="s">
        <v>18365</v>
      </c>
      <c r="XEL9" s="297" t="s">
        <v>18366</v>
      </c>
      <c r="XEM9" s="297" t="s">
        <v>18367</v>
      </c>
      <c r="XEN9" s="297" t="s">
        <v>18368</v>
      </c>
      <c r="XEO9" s="297" t="s">
        <v>18369</v>
      </c>
      <c r="XEP9" s="297" t="s">
        <v>18370</v>
      </c>
      <c r="XEQ9" s="297" t="s">
        <v>18371</v>
      </c>
      <c r="XER9" s="297" t="s">
        <v>18372</v>
      </c>
      <c r="XES9" s="297" t="s">
        <v>18373</v>
      </c>
      <c r="XET9" s="297" t="s">
        <v>18374</v>
      </c>
      <c r="XEU9" s="297" t="s">
        <v>18375</v>
      </c>
      <c r="XEV9" s="297" t="s">
        <v>18376</v>
      </c>
      <c r="XEW9" s="297" t="s">
        <v>18377</v>
      </c>
      <c r="XEX9" s="297" t="s">
        <v>18378</v>
      </c>
      <c r="XEY9" s="297" t="s">
        <v>18379</v>
      </c>
      <c r="XEZ9" s="297" t="s">
        <v>18380</v>
      </c>
      <c r="XFA9" s="297" t="s">
        <v>18381</v>
      </c>
      <c r="XFB9" s="297" t="s">
        <v>18382</v>
      </c>
      <c r="XFC9" s="297" t="s">
        <v>18383</v>
      </c>
      <c r="XFD9" s="297" t="s">
        <v>18384</v>
      </c>
    </row>
    <row r="10" spans="1:16384" s="302" customFormat="1" ht="18" customHeight="1" x14ac:dyDescent="0.15">
      <c r="A10" s="363">
        <v>1</v>
      </c>
      <c r="B10" s="290" t="str">
        <f>PLO!B21</f>
        <v>SERVIÇOS INICIAIS</v>
      </c>
      <c r="C10" s="364"/>
      <c r="D10" s="364"/>
      <c r="E10" s="365"/>
      <c r="F10" s="366"/>
      <c r="G10" s="367"/>
      <c r="H10" s="368"/>
      <c r="I10" s="364"/>
      <c r="J10" s="369"/>
      <c r="K10" s="367"/>
      <c r="L10" s="368"/>
      <c r="M10" s="364"/>
      <c r="N10" s="369"/>
      <c r="O10" s="367"/>
      <c r="P10" s="368"/>
      <c r="Q10" s="364"/>
      <c r="R10" s="369"/>
      <c r="S10" s="367"/>
      <c r="T10" s="368"/>
      <c r="U10" s="364"/>
      <c r="V10" s="369"/>
      <c r="W10" s="367"/>
      <c r="X10" s="368"/>
      <c r="Y10" s="364"/>
      <c r="Z10" s="369"/>
      <c r="AA10" s="367"/>
      <c r="AB10" s="368"/>
      <c r="AC10" s="364"/>
      <c r="AD10" s="369"/>
      <c r="AE10" s="367"/>
      <c r="AF10" s="368"/>
      <c r="AG10" s="364"/>
      <c r="AH10" s="369"/>
      <c r="AI10" s="367"/>
      <c r="AJ10" s="368"/>
      <c r="AK10" s="364"/>
      <c r="AL10" s="369"/>
      <c r="AM10" s="367"/>
      <c r="AN10" s="368"/>
      <c r="AO10" s="364"/>
      <c r="AP10" s="369"/>
      <c r="AQ10" s="367"/>
      <c r="AR10" s="368"/>
      <c r="AS10" s="364"/>
      <c r="AT10" s="369"/>
      <c r="AU10" s="367"/>
      <c r="AV10" s="368"/>
      <c r="AW10" s="364"/>
      <c r="AX10" s="369"/>
      <c r="AY10" s="367"/>
      <c r="AZ10" s="368"/>
      <c r="BA10" s="364"/>
      <c r="BB10" s="369"/>
      <c r="BD10" s="370"/>
      <c r="BE10" s="371"/>
    </row>
    <row r="11" spans="1:16384" s="300" customFormat="1" ht="9" x14ac:dyDescent="0.15">
      <c r="A11" s="372" t="str">
        <f>PLO!A23</f>
        <v>1.1.1</v>
      </c>
      <c r="B11" s="303" t="str">
        <f>PLO!B23</f>
        <v>SERVIÇOS TÉCNICOS</v>
      </c>
      <c r="C11" s="304">
        <f>PLO!I29</f>
        <v>0</v>
      </c>
      <c r="D11" s="304">
        <f>PLO!J29</f>
        <v>0</v>
      </c>
      <c r="E11" s="304">
        <f>PLO!K29</f>
        <v>0</v>
      </c>
      <c r="F11" s="359" t="e">
        <f>+E11/E$216*100</f>
        <v>#DIV/0!</v>
      </c>
      <c r="G11" s="373">
        <f>H11*$C11</f>
        <v>0</v>
      </c>
      <c r="H11" s="374">
        <v>0</v>
      </c>
      <c r="I11" s="375">
        <f>J11*$D11</f>
        <v>0</v>
      </c>
      <c r="J11" s="376">
        <v>0</v>
      </c>
      <c r="K11" s="373">
        <f>L11*$C11</f>
        <v>0</v>
      </c>
      <c r="L11" s="374">
        <v>0</v>
      </c>
      <c r="M11" s="375">
        <f>N11*$D11</f>
        <v>0</v>
      </c>
      <c r="N11" s="376">
        <v>0</v>
      </c>
      <c r="O11" s="373">
        <f>P11*$C11</f>
        <v>0</v>
      </c>
      <c r="P11" s="374">
        <v>0</v>
      </c>
      <c r="Q11" s="375">
        <f>R11*$D11</f>
        <v>0</v>
      </c>
      <c r="R11" s="376">
        <v>0</v>
      </c>
      <c r="S11" s="373">
        <f>T11*$C11</f>
        <v>0</v>
      </c>
      <c r="T11" s="374">
        <v>0</v>
      </c>
      <c r="U11" s="375">
        <f>V11*$D11</f>
        <v>0</v>
      </c>
      <c r="V11" s="376">
        <v>0</v>
      </c>
      <c r="W11" s="373">
        <f>X11*$C11</f>
        <v>0</v>
      </c>
      <c r="X11" s="374">
        <v>0</v>
      </c>
      <c r="Y11" s="375">
        <f>Z11*$D11</f>
        <v>0</v>
      </c>
      <c r="Z11" s="376">
        <v>0</v>
      </c>
      <c r="AA11" s="373">
        <f>AB11*$C11</f>
        <v>0</v>
      </c>
      <c r="AB11" s="374">
        <v>0</v>
      </c>
      <c r="AC11" s="375">
        <f>AD11*$D11</f>
        <v>0</v>
      </c>
      <c r="AD11" s="376">
        <v>0</v>
      </c>
      <c r="AE11" s="373">
        <f>AF11*$C11</f>
        <v>0</v>
      </c>
      <c r="AF11" s="374">
        <v>0</v>
      </c>
      <c r="AG11" s="375">
        <f>AH11*$D11</f>
        <v>0</v>
      </c>
      <c r="AH11" s="376">
        <v>0</v>
      </c>
      <c r="AI11" s="373">
        <f>AJ11*$C11</f>
        <v>0</v>
      </c>
      <c r="AJ11" s="374">
        <v>0</v>
      </c>
      <c r="AK11" s="375">
        <f>AL11*$D11</f>
        <v>0</v>
      </c>
      <c r="AL11" s="376">
        <v>0</v>
      </c>
      <c r="AM11" s="373">
        <f>AN11*$C11</f>
        <v>0</v>
      </c>
      <c r="AN11" s="374">
        <v>0</v>
      </c>
      <c r="AO11" s="375">
        <f>AP11*$D11</f>
        <v>0</v>
      </c>
      <c r="AP11" s="376">
        <v>0</v>
      </c>
      <c r="AQ11" s="373">
        <f>AR11*$C11</f>
        <v>0</v>
      </c>
      <c r="AR11" s="374">
        <v>0</v>
      </c>
      <c r="AS11" s="375">
        <f>AT11*$D11</f>
        <v>0</v>
      </c>
      <c r="AT11" s="376">
        <v>0</v>
      </c>
      <c r="AU11" s="373">
        <f>AV11*$C11</f>
        <v>0</v>
      </c>
      <c r="AV11" s="374">
        <v>0</v>
      </c>
      <c r="AW11" s="375">
        <f>AX11*$D11</f>
        <v>0</v>
      </c>
      <c r="AX11" s="376">
        <v>0</v>
      </c>
      <c r="AY11" s="373">
        <f>AZ11*$C11</f>
        <v>0</v>
      </c>
      <c r="AZ11" s="374">
        <v>0</v>
      </c>
      <c r="BA11" s="375">
        <f>BB11*$D11</f>
        <v>0</v>
      </c>
      <c r="BB11" s="376">
        <v>0</v>
      </c>
      <c r="BD11" s="377">
        <f>H11+L11+P11+T11+X11+AB11+AF11+AJ11+AN11+AR11+AV11+AZ11</f>
        <v>0</v>
      </c>
      <c r="BE11" s="378">
        <f>J11+N11+R11+V11+Z11+AD11+AH11+AL11+AP11+AT11+AX11+BB11</f>
        <v>0</v>
      </c>
    </row>
    <row r="12" spans="1:16384" s="300" customFormat="1" ht="9" x14ac:dyDescent="0.15">
      <c r="A12" s="379" t="str">
        <f>PLO!A31</f>
        <v>1.1.2</v>
      </c>
      <c r="B12" s="301" t="str">
        <f>PLO!B31</f>
        <v>INSTALAÇÕES PROVISÓRIAS</v>
      </c>
      <c r="C12" s="380">
        <f>PLO!I46</f>
        <v>0</v>
      </c>
      <c r="D12" s="380">
        <v>0</v>
      </c>
      <c r="E12" s="381">
        <f t="shared" ref="E12:E45" si="0">C12+D12</f>
        <v>0</v>
      </c>
      <c r="F12" s="382" t="e">
        <f>+E12/E$216*100</f>
        <v>#DIV/0!</v>
      </c>
      <c r="G12" s="383">
        <f>H12*$C12</f>
        <v>0</v>
      </c>
      <c r="H12" s="384">
        <v>0</v>
      </c>
      <c r="I12" s="380">
        <f>J12*$D12</f>
        <v>0</v>
      </c>
      <c r="J12" s="385">
        <v>0</v>
      </c>
      <c r="K12" s="383">
        <f>L12*$C12</f>
        <v>0</v>
      </c>
      <c r="L12" s="384">
        <v>0</v>
      </c>
      <c r="M12" s="380">
        <f>N12*$D12</f>
        <v>0</v>
      </c>
      <c r="N12" s="385">
        <v>0</v>
      </c>
      <c r="O12" s="383">
        <f>P12*$C12</f>
        <v>0</v>
      </c>
      <c r="P12" s="384">
        <v>0</v>
      </c>
      <c r="Q12" s="380">
        <f>R12*$D12</f>
        <v>0</v>
      </c>
      <c r="R12" s="385">
        <v>0</v>
      </c>
      <c r="S12" s="383">
        <f>T12*$C12</f>
        <v>0</v>
      </c>
      <c r="T12" s="384">
        <v>0</v>
      </c>
      <c r="U12" s="380">
        <f>V12*$D12</f>
        <v>0</v>
      </c>
      <c r="V12" s="385">
        <v>0</v>
      </c>
      <c r="W12" s="383">
        <f>X12*$C12</f>
        <v>0</v>
      </c>
      <c r="X12" s="384">
        <v>0</v>
      </c>
      <c r="Y12" s="380">
        <f>Z12*$D12</f>
        <v>0</v>
      </c>
      <c r="Z12" s="385">
        <v>0</v>
      </c>
      <c r="AA12" s="383">
        <f>AB12*$C12</f>
        <v>0</v>
      </c>
      <c r="AB12" s="384">
        <v>0</v>
      </c>
      <c r="AC12" s="380">
        <f>AD12*$D12</f>
        <v>0</v>
      </c>
      <c r="AD12" s="385">
        <v>0</v>
      </c>
      <c r="AE12" s="383">
        <f>AF12*$C12</f>
        <v>0</v>
      </c>
      <c r="AF12" s="384">
        <v>0</v>
      </c>
      <c r="AG12" s="380">
        <f>AH12*$D12</f>
        <v>0</v>
      </c>
      <c r="AH12" s="385">
        <v>0</v>
      </c>
      <c r="AI12" s="383">
        <f>AJ12*$C12</f>
        <v>0</v>
      </c>
      <c r="AJ12" s="384">
        <v>0</v>
      </c>
      <c r="AK12" s="380">
        <f>AL12*$D12</f>
        <v>0</v>
      </c>
      <c r="AL12" s="385">
        <v>0</v>
      </c>
      <c r="AM12" s="383">
        <f>AN12*$C12</f>
        <v>0</v>
      </c>
      <c r="AN12" s="384">
        <v>0</v>
      </c>
      <c r="AO12" s="380">
        <f>AP12*$D12</f>
        <v>0</v>
      </c>
      <c r="AP12" s="385">
        <v>0</v>
      </c>
      <c r="AQ12" s="383">
        <f>AR12*$C12</f>
        <v>0</v>
      </c>
      <c r="AR12" s="384">
        <v>0</v>
      </c>
      <c r="AS12" s="380">
        <f>AT12*$D12</f>
        <v>0</v>
      </c>
      <c r="AT12" s="385">
        <v>0</v>
      </c>
      <c r="AU12" s="383">
        <f>AV12*$C12</f>
        <v>0</v>
      </c>
      <c r="AV12" s="384">
        <v>0</v>
      </c>
      <c r="AW12" s="380">
        <f>AX12*$D12</f>
        <v>0</v>
      </c>
      <c r="AX12" s="385">
        <v>0</v>
      </c>
      <c r="AY12" s="383">
        <f>AZ12*$C12</f>
        <v>0</v>
      </c>
      <c r="AZ12" s="384">
        <v>0</v>
      </c>
      <c r="BA12" s="380">
        <f>BB12*$D12</f>
        <v>0</v>
      </c>
      <c r="BB12" s="385">
        <v>0</v>
      </c>
      <c r="BD12" s="377">
        <f t="shared" ref="BD12:BD75" si="1">H12+L12+P12+T12+X12+AB12+AF12+AJ12+AN12+AR12+AV12+AZ12</f>
        <v>0</v>
      </c>
      <c r="BE12" s="378">
        <f t="shared" ref="BE12:BE75" si="2">J12+N12+R12+V12+Z12+AD12+AH12+AL12+AP12+AT12+AX12+BB12</f>
        <v>0</v>
      </c>
    </row>
    <row r="13" spans="1:16384" s="300" customFormat="1" ht="9" x14ac:dyDescent="0.15">
      <c r="A13" s="372" t="str">
        <f>PLO!A48</f>
        <v>1.1.3</v>
      </c>
      <c r="B13" s="303" t="str">
        <f>PLO!B48</f>
        <v>ADMINISTRAÇÃO DA OBRA</v>
      </c>
      <c r="C13" s="304">
        <f>PLO!I54</f>
        <v>0</v>
      </c>
      <c r="D13" s="304">
        <v>0</v>
      </c>
      <c r="E13" s="386">
        <f t="shared" si="0"/>
        <v>0</v>
      </c>
      <c r="F13" s="359" t="e">
        <f>+E13/E$216*100</f>
        <v>#DIV/0!</v>
      </c>
      <c r="G13" s="373">
        <f t="shared" ref="G13:G15" si="3">H13*$C13</f>
        <v>0</v>
      </c>
      <c r="H13" s="374">
        <v>0</v>
      </c>
      <c r="I13" s="375">
        <f t="shared" ref="I13:I15" si="4">J13*$D13</f>
        <v>0</v>
      </c>
      <c r="J13" s="376">
        <v>0</v>
      </c>
      <c r="K13" s="373">
        <f t="shared" ref="K13:K15" si="5">L13*$C13</f>
        <v>0</v>
      </c>
      <c r="L13" s="374">
        <v>0</v>
      </c>
      <c r="M13" s="375">
        <f t="shared" ref="M13:M15" si="6">N13*$D13</f>
        <v>0</v>
      </c>
      <c r="N13" s="376">
        <v>0</v>
      </c>
      <c r="O13" s="373">
        <f t="shared" ref="O13:O15" si="7">P13*$C13</f>
        <v>0</v>
      </c>
      <c r="P13" s="374">
        <v>0</v>
      </c>
      <c r="Q13" s="375">
        <f t="shared" ref="Q13:Q15" si="8">R13*$D13</f>
        <v>0</v>
      </c>
      <c r="R13" s="376">
        <v>0</v>
      </c>
      <c r="S13" s="373">
        <f t="shared" ref="S13:S15" si="9">T13*$C13</f>
        <v>0</v>
      </c>
      <c r="T13" s="374">
        <v>0</v>
      </c>
      <c r="U13" s="375">
        <f t="shared" ref="U13:U15" si="10">V13*$D13</f>
        <v>0</v>
      </c>
      <c r="V13" s="376">
        <v>0</v>
      </c>
      <c r="W13" s="373">
        <f t="shared" ref="W13:W15" si="11">X13*$C13</f>
        <v>0</v>
      </c>
      <c r="X13" s="374">
        <v>0</v>
      </c>
      <c r="Y13" s="375">
        <f t="shared" ref="Y13:Y15" si="12">Z13*$D13</f>
        <v>0</v>
      </c>
      <c r="Z13" s="376">
        <v>0</v>
      </c>
      <c r="AA13" s="373">
        <f t="shared" ref="AA13:AA15" si="13">AB13*$C13</f>
        <v>0</v>
      </c>
      <c r="AB13" s="374">
        <v>0</v>
      </c>
      <c r="AC13" s="375">
        <f t="shared" ref="AC13:AC15" si="14">AD13*$D13</f>
        <v>0</v>
      </c>
      <c r="AD13" s="376">
        <v>0</v>
      </c>
      <c r="AE13" s="373">
        <f t="shared" ref="AE13:AE15" si="15">AF13*$C13</f>
        <v>0</v>
      </c>
      <c r="AF13" s="374">
        <v>0</v>
      </c>
      <c r="AG13" s="375">
        <f t="shared" ref="AG13:AG15" si="16">AH13*$D13</f>
        <v>0</v>
      </c>
      <c r="AH13" s="376">
        <v>0</v>
      </c>
      <c r="AI13" s="373">
        <f t="shared" ref="AI13:AI15" si="17">AJ13*$C13</f>
        <v>0</v>
      </c>
      <c r="AJ13" s="374">
        <v>0</v>
      </c>
      <c r="AK13" s="375">
        <f t="shared" ref="AK13:AK15" si="18">AL13*$D13</f>
        <v>0</v>
      </c>
      <c r="AL13" s="376">
        <v>0</v>
      </c>
      <c r="AM13" s="373">
        <f t="shared" ref="AM13:AM15" si="19">AN13*$C13</f>
        <v>0</v>
      </c>
      <c r="AN13" s="374">
        <v>0</v>
      </c>
      <c r="AO13" s="375">
        <f t="shared" ref="AO13:AO15" si="20">AP13*$D13</f>
        <v>0</v>
      </c>
      <c r="AP13" s="376">
        <v>0</v>
      </c>
      <c r="AQ13" s="373">
        <f t="shared" ref="AQ13:AQ15" si="21">AR13*$C13</f>
        <v>0</v>
      </c>
      <c r="AR13" s="374">
        <v>0</v>
      </c>
      <c r="AS13" s="375">
        <f t="shared" ref="AS13:AS15" si="22">AT13*$D13</f>
        <v>0</v>
      </c>
      <c r="AT13" s="376">
        <v>0</v>
      </c>
      <c r="AU13" s="373">
        <f t="shared" ref="AU13:AU15" si="23">AV13*$C13</f>
        <v>0</v>
      </c>
      <c r="AV13" s="374">
        <v>0</v>
      </c>
      <c r="AW13" s="375">
        <f t="shared" ref="AW13:AW15" si="24">AX13*$D13</f>
        <v>0</v>
      </c>
      <c r="AX13" s="376">
        <v>0</v>
      </c>
      <c r="AY13" s="373">
        <f t="shared" ref="AY13:AY15" si="25">AZ13*$C13</f>
        <v>0</v>
      </c>
      <c r="AZ13" s="374">
        <v>0</v>
      </c>
      <c r="BA13" s="375">
        <f t="shared" ref="BA13:BA15" si="26">BB13*$D13</f>
        <v>0</v>
      </c>
      <c r="BB13" s="376">
        <v>0</v>
      </c>
      <c r="BD13" s="377">
        <f t="shared" si="1"/>
        <v>0</v>
      </c>
      <c r="BE13" s="378">
        <f t="shared" si="2"/>
        <v>0</v>
      </c>
    </row>
    <row r="14" spans="1:16384" s="300" customFormat="1" ht="9" x14ac:dyDescent="0.15">
      <c r="A14" s="379" t="str">
        <f>PLO!A56</f>
        <v>1.1.4</v>
      </c>
      <c r="B14" s="301" t="str">
        <f>PLO!B56</f>
        <v>LIMPEZA DA OBRA</v>
      </c>
      <c r="C14" s="380">
        <f>PLO!I60</f>
        <v>0</v>
      </c>
      <c r="D14" s="380">
        <v>0</v>
      </c>
      <c r="E14" s="381">
        <f t="shared" si="0"/>
        <v>0</v>
      </c>
      <c r="F14" s="382" t="e">
        <f>+E14/E$216*100</f>
        <v>#DIV/0!</v>
      </c>
      <c r="G14" s="383">
        <f t="shared" si="3"/>
        <v>0</v>
      </c>
      <c r="H14" s="384">
        <v>0</v>
      </c>
      <c r="I14" s="380">
        <f t="shared" si="4"/>
        <v>0</v>
      </c>
      <c r="J14" s="385">
        <v>0</v>
      </c>
      <c r="K14" s="383">
        <f t="shared" si="5"/>
        <v>0</v>
      </c>
      <c r="L14" s="384">
        <v>0</v>
      </c>
      <c r="M14" s="380">
        <f t="shared" si="6"/>
        <v>0</v>
      </c>
      <c r="N14" s="385">
        <v>0</v>
      </c>
      <c r="O14" s="383">
        <f t="shared" si="7"/>
        <v>0</v>
      </c>
      <c r="P14" s="384">
        <v>0</v>
      </c>
      <c r="Q14" s="380">
        <f t="shared" si="8"/>
        <v>0</v>
      </c>
      <c r="R14" s="385">
        <v>0</v>
      </c>
      <c r="S14" s="383">
        <f t="shared" si="9"/>
        <v>0</v>
      </c>
      <c r="T14" s="384">
        <v>0</v>
      </c>
      <c r="U14" s="380">
        <f t="shared" si="10"/>
        <v>0</v>
      </c>
      <c r="V14" s="385">
        <v>0</v>
      </c>
      <c r="W14" s="383">
        <f t="shared" si="11"/>
        <v>0</v>
      </c>
      <c r="X14" s="384">
        <v>0</v>
      </c>
      <c r="Y14" s="380">
        <f t="shared" si="12"/>
        <v>0</v>
      </c>
      <c r="Z14" s="385">
        <v>0</v>
      </c>
      <c r="AA14" s="383">
        <f t="shared" si="13"/>
        <v>0</v>
      </c>
      <c r="AB14" s="384">
        <v>0</v>
      </c>
      <c r="AC14" s="380">
        <f t="shared" si="14"/>
        <v>0</v>
      </c>
      <c r="AD14" s="385">
        <v>0</v>
      </c>
      <c r="AE14" s="383">
        <f t="shared" si="15"/>
        <v>0</v>
      </c>
      <c r="AF14" s="384">
        <v>0</v>
      </c>
      <c r="AG14" s="380">
        <f t="shared" si="16"/>
        <v>0</v>
      </c>
      <c r="AH14" s="385">
        <v>0</v>
      </c>
      <c r="AI14" s="383">
        <f t="shared" si="17"/>
        <v>0</v>
      </c>
      <c r="AJ14" s="384">
        <v>0</v>
      </c>
      <c r="AK14" s="380">
        <f t="shared" si="18"/>
        <v>0</v>
      </c>
      <c r="AL14" s="385">
        <v>0</v>
      </c>
      <c r="AM14" s="383">
        <f t="shared" si="19"/>
        <v>0</v>
      </c>
      <c r="AN14" s="384">
        <v>0</v>
      </c>
      <c r="AO14" s="380">
        <f t="shared" si="20"/>
        <v>0</v>
      </c>
      <c r="AP14" s="385">
        <v>0</v>
      </c>
      <c r="AQ14" s="383">
        <f t="shared" si="21"/>
        <v>0</v>
      </c>
      <c r="AR14" s="384">
        <v>0</v>
      </c>
      <c r="AS14" s="380">
        <f t="shared" si="22"/>
        <v>0</v>
      </c>
      <c r="AT14" s="385">
        <v>0</v>
      </c>
      <c r="AU14" s="383">
        <f t="shared" si="23"/>
        <v>0</v>
      </c>
      <c r="AV14" s="384">
        <v>0</v>
      </c>
      <c r="AW14" s="380">
        <f t="shared" si="24"/>
        <v>0</v>
      </c>
      <c r="AX14" s="385">
        <v>0</v>
      </c>
      <c r="AY14" s="383">
        <f t="shared" si="25"/>
        <v>0</v>
      </c>
      <c r="AZ14" s="384">
        <v>0</v>
      </c>
      <c r="BA14" s="380">
        <f t="shared" si="26"/>
        <v>0</v>
      </c>
      <c r="BB14" s="385">
        <v>0</v>
      </c>
      <c r="BD14" s="377">
        <f t="shared" si="1"/>
        <v>0</v>
      </c>
      <c r="BE14" s="378">
        <f t="shared" si="2"/>
        <v>0</v>
      </c>
    </row>
    <row r="15" spans="1:16384" s="300" customFormat="1" ht="9" x14ac:dyDescent="0.15">
      <c r="A15" s="372" t="str">
        <f>PLO!A62</f>
        <v>1.1.5</v>
      </c>
      <c r="B15" s="303" t="str">
        <f>PLO!B62</f>
        <v>DEMOLIÇÕES, REMOÇÕES E RETIRADAS</v>
      </c>
      <c r="C15" s="304">
        <f>PLO!I96</f>
        <v>0</v>
      </c>
      <c r="D15" s="304">
        <v>0</v>
      </c>
      <c r="E15" s="386">
        <f t="shared" si="0"/>
        <v>0</v>
      </c>
      <c r="F15" s="359" t="e">
        <f>+E15/E$216*100</f>
        <v>#DIV/0!</v>
      </c>
      <c r="G15" s="373">
        <f t="shared" si="3"/>
        <v>0</v>
      </c>
      <c r="H15" s="374">
        <v>0</v>
      </c>
      <c r="I15" s="375">
        <f t="shared" si="4"/>
        <v>0</v>
      </c>
      <c r="J15" s="376">
        <v>0</v>
      </c>
      <c r="K15" s="373">
        <f t="shared" si="5"/>
        <v>0</v>
      </c>
      <c r="L15" s="374">
        <v>0</v>
      </c>
      <c r="M15" s="375">
        <f t="shared" si="6"/>
        <v>0</v>
      </c>
      <c r="N15" s="376">
        <v>0</v>
      </c>
      <c r="O15" s="373">
        <f t="shared" si="7"/>
        <v>0</v>
      </c>
      <c r="P15" s="374">
        <v>0</v>
      </c>
      <c r="Q15" s="375">
        <f t="shared" si="8"/>
        <v>0</v>
      </c>
      <c r="R15" s="376">
        <v>0</v>
      </c>
      <c r="S15" s="373">
        <f t="shared" si="9"/>
        <v>0</v>
      </c>
      <c r="T15" s="374">
        <v>0</v>
      </c>
      <c r="U15" s="375">
        <f t="shared" si="10"/>
        <v>0</v>
      </c>
      <c r="V15" s="376">
        <v>0</v>
      </c>
      <c r="W15" s="373">
        <f t="shared" si="11"/>
        <v>0</v>
      </c>
      <c r="X15" s="374">
        <v>0</v>
      </c>
      <c r="Y15" s="375">
        <f t="shared" si="12"/>
        <v>0</v>
      </c>
      <c r="Z15" s="376">
        <v>0</v>
      </c>
      <c r="AA15" s="373">
        <f t="shared" si="13"/>
        <v>0</v>
      </c>
      <c r="AB15" s="374">
        <v>0</v>
      </c>
      <c r="AC15" s="375">
        <f t="shared" si="14"/>
        <v>0</v>
      </c>
      <c r="AD15" s="376">
        <v>0</v>
      </c>
      <c r="AE15" s="373">
        <f t="shared" si="15"/>
        <v>0</v>
      </c>
      <c r="AF15" s="374">
        <v>0</v>
      </c>
      <c r="AG15" s="375">
        <f t="shared" si="16"/>
        <v>0</v>
      </c>
      <c r="AH15" s="376">
        <v>0</v>
      </c>
      <c r="AI15" s="373">
        <f t="shared" si="17"/>
        <v>0</v>
      </c>
      <c r="AJ15" s="374">
        <v>0</v>
      </c>
      <c r="AK15" s="375">
        <f t="shared" si="18"/>
        <v>0</v>
      </c>
      <c r="AL15" s="376">
        <v>0</v>
      </c>
      <c r="AM15" s="373">
        <f t="shared" si="19"/>
        <v>0</v>
      </c>
      <c r="AN15" s="374">
        <v>0</v>
      </c>
      <c r="AO15" s="375">
        <f t="shared" si="20"/>
        <v>0</v>
      </c>
      <c r="AP15" s="376">
        <v>0</v>
      </c>
      <c r="AQ15" s="373">
        <f t="shared" si="21"/>
        <v>0</v>
      </c>
      <c r="AR15" s="374">
        <v>0</v>
      </c>
      <c r="AS15" s="375">
        <f t="shared" si="22"/>
        <v>0</v>
      </c>
      <c r="AT15" s="376">
        <v>0</v>
      </c>
      <c r="AU15" s="373">
        <f t="shared" si="23"/>
        <v>0</v>
      </c>
      <c r="AV15" s="374">
        <v>0</v>
      </c>
      <c r="AW15" s="375">
        <f t="shared" si="24"/>
        <v>0</v>
      </c>
      <c r="AX15" s="376">
        <v>0</v>
      </c>
      <c r="AY15" s="373">
        <f t="shared" si="25"/>
        <v>0</v>
      </c>
      <c r="AZ15" s="374">
        <v>0</v>
      </c>
      <c r="BA15" s="375">
        <f t="shared" si="26"/>
        <v>0</v>
      </c>
      <c r="BB15" s="376">
        <v>0</v>
      </c>
      <c r="BD15" s="377">
        <f t="shared" si="1"/>
        <v>0</v>
      </c>
      <c r="BE15" s="378">
        <f t="shared" si="2"/>
        <v>0</v>
      </c>
    </row>
    <row r="16" spans="1:16384" s="302" customFormat="1" ht="18" customHeight="1" x14ac:dyDescent="0.15">
      <c r="A16" s="363">
        <v>2</v>
      </c>
      <c r="B16" s="290" t="str">
        <f>PLO!B99</f>
        <v>CASA DE MÁQUINAS - ÁREA EXTERNA</v>
      </c>
      <c r="C16" s="364"/>
      <c r="D16" s="364"/>
      <c r="E16" s="365"/>
      <c r="F16" s="366"/>
      <c r="G16" s="367"/>
      <c r="H16" s="368"/>
      <c r="I16" s="364"/>
      <c r="J16" s="369"/>
      <c r="K16" s="367"/>
      <c r="L16" s="368"/>
      <c r="M16" s="364"/>
      <c r="N16" s="369"/>
      <c r="O16" s="367"/>
      <c r="P16" s="368"/>
      <c r="Q16" s="364"/>
      <c r="R16" s="369"/>
      <c r="S16" s="367"/>
      <c r="T16" s="368"/>
      <c r="U16" s="364"/>
      <c r="V16" s="369"/>
      <c r="W16" s="367"/>
      <c r="X16" s="368"/>
      <c r="Y16" s="364"/>
      <c r="Z16" s="369"/>
      <c r="AA16" s="367"/>
      <c r="AB16" s="368"/>
      <c r="AC16" s="364"/>
      <c r="AD16" s="369"/>
      <c r="AE16" s="367"/>
      <c r="AF16" s="368"/>
      <c r="AG16" s="364"/>
      <c r="AH16" s="369"/>
      <c r="AI16" s="367"/>
      <c r="AJ16" s="368"/>
      <c r="AK16" s="364"/>
      <c r="AL16" s="369"/>
      <c r="AM16" s="367"/>
      <c r="AN16" s="368"/>
      <c r="AO16" s="364"/>
      <c r="AP16" s="369"/>
      <c r="AQ16" s="367"/>
      <c r="AR16" s="368"/>
      <c r="AS16" s="364"/>
      <c r="AT16" s="369"/>
      <c r="AU16" s="367"/>
      <c r="AV16" s="368"/>
      <c r="AW16" s="364"/>
      <c r="AX16" s="369"/>
      <c r="AY16" s="367"/>
      <c r="AZ16" s="368"/>
      <c r="BA16" s="364"/>
      <c r="BB16" s="369"/>
      <c r="BD16" s="377">
        <f t="shared" si="1"/>
        <v>0</v>
      </c>
      <c r="BE16" s="378">
        <f t="shared" si="2"/>
        <v>0</v>
      </c>
    </row>
    <row r="17" spans="1:57" s="300" customFormat="1" ht="9" x14ac:dyDescent="0.15">
      <c r="A17" s="372" t="str">
        <f>PLO!A100</f>
        <v>2.1</v>
      </c>
      <c r="B17" s="303" t="str">
        <f>PLO!B100</f>
        <v>FUNDAÇÃO</v>
      </c>
      <c r="C17" s="304">
        <f>PLO!I108</f>
        <v>0</v>
      </c>
      <c r="D17" s="304">
        <v>0</v>
      </c>
      <c r="E17" s="386">
        <f t="shared" si="0"/>
        <v>0</v>
      </c>
      <c r="F17" s="359" t="e">
        <f>+E17/E$216*100</f>
        <v>#DIV/0!</v>
      </c>
      <c r="G17" s="373">
        <f t="shared" ref="G17" si="27">H17*$C17</f>
        <v>0</v>
      </c>
      <c r="H17" s="374">
        <v>0</v>
      </c>
      <c r="I17" s="375">
        <f t="shared" ref="I17" si="28">J17*$D17</f>
        <v>0</v>
      </c>
      <c r="J17" s="376">
        <v>0</v>
      </c>
      <c r="K17" s="373">
        <f t="shared" ref="K17" si="29">L17*$C17</f>
        <v>0</v>
      </c>
      <c r="L17" s="374">
        <v>0</v>
      </c>
      <c r="M17" s="375">
        <f t="shared" ref="M17" si="30">N17*$D17</f>
        <v>0</v>
      </c>
      <c r="N17" s="376">
        <v>0</v>
      </c>
      <c r="O17" s="373">
        <f t="shared" ref="O17" si="31">P17*$C17</f>
        <v>0</v>
      </c>
      <c r="P17" s="374">
        <v>0</v>
      </c>
      <c r="Q17" s="375">
        <f t="shared" ref="Q17" si="32">R17*$D17</f>
        <v>0</v>
      </c>
      <c r="R17" s="376">
        <v>0</v>
      </c>
      <c r="S17" s="373">
        <f t="shared" ref="S17" si="33">T17*$C17</f>
        <v>0</v>
      </c>
      <c r="T17" s="374">
        <v>0</v>
      </c>
      <c r="U17" s="375">
        <f t="shared" ref="U17" si="34">V17*$D17</f>
        <v>0</v>
      </c>
      <c r="V17" s="376">
        <v>0</v>
      </c>
      <c r="W17" s="373">
        <f t="shared" ref="W17" si="35">X17*$C17</f>
        <v>0</v>
      </c>
      <c r="X17" s="374">
        <v>0</v>
      </c>
      <c r="Y17" s="375">
        <f t="shared" ref="Y17" si="36">Z17*$D17</f>
        <v>0</v>
      </c>
      <c r="Z17" s="376">
        <v>0</v>
      </c>
      <c r="AA17" s="373">
        <f t="shared" ref="AA17" si="37">AB17*$C17</f>
        <v>0</v>
      </c>
      <c r="AB17" s="374">
        <v>0</v>
      </c>
      <c r="AC17" s="375">
        <f t="shared" ref="AC17" si="38">AD17*$D17</f>
        <v>0</v>
      </c>
      <c r="AD17" s="376">
        <v>0</v>
      </c>
      <c r="AE17" s="373">
        <f t="shared" ref="AE17" si="39">AF17*$C17</f>
        <v>0</v>
      </c>
      <c r="AF17" s="374">
        <v>0</v>
      </c>
      <c r="AG17" s="375">
        <f t="shared" ref="AG17" si="40">AH17*$D17</f>
        <v>0</v>
      </c>
      <c r="AH17" s="376">
        <v>0</v>
      </c>
      <c r="AI17" s="373">
        <f t="shared" ref="AI17" si="41">AJ17*$C17</f>
        <v>0</v>
      </c>
      <c r="AJ17" s="374">
        <v>0</v>
      </c>
      <c r="AK17" s="375">
        <f t="shared" ref="AK17" si="42">AL17*$D17</f>
        <v>0</v>
      </c>
      <c r="AL17" s="376">
        <v>0</v>
      </c>
      <c r="AM17" s="373">
        <f t="shared" ref="AM17" si="43">AN17*$C17</f>
        <v>0</v>
      </c>
      <c r="AN17" s="374">
        <v>0</v>
      </c>
      <c r="AO17" s="375">
        <f t="shared" ref="AO17" si="44">AP17*$D17</f>
        <v>0</v>
      </c>
      <c r="AP17" s="376">
        <v>0</v>
      </c>
      <c r="AQ17" s="373">
        <f t="shared" ref="AQ17" si="45">AR17*$C17</f>
        <v>0</v>
      </c>
      <c r="AR17" s="374">
        <v>0</v>
      </c>
      <c r="AS17" s="375">
        <f t="shared" ref="AS17" si="46">AT17*$D17</f>
        <v>0</v>
      </c>
      <c r="AT17" s="376">
        <v>0</v>
      </c>
      <c r="AU17" s="373">
        <f t="shared" ref="AU17" si="47">AV17*$C17</f>
        <v>0</v>
      </c>
      <c r="AV17" s="374">
        <v>0</v>
      </c>
      <c r="AW17" s="375">
        <f t="shared" ref="AW17" si="48">AX17*$D17</f>
        <v>0</v>
      </c>
      <c r="AX17" s="376">
        <v>0</v>
      </c>
      <c r="AY17" s="373">
        <f t="shared" ref="AY17" si="49">AZ17*$C17</f>
        <v>0</v>
      </c>
      <c r="AZ17" s="374">
        <v>0</v>
      </c>
      <c r="BA17" s="375">
        <f t="shared" ref="BA17" si="50">BB17*$D17</f>
        <v>0</v>
      </c>
      <c r="BB17" s="376">
        <v>0</v>
      </c>
      <c r="BD17" s="377">
        <f t="shared" si="1"/>
        <v>0</v>
      </c>
      <c r="BE17" s="378">
        <f t="shared" si="2"/>
        <v>0</v>
      </c>
    </row>
    <row r="18" spans="1:57" s="300" customFormat="1" ht="9" x14ac:dyDescent="0.15">
      <c r="A18" s="379" t="str">
        <f>PLO!A110</f>
        <v>2.2</v>
      </c>
      <c r="B18" s="301" t="str">
        <f>PLO!B110</f>
        <v>SUPER ESTRUTURA</v>
      </c>
      <c r="C18" s="380">
        <f>PLO!I115</f>
        <v>0</v>
      </c>
      <c r="D18" s="380">
        <v>0</v>
      </c>
      <c r="E18" s="381">
        <f t="shared" si="0"/>
        <v>0</v>
      </c>
      <c r="F18" s="382" t="e">
        <f>+E18/E$216*100</f>
        <v>#DIV/0!</v>
      </c>
      <c r="G18" s="383">
        <f>H18*$C18</f>
        <v>0</v>
      </c>
      <c r="H18" s="384">
        <v>0</v>
      </c>
      <c r="I18" s="380">
        <f>J18*$D18</f>
        <v>0</v>
      </c>
      <c r="J18" s="385">
        <v>0</v>
      </c>
      <c r="K18" s="383">
        <f>L18*$C18</f>
        <v>0</v>
      </c>
      <c r="L18" s="384">
        <v>0</v>
      </c>
      <c r="M18" s="380">
        <f>N18*$D18</f>
        <v>0</v>
      </c>
      <c r="N18" s="385">
        <v>0</v>
      </c>
      <c r="O18" s="383">
        <f>P18*$C18</f>
        <v>0</v>
      </c>
      <c r="P18" s="384">
        <v>0</v>
      </c>
      <c r="Q18" s="380">
        <f>R18*$D18</f>
        <v>0</v>
      </c>
      <c r="R18" s="385">
        <v>0</v>
      </c>
      <c r="S18" s="383">
        <f>T18*$C18</f>
        <v>0</v>
      </c>
      <c r="T18" s="384">
        <v>0</v>
      </c>
      <c r="U18" s="380">
        <f>V18*$D18</f>
        <v>0</v>
      </c>
      <c r="V18" s="385">
        <v>0</v>
      </c>
      <c r="W18" s="383">
        <f>X18*$C18</f>
        <v>0</v>
      </c>
      <c r="X18" s="384">
        <v>0</v>
      </c>
      <c r="Y18" s="380">
        <f>Z18*$D18</f>
        <v>0</v>
      </c>
      <c r="Z18" s="385">
        <v>0</v>
      </c>
      <c r="AA18" s="383">
        <f>AB18*$C18</f>
        <v>0</v>
      </c>
      <c r="AB18" s="384">
        <v>0</v>
      </c>
      <c r="AC18" s="380">
        <f>AD18*$D18</f>
        <v>0</v>
      </c>
      <c r="AD18" s="385">
        <v>0</v>
      </c>
      <c r="AE18" s="383">
        <f>AF18*$C18</f>
        <v>0</v>
      </c>
      <c r="AF18" s="384">
        <v>0</v>
      </c>
      <c r="AG18" s="380">
        <f>AH18*$D18</f>
        <v>0</v>
      </c>
      <c r="AH18" s="385">
        <v>0</v>
      </c>
      <c r="AI18" s="383">
        <f>AJ18*$C18</f>
        <v>0</v>
      </c>
      <c r="AJ18" s="384">
        <v>0</v>
      </c>
      <c r="AK18" s="380">
        <f>AL18*$D18</f>
        <v>0</v>
      </c>
      <c r="AL18" s="385">
        <v>0</v>
      </c>
      <c r="AM18" s="383">
        <f>AN18*$C18</f>
        <v>0</v>
      </c>
      <c r="AN18" s="384">
        <v>0</v>
      </c>
      <c r="AO18" s="380">
        <f>AP18*$D18</f>
        <v>0</v>
      </c>
      <c r="AP18" s="385">
        <v>0</v>
      </c>
      <c r="AQ18" s="383">
        <f>AR18*$C18</f>
        <v>0</v>
      </c>
      <c r="AR18" s="384">
        <v>0</v>
      </c>
      <c r="AS18" s="380">
        <f>AT18*$D18</f>
        <v>0</v>
      </c>
      <c r="AT18" s="385">
        <v>0</v>
      </c>
      <c r="AU18" s="383">
        <f>AV18*$C18</f>
        <v>0</v>
      </c>
      <c r="AV18" s="384">
        <v>0</v>
      </c>
      <c r="AW18" s="380">
        <f>AX18*$D18</f>
        <v>0</v>
      </c>
      <c r="AX18" s="385">
        <v>0</v>
      </c>
      <c r="AY18" s="383">
        <f>AZ18*$C18</f>
        <v>0</v>
      </c>
      <c r="AZ18" s="384">
        <v>0</v>
      </c>
      <c r="BA18" s="380">
        <f>BB18*$D18</f>
        <v>0</v>
      </c>
      <c r="BB18" s="385">
        <v>0</v>
      </c>
      <c r="BD18" s="377">
        <f t="shared" si="1"/>
        <v>0</v>
      </c>
      <c r="BE18" s="378">
        <f t="shared" si="2"/>
        <v>0</v>
      </c>
    </row>
    <row r="19" spans="1:57" s="302" customFormat="1" ht="9" x14ac:dyDescent="0.15">
      <c r="A19" s="387" t="str">
        <f>PLO!A117</f>
        <v>2.3</v>
      </c>
      <c r="B19" s="303" t="str">
        <f>PLO!B117</f>
        <v>COBERTURA</v>
      </c>
      <c r="C19" s="388">
        <f>PLO!I121</f>
        <v>0</v>
      </c>
      <c r="D19" s="388">
        <f>PLO!J121</f>
        <v>0</v>
      </c>
      <c r="E19" s="388">
        <f>PLO!K121</f>
        <v>0</v>
      </c>
      <c r="F19" s="382" t="e">
        <f>+E19/E$216*100</f>
        <v>#DIV/0!</v>
      </c>
      <c r="G19" s="389"/>
      <c r="H19" s="390"/>
      <c r="I19" s="391"/>
      <c r="J19" s="392"/>
      <c r="K19" s="389"/>
      <c r="L19" s="390"/>
      <c r="M19" s="391"/>
      <c r="N19" s="392"/>
      <c r="O19" s="389"/>
      <c r="P19" s="390"/>
      <c r="Q19" s="391"/>
      <c r="R19" s="392"/>
      <c r="S19" s="389"/>
      <c r="T19" s="390"/>
      <c r="U19" s="391"/>
      <c r="V19" s="392"/>
      <c r="W19" s="389"/>
      <c r="X19" s="390"/>
      <c r="Y19" s="391"/>
      <c r="Z19" s="392"/>
      <c r="AA19" s="389"/>
      <c r="AB19" s="390"/>
      <c r="AC19" s="391"/>
      <c r="AD19" s="392"/>
      <c r="AE19" s="389"/>
      <c r="AF19" s="390"/>
      <c r="AG19" s="391"/>
      <c r="AH19" s="392"/>
      <c r="AI19" s="389"/>
      <c r="AJ19" s="390"/>
      <c r="AK19" s="391"/>
      <c r="AL19" s="392"/>
      <c r="AM19" s="389"/>
      <c r="AN19" s="390"/>
      <c r="AO19" s="391"/>
      <c r="AP19" s="392"/>
      <c r="AQ19" s="389"/>
      <c r="AR19" s="390"/>
      <c r="AS19" s="391"/>
      <c r="AT19" s="392"/>
      <c r="AU19" s="389"/>
      <c r="AV19" s="390"/>
      <c r="AW19" s="391"/>
      <c r="AX19" s="392"/>
      <c r="AY19" s="389"/>
      <c r="AZ19" s="390"/>
      <c r="BA19" s="391"/>
      <c r="BB19" s="392"/>
      <c r="BD19" s="377">
        <f t="shared" si="1"/>
        <v>0</v>
      </c>
      <c r="BE19" s="378">
        <f t="shared" si="2"/>
        <v>0</v>
      </c>
    </row>
    <row r="20" spans="1:57" s="300" customFormat="1" ht="9" x14ac:dyDescent="0.15">
      <c r="A20" s="379">
        <f>PLO!A124</f>
        <v>3</v>
      </c>
      <c r="B20" s="290" t="str">
        <f>PLO!B124</f>
        <v>SUBSOLO</v>
      </c>
      <c r="C20" s="380"/>
      <c r="D20" s="380"/>
      <c r="E20" s="381"/>
      <c r="F20" s="382"/>
      <c r="G20" s="383">
        <f t="shared" ref="G20:G25" si="51">H20*$C20</f>
        <v>0</v>
      </c>
      <c r="H20" s="384">
        <v>0</v>
      </c>
      <c r="I20" s="380">
        <f t="shared" ref="I20:I25" si="52">J20*$D20</f>
        <v>0</v>
      </c>
      <c r="J20" s="385">
        <v>0</v>
      </c>
      <c r="K20" s="383">
        <f t="shared" ref="K20:K25" si="53">L20*$C20</f>
        <v>0</v>
      </c>
      <c r="L20" s="384">
        <v>0</v>
      </c>
      <c r="M20" s="380">
        <f t="shared" ref="M20:M25" si="54">N20*$D20</f>
        <v>0</v>
      </c>
      <c r="N20" s="385">
        <v>0</v>
      </c>
      <c r="O20" s="383">
        <f t="shared" ref="O20:O25" si="55">P20*$C20</f>
        <v>0</v>
      </c>
      <c r="P20" s="384">
        <v>0</v>
      </c>
      <c r="Q20" s="380">
        <f t="shared" ref="Q20:Q25" si="56">R20*$D20</f>
        <v>0</v>
      </c>
      <c r="R20" s="385">
        <v>0</v>
      </c>
      <c r="S20" s="383">
        <f t="shared" ref="S20:S25" si="57">T20*$C20</f>
        <v>0</v>
      </c>
      <c r="T20" s="384">
        <v>0</v>
      </c>
      <c r="U20" s="380">
        <f t="shared" ref="U20:U25" si="58">V20*$D20</f>
        <v>0</v>
      </c>
      <c r="V20" s="385">
        <v>0</v>
      </c>
      <c r="W20" s="383">
        <f t="shared" ref="W20:W25" si="59">X20*$C20</f>
        <v>0</v>
      </c>
      <c r="X20" s="384">
        <v>0</v>
      </c>
      <c r="Y20" s="380">
        <f t="shared" ref="Y20:Y25" si="60">Z20*$D20</f>
        <v>0</v>
      </c>
      <c r="Z20" s="385">
        <v>0</v>
      </c>
      <c r="AA20" s="383">
        <f t="shared" ref="AA20:AA25" si="61">AB20*$C20</f>
        <v>0</v>
      </c>
      <c r="AB20" s="384">
        <v>0</v>
      </c>
      <c r="AC20" s="380">
        <f t="shared" ref="AC20:AC25" si="62">AD20*$D20</f>
        <v>0</v>
      </c>
      <c r="AD20" s="385">
        <v>0</v>
      </c>
      <c r="AE20" s="383">
        <f t="shared" ref="AE20:AE25" si="63">AF20*$C20</f>
        <v>0</v>
      </c>
      <c r="AF20" s="384">
        <v>0</v>
      </c>
      <c r="AG20" s="380">
        <f t="shared" ref="AG20:AG25" si="64">AH20*$D20</f>
        <v>0</v>
      </c>
      <c r="AH20" s="385">
        <v>0</v>
      </c>
      <c r="AI20" s="383">
        <f t="shared" ref="AI20:AI25" si="65">AJ20*$C20</f>
        <v>0</v>
      </c>
      <c r="AJ20" s="384">
        <v>0</v>
      </c>
      <c r="AK20" s="380">
        <f t="shared" ref="AK20:AK25" si="66">AL20*$D20</f>
        <v>0</v>
      </c>
      <c r="AL20" s="385">
        <v>0</v>
      </c>
      <c r="AM20" s="383">
        <f t="shared" ref="AM20:AM25" si="67">AN20*$C20</f>
        <v>0</v>
      </c>
      <c r="AN20" s="384">
        <v>0</v>
      </c>
      <c r="AO20" s="380">
        <f t="shared" ref="AO20:AO25" si="68">AP20*$D20</f>
        <v>0</v>
      </c>
      <c r="AP20" s="385">
        <v>0</v>
      </c>
      <c r="AQ20" s="383">
        <f t="shared" ref="AQ20:AQ25" si="69">AR20*$C20</f>
        <v>0</v>
      </c>
      <c r="AR20" s="384">
        <v>0</v>
      </c>
      <c r="AS20" s="380">
        <f t="shared" ref="AS20:AS25" si="70">AT20*$D20</f>
        <v>0</v>
      </c>
      <c r="AT20" s="385">
        <v>0</v>
      </c>
      <c r="AU20" s="383">
        <f t="shared" ref="AU20:AU25" si="71">AV20*$C20</f>
        <v>0</v>
      </c>
      <c r="AV20" s="384">
        <v>0</v>
      </c>
      <c r="AW20" s="380">
        <f t="shared" ref="AW20:AW25" si="72">AX20*$D20</f>
        <v>0</v>
      </c>
      <c r="AX20" s="385">
        <v>0</v>
      </c>
      <c r="AY20" s="383">
        <f t="shared" ref="AY20:AY25" si="73">AZ20*$C20</f>
        <v>0</v>
      </c>
      <c r="AZ20" s="384">
        <v>0</v>
      </c>
      <c r="BA20" s="380">
        <f t="shared" ref="BA20:BA25" si="74">BB20*$D20</f>
        <v>0</v>
      </c>
      <c r="BB20" s="385">
        <v>0</v>
      </c>
      <c r="BD20" s="377">
        <f t="shared" si="1"/>
        <v>0</v>
      </c>
      <c r="BE20" s="378">
        <f t="shared" si="2"/>
        <v>0</v>
      </c>
    </row>
    <row r="21" spans="1:57" s="300" customFormat="1" ht="9" x14ac:dyDescent="0.15">
      <c r="A21" s="372" t="str">
        <f>PLO!A127</f>
        <v>3.1.1.1</v>
      </c>
      <c r="B21" s="303" t="str">
        <f>PLO!B127</f>
        <v>CONCRETO ARMADO</v>
      </c>
      <c r="C21" s="304">
        <f>PLO!I134</f>
        <v>0</v>
      </c>
      <c r="D21" s="304">
        <v>0</v>
      </c>
      <c r="E21" s="386">
        <f t="shared" ref="E21:E25" si="75">C21+D21</f>
        <v>0</v>
      </c>
      <c r="F21" s="359" t="e">
        <f>+E21/E$216*100</f>
        <v>#DIV/0!</v>
      </c>
      <c r="G21" s="373">
        <f t="shared" si="51"/>
        <v>0</v>
      </c>
      <c r="H21" s="374">
        <v>0</v>
      </c>
      <c r="I21" s="375">
        <f t="shared" si="52"/>
        <v>0</v>
      </c>
      <c r="J21" s="376">
        <v>0</v>
      </c>
      <c r="K21" s="373">
        <f t="shared" si="53"/>
        <v>0</v>
      </c>
      <c r="L21" s="374">
        <v>0</v>
      </c>
      <c r="M21" s="375">
        <f t="shared" si="54"/>
        <v>0</v>
      </c>
      <c r="N21" s="376">
        <v>0</v>
      </c>
      <c r="O21" s="373">
        <f t="shared" si="55"/>
        <v>0</v>
      </c>
      <c r="P21" s="374">
        <v>0</v>
      </c>
      <c r="Q21" s="375">
        <f t="shared" si="56"/>
        <v>0</v>
      </c>
      <c r="R21" s="376">
        <v>0</v>
      </c>
      <c r="S21" s="373">
        <f t="shared" si="57"/>
        <v>0</v>
      </c>
      <c r="T21" s="374">
        <v>0</v>
      </c>
      <c r="U21" s="375">
        <f t="shared" si="58"/>
        <v>0</v>
      </c>
      <c r="V21" s="376">
        <v>0</v>
      </c>
      <c r="W21" s="373">
        <f t="shared" si="59"/>
        <v>0</v>
      </c>
      <c r="X21" s="374">
        <v>0</v>
      </c>
      <c r="Y21" s="375">
        <f t="shared" si="60"/>
        <v>0</v>
      </c>
      <c r="Z21" s="376">
        <v>0</v>
      </c>
      <c r="AA21" s="373">
        <f t="shared" si="61"/>
        <v>0</v>
      </c>
      <c r="AB21" s="374">
        <v>0</v>
      </c>
      <c r="AC21" s="375">
        <f t="shared" si="62"/>
        <v>0</v>
      </c>
      <c r="AD21" s="376">
        <v>0</v>
      </c>
      <c r="AE21" s="373">
        <f t="shared" si="63"/>
        <v>0</v>
      </c>
      <c r="AF21" s="374">
        <v>0</v>
      </c>
      <c r="AG21" s="375">
        <f t="shared" si="64"/>
        <v>0</v>
      </c>
      <c r="AH21" s="376">
        <v>0</v>
      </c>
      <c r="AI21" s="373">
        <f t="shared" si="65"/>
        <v>0</v>
      </c>
      <c r="AJ21" s="374">
        <v>0</v>
      </c>
      <c r="AK21" s="375">
        <f t="shared" si="66"/>
        <v>0</v>
      </c>
      <c r="AL21" s="376">
        <v>0</v>
      </c>
      <c r="AM21" s="373">
        <f t="shared" si="67"/>
        <v>0</v>
      </c>
      <c r="AN21" s="374">
        <v>0</v>
      </c>
      <c r="AO21" s="375">
        <f t="shared" si="68"/>
        <v>0</v>
      </c>
      <c r="AP21" s="376">
        <v>0</v>
      </c>
      <c r="AQ21" s="373">
        <f t="shared" si="69"/>
        <v>0</v>
      </c>
      <c r="AR21" s="374">
        <v>0</v>
      </c>
      <c r="AS21" s="375">
        <f t="shared" si="70"/>
        <v>0</v>
      </c>
      <c r="AT21" s="376">
        <v>0</v>
      </c>
      <c r="AU21" s="373">
        <f t="shared" si="71"/>
        <v>0</v>
      </c>
      <c r="AV21" s="374">
        <v>0</v>
      </c>
      <c r="AW21" s="375">
        <f t="shared" si="72"/>
        <v>0</v>
      </c>
      <c r="AX21" s="376">
        <v>0</v>
      </c>
      <c r="AY21" s="373">
        <f t="shared" si="73"/>
        <v>0</v>
      </c>
      <c r="AZ21" s="374">
        <v>0</v>
      </c>
      <c r="BA21" s="375">
        <f t="shared" si="74"/>
        <v>0</v>
      </c>
      <c r="BB21" s="376">
        <v>0</v>
      </c>
      <c r="BD21" s="377">
        <f t="shared" si="1"/>
        <v>0</v>
      </c>
      <c r="BE21" s="378">
        <f t="shared" si="2"/>
        <v>0</v>
      </c>
    </row>
    <row r="22" spans="1:57" s="300" customFormat="1" ht="9" x14ac:dyDescent="0.15">
      <c r="A22" s="379" t="str">
        <f>PLO!A136</f>
        <v>3.1.1.2</v>
      </c>
      <c r="B22" s="301" t="str">
        <f>PLO!B136</f>
        <v>ESTRUTURAS METÁLICAS</v>
      </c>
      <c r="C22" s="380">
        <f>PLO!I142</f>
        <v>0</v>
      </c>
      <c r="D22" s="380">
        <v>0</v>
      </c>
      <c r="E22" s="381">
        <f t="shared" si="75"/>
        <v>0</v>
      </c>
      <c r="F22" s="382" t="e">
        <f>+E22/E$216*100</f>
        <v>#DIV/0!</v>
      </c>
      <c r="G22" s="383">
        <f t="shared" si="51"/>
        <v>0</v>
      </c>
      <c r="H22" s="384">
        <v>0</v>
      </c>
      <c r="I22" s="380">
        <f t="shared" si="52"/>
        <v>0</v>
      </c>
      <c r="J22" s="385">
        <v>0</v>
      </c>
      <c r="K22" s="383">
        <f t="shared" si="53"/>
        <v>0</v>
      </c>
      <c r="L22" s="384">
        <v>0</v>
      </c>
      <c r="M22" s="380">
        <f t="shared" si="54"/>
        <v>0</v>
      </c>
      <c r="N22" s="385">
        <v>0</v>
      </c>
      <c r="O22" s="383">
        <f t="shared" si="55"/>
        <v>0</v>
      </c>
      <c r="P22" s="384">
        <v>0</v>
      </c>
      <c r="Q22" s="380">
        <f t="shared" si="56"/>
        <v>0</v>
      </c>
      <c r="R22" s="385">
        <v>0</v>
      </c>
      <c r="S22" s="383">
        <f t="shared" si="57"/>
        <v>0</v>
      </c>
      <c r="T22" s="384">
        <v>0</v>
      </c>
      <c r="U22" s="380">
        <f t="shared" si="58"/>
        <v>0</v>
      </c>
      <c r="V22" s="385">
        <v>0</v>
      </c>
      <c r="W22" s="383">
        <f t="shared" si="59"/>
        <v>0</v>
      </c>
      <c r="X22" s="384">
        <v>0</v>
      </c>
      <c r="Y22" s="380">
        <f t="shared" si="60"/>
        <v>0</v>
      </c>
      <c r="Z22" s="385">
        <v>0</v>
      </c>
      <c r="AA22" s="383">
        <f t="shared" si="61"/>
        <v>0</v>
      </c>
      <c r="AB22" s="384">
        <v>0</v>
      </c>
      <c r="AC22" s="380">
        <f t="shared" si="62"/>
        <v>0</v>
      </c>
      <c r="AD22" s="385">
        <v>0</v>
      </c>
      <c r="AE22" s="383">
        <f t="shared" si="63"/>
        <v>0</v>
      </c>
      <c r="AF22" s="384">
        <v>0</v>
      </c>
      <c r="AG22" s="380">
        <f t="shared" si="64"/>
        <v>0</v>
      </c>
      <c r="AH22" s="385">
        <v>0</v>
      </c>
      <c r="AI22" s="383">
        <f t="shared" si="65"/>
        <v>0</v>
      </c>
      <c r="AJ22" s="384">
        <v>0</v>
      </c>
      <c r="AK22" s="380">
        <f t="shared" si="66"/>
        <v>0</v>
      </c>
      <c r="AL22" s="385">
        <v>0</v>
      </c>
      <c r="AM22" s="383">
        <f t="shared" si="67"/>
        <v>0</v>
      </c>
      <c r="AN22" s="384">
        <v>0</v>
      </c>
      <c r="AO22" s="380">
        <f t="shared" si="68"/>
        <v>0</v>
      </c>
      <c r="AP22" s="385">
        <v>0</v>
      </c>
      <c r="AQ22" s="383">
        <f t="shared" si="69"/>
        <v>0</v>
      </c>
      <c r="AR22" s="384">
        <v>0</v>
      </c>
      <c r="AS22" s="380">
        <f t="shared" si="70"/>
        <v>0</v>
      </c>
      <c r="AT22" s="385">
        <v>0</v>
      </c>
      <c r="AU22" s="383">
        <f t="shared" si="71"/>
        <v>0</v>
      </c>
      <c r="AV22" s="384">
        <v>0</v>
      </c>
      <c r="AW22" s="380">
        <f t="shared" si="72"/>
        <v>0</v>
      </c>
      <c r="AX22" s="385">
        <v>0</v>
      </c>
      <c r="AY22" s="383">
        <f t="shared" si="73"/>
        <v>0</v>
      </c>
      <c r="AZ22" s="384">
        <v>0</v>
      </c>
      <c r="BA22" s="380">
        <f t="shared" si="74"/>
        <v>0</v>
      </c>
      <c r="BB22" s="385">
        <v>0</v>
      </c>
      <c r="BD22" s="377">
        <f t="shared" si="1"/>
        <v>0</v>
      </c>
      <c r="BE22" s="378">
        <f t="shared" si="2"/>
        <v>0</v>
      </c>
    </row>
    <row r="23" spans="1:57" s="300" customFormat="1" ht="9" x14ac:dyDescent="0.15">
      <c r="A23" s="372" t="str">
        <f>PLO!A144</f>
        <v>3.1.1.3</v>
      </c>
      <c r="B23" s="303" t="str">
        <f>PLO!B144</f>
        <v>FECHAMENTO EM PAINEL WALL</v>
      </c>
      <c r="C23" s="304">
        <f>PLO!I150</f>
        <v>0</v>
      </c>
      <c r="D23" s="304">
        <v>0</v>
      </c>
      <c r="E23" s="386">
        <f t="shared" si="75"/>
        <v>0</v>
      </c>
      <c r="F23" s="359" t="e">
        <f>+E23/E$216*100</f>
        <v>#DIV/0!</v>
      </c>
      <c r="G23" s="373">
        <f t="shared" si="51"/>
        <v>0</v>
      </c>
      <c r="H23" s="374">
        <v>0</v>
      </c>
      <c r="I23" s="375">
        <f t="shared" si="52"/>
        <v>0</v>
      </c>
      <c r="J23" s="376">
        <v>0</v>
      </c>
      <c r="K23" s="373">
        <f t="shared" si="53"/>
        <v>0</v>
      </c>
      <c r="L23" s="374">
        <v>0</v>
      </c>
      <c r="M23" s="375">
        <f t="shared" si="54"/>
        <v>0</v>
      </c>
      <c r="N23" s="376">
        <v>0</v>
      </c>
      <c r="O23" s="373">
        <f t="shared" si="55"/>
        <v>0</v>
      </c>
      <c r="P23" s="374">
        <v>0</v>
      </c>
      <c r="Q23" s="375">
        <f t="shared" si="56"/>
        <v>0</v>
      </c>
      <c r="R23" s="376">
        <v>0</v>
      </c>
      <c r="S23" s="373">
        <f t="shared" si="57"/>
        <v>0</v>
      </c>
      <c r="T23" s="374">
        <v>0</v>
      </c>
      <c r="U23" s="375">
        <f t="shared" si="58"/>
        <v>0</v>
      </c>
      <c r="V23" s="376">
        <v>0</v>
      </c>
      <c r="W23" s="373">
        <f t="shared" si="59"/>
        <v>0</v>
      </c>
      <c r="X23" s="374">
        <v>0</v>
      </c>
      <c r="Y23" s="375">
        <f t="shared" si="60"/>
        <v>0</v>
      </c>
      <c r="Z23" s="376">
        <v>0</v>
      </c>
      <c r="AA23" s="373">
        <f t="shared" si="61"/>
        <v>0</v>
      </c>
      <c r="AB23" s="374">
        <v>0</v>
      </c>
      <c r="AC23" s="375">
        <f t="shared" si="62"/>
        <v>0</v>
      </c>
      <c r="AD23" s="376">
        <v>0</v>
      </c>
      <c r="AE23" s="373">
        <f t="shared" si="63"/>
        <v>0</v>
      </c>
      <c r="AF23" s="374">
        <v>0</v>
      </c>
      <c r="AG23" s="375">
        <f t="shared" si="64"/>
        <v>0</v>
      </c>
      <c r="AH23" s="376">
        <v>0</v>
      </c>
      <c r="AI23" s="373">
        <f t="shared" si="65"/>
        <v>0</v>
      </c>
      <c r="AJ23" s="374">
        <v>0</v>
      </c>
      <c r="AK23" s="375">
        <f t="shared" si="66"/>
        <v>0</v>
      </c>
      <c r="AL23" s="376">
        <v>0</v>
      </c>
      <c r="AM23" s="373">
        <f t="shared" si="67"/>
        <v>0</v>
      </c>
      <c r="AN23" s="374">
        <v>0</v>
      </c>
      <c r="AO23" s="375">
        <f t="shared" si="68"/>
        <v>0</v>
      </c>
      <c r="AP23" s="376">
        <v>0</v>
      </c>
      <c r="AQ23" s="373">
        <f t="shared" si="69"/>
        <v>0</v>
      </c>
      <c r="AR23" s="374">
        <v>0</v>
      </c>
      <c r="AS23" s="375">
        <f t="shared" si="70"/>
        <v>0</v>
      </c>
      <c r="AT23" s="376">
        <v>0</v>
      </c>
      <c r="AU23" s="373">
        <f t="shared" si="71"/>
        <v>0</v>
      </c>
      <c r="AV23" s="374">
        <v>0</v>
      </c>
      <c r="AW23" s="375">
        <f t="shared" si="72"/>
        <v>0</v>
      </c>
      <c r="AX23" s="376">
        <v>0</v>
      </c>
      <c r="AY23" s="373">
        <f t="shared" si="73"/>
        <v>0</v>
      </c>
      <c r="AZ23" s="374">
        <v>0</v>
      </c>
      <c r="BA23" s="375">
        <f t="shared" si="74"/>
        <v>0</v>
      </c>
      <c r="BB23" s="376">
        <v>0</v>
      </c>
      <c r="BD23" s="377">
        <f t="shared" si="1"/>
        <v>0</v>
      </c>
      <c r="BE23" s="378">
        <f t="shared" si="2"/>
        <v>0</v>
      </c>
    </row>
    <row r="24" spans="1:57" s="300" customFormat="1" ht="19.5" customHeight="1" x14ac:dyDescent="0.15">
      <c r="A24" s="379" t="str">
        <f>PLO!A153</f>
        <v>3.2</v>
      </c>
      <c r="B24" s="290" t="str">
        <f>PLO!B153</f>
        <v>ARQUITETURA</v>
      </c>
      <c r="C24" s="380"/>
      <c r="D24" s="380"/>
      <c r="E24" s="381"/>
      <c r="F24" s="382"/>
      <c r="G24" s="383">
        <f t="shared" si="51"/>
        <v>0</v>
      </c>
      <c r="H24" s="384">
        <v>0</v>
      </c>
      <c r="I24" s="380">
        <f t="shared" si="52"/>
        <v>0</v>
      </c>
      <c r="J24" s="385">
        <v>0</v>
      </c>
      <c r="K24" s="383">
        <f t="shared" si="53"/>
        <v>0</v>
      </c>
      <c r="L24" s="384">
        <v>0</v>
      </c>
      <c r="M24" s="380">
        <f t="shared" si="54"/>
        <v>0</v>
      </c>
      <c r="N24" s="385">
        <v>0</v>
      </c>
      <c r="O24" s="383">
        <f t="shared" si="55"/>
        <v>0</v>
      </c>
      <c r="P24" s="384">
        <v>0</v>
      </c>
      <c r="Q24" s="380">
        <f t="shared" si="56"/>
        <v>0</v>
      </c>
      <c r="R24" s="385">
        <v>0</v>
      </c>
      <c r="S24" s="383">
        <f t="shared" si="57"/>
        <v>0</v>
      </c>
      <c r="T24" s="384">
        <v>0</v>
      </c>
      <c r="U24" s="380">
        <f t="shared" si="58"/>
        <v>0</v>
      </c>
      <c r="V24" s="385">
        <v>0</v>
      </c>
      <c r="W24" s="383">
        <f t="shared" si="59"/>
        <v>0</v>
      </c>
      <c r="X24" s="384">
        <v>0</v>
      </c>
      <c r="Y24" s="380">
        <f t="shared" si="60"/>
        <v>0</v>
      </c>
      <c r="Z24" s="385">
        <v>0</v>
      </c>
      <c r="AA24" s="383">
        <f t="shared" si="61"/>
        <v>0</v>
      </c>
      <c r="AB24" s="384">
        <v>0</v>
      </c>
      <c r="AC24" s="380">
        <f t="shared" si="62"/>
        <v>0</v>
      </c>
      <c r="AD24" s="385">
        <v>0</v>
      </c>
      <c r="AE24" s="383">
        <f t="shared" si="63"/>
        <v>0</v>
      </c>
      <c r="AF24" s="384">
        <v>0</v>
      </c>
      <c r="AG24" s="380">
        <f t="shared" si="64"/>
        <v>0</v>
      </c>
      <c r="AH24" s="385">
        <v>0</v>
      </c>
      <c r="AI24" s="383">
        <f t="shared" si="65"/>
        <v>0</v>
      </c>
      <c r="AJ24" s="384">
        <v>0</v>
      </c>
      <c r="AK24" s="380">
        <f t="shared" si="66"/>
        <v>0</v>
      </c>
      <c r="AL24" s="385">
        <v>0</v>
      </c>
      <c r="AM24" s="383">
        <f t="shared" si="67"/>
        <v>0</v>
      </c>
      <c r="AN24" s="384">
        <v>0</v>
      </c>
      <c r="AO24" s="380">
        <f t="shared" si="68"/>
        <v>0</v>
      </c>
      <c r="AP24" s="385">
        <v>0</v>
      </c>
      <c r="AQ24" s="383">
        <f t="shared" si="69"/>
        <v>0</v>
      </c>
      <c r="AR24" s="384">
        <v>0</v>
      </c>
      <c r="AS24" s="380">
        <f t="shared" si="70"/>
        <v>0</v>
      </c>
      <c r="AT24" s="385">
        <v>0</v>
      </c>
      <c r="AU24" s="383">
        <f t="shared" si="71"/>
        <v>0</v>
      </c>
      <c r="AV24" s="384">
        <v>0</v>
      </c>
      <c r="AW24" s="380">
        <f t="shared" si="72"/>
        <v>0</v>
      </c>
      <c r="AX24" s="385">
        <v>0</v>
      </c>
      <c r="AY24" s="383">
        <f t="shared" si="73"/>
        <v>0</v>
      </c>
      <c r="AZ24" s="384">
        <v>0</v>
      </c>
      <c r="BA24" s="380">
        <f t="shared" si="74"/>
        <v>0</v>
      </c>
      <c r="BB24" s="385">
        <v>0</v>
      </c>
      <c r="BD24" s="377">
        <f t="shared" si="1"/>
        <v>0</v>
      </c>
      <c r="BE24" s="378">
        <f t="shared" si="2"/>
        <v>0</v>
      </c>
    </row>
    <row r="25" spans="1:57" s="300" customFormat="1" ht="9" x14ac:dyDescent="0.15">
      <c r="A25" s="372" t="str">
        <f>PLO!A155</f>
        <v>3.2.1.1</v>
      </c>
      <c r="B25" s="303" t="str">
        <f>PLO!B155</f>
        <v>GESSO ACARTONADO - DRYWALL</v>
      </c>
      <c r="C25" s="304">
        <f>PLO!I158</f>
        <v>0</v>
      </c>
      <c r="D25" s="304">
        <v>0</v>
      </c>
      <c r="E25" s="386">
        <f t="shared" si="75"/>
        <v>0</v>
      </c>
      <c r="F25" s="359" t="e">
        <f>+E25/E$216*100</f>
        <v>#DIV/0!</v>
      </c>
      <c r="G25" s="373">
        <f t="shared" si="51"/>
        <v>0</v>
      </c>
      <c r="H25" s="374">
        <v>0</v>
      </c>
      <c r="I25" s="375">
        <f t="shared" si="52"/>
        <v>0</v>
      </c>
      <c r="J25" s="376">
        <v>0</v>
      </c>
      <c r="K25" s="373">
        <f t="shared" si="53"/>
        <v>0</v>
      </c>
      <c r="L25" s="374">
        <v>0</v>
      </c>
      <c r="M25" s="375">
        <f t="shared" si="54"/>
        <v>0</v>
      </c>
      <c r="N25" s="376">
        <v>0</v>
      </c>
      <c r="O25" s="373">
        <f t="shared" si="55"/>
        <v>0</v>
      </c>
      <c r="P25" s="374">
        <v>0</v>
      </c>
      <c r="Q25" s="375">
        <f t="shared" si="56"/>
        <v>0</v>
      </c>
      <c r="R25" s="376">
        <v>0</v>
      </c>
      <c r="S25" s="373">
        <f t="shared" si="57"/>
        <v>0</v>
      </c>
      <c r="T25" s="374">
        <v>0</v>
      </c>
      <c r="U25" s="375">
        <f t="shared" si="58"/>
        <v>0</v>
      </c>
      <c r="V25" s="376">
        <v>0</v>
      </c>
      <c r="W25" s="373">
        <f t="shared" si="59"/>
        <v>0</v>
      </c>
      <c r="X25" s="374">
        <v>0</v>
      </c>
      <c r="Y25" s="375">
        <f t="shared" si="60"/>
        <v>0</v>
      </c>
      <c r="Z25" s="376">
        <v>0</v>
      </c>
      <c r="AA25" s="373">
        <f t="shared" si="61"/>
        <v>0</v>
      </c>
      <c r="AB25" s="374">
        <v>0</v>
      </c>
      <c r="AC25" s="375">
        <f t="shared" si="62"/>
        <v>0</v>
      </c>
      <c r="AD25" s="376">
        <v>0</v>
      </c>
      <c r="AE25" s="373">
        <f t="shared" si="63"/>
        <v>0</v>
      </c>
      <c r="AF25" s="374">
        <v>0</v>
      </c>
      <c r="AG25" s="375">
        <f t="shared" si="64"/>
        <v>0</v>
      </c>
      <c r="AH25" s="376">
        <v>0</v>
      </c>
      <c r="AI25" s="373">
        <f t="shared" si="65"/>
        <v>0</v>
      </c>
      <c r="AJ25" s="374">
        <v>0</v>
      </c>
      <c r="AK25" s="375">
        <f t="shared" si="66"/>
        <v>0</v>
      </c>
      <c r="AL25" s="376">
        <v>0</v>
      </c>
      <c r="AM25" s="373">
        <f t="shared" si="67"/>
        <v>0</v>
      </c>
      <c r="AN25" s="374">
        <v>0</v>
      </c>
      <c r="AO25" s="375">
        <f t="shared" si="68"/>
        <v>0</v>
      </c>
      <c r="AP25" s="376">
        <v>0</v>
      </c>
      <c r="AQ25" s="373">
        <f t="shared" si="69"/>
        <v>0</v>
      </c>
      <c r="AR25" s="374">
        <v>0</v>
      </c>
      <c r="AS25" s="375">
        <f t="shared" si="70"/>
        <v>0</v>
      </c>
      <c r="AT25" s="376">
        <v>0</v>
      </c>
      <c r="AU25" s="373">
        <f t="shared" si="71"/>
        <v>0</v>
      </c>
      <c r="AV25" s="374">
        <v>0</v>
      </c>
      <c r="AW25" s="375">
        <f t="shared" si="72"/>
        <v>0</v>
      </c>
      <c r="AX25" s="376">
        <v>0</v>
      </c>
      <c r="AY25" s="373">
        <f t="shared" si="73"/>
        <v>0</v>
      </c>
      <c r="AZ25" s="374">
        <v>0</v>
      </c>
      <c r="BA25" s="375">
        <f t="shared" si="74"/>
        <v>0</v>
      </c>
      <c r="BB25" s="376">
        <v>0</v>
      </c>
      <c r="BD25" s="377">
        <f t="shared" si="1"/>
        <v>0</v>
      </c>
      <c r="BE25" s="378">
        <f t="shared" si="2"/>
        <v>0</v>
      </c>
    </row>
    <row r="26" spans="1:57" s="302" customFormat="1" ht="9" x14ac:dyDescent="0.15">
      <c r="A26" s="363" t="str">
        <f>PLO!A160</f>
        <v>3.2.1.2</v>
      </c>
      <c r="B26" s="303" t="str">
        <f>PLO!B160</f>
        <v>BLOCOS E TIJOLOS</v>
      </c>
      <c r="C26" s="364">
        <f>PLO!I165</f>
        <v>0</v>
      </c>
      <c r="D26" s="364"/>
      <c r="E26" s="365"/>
      <c r="F26" s="366"/>
      <c r="G26" s="367"/>
      <c r="H26" s="368"/>
      <c r="I26" s="364"/>
      <c r="J26" s="369"/>
      <c r="K26" s="367"/>
      <c r="L26" s="368"/>
      <c r="M26" s="364"/>
      <c r="N26" s="369"/>
      <c r="O26" s="367"/>
      <c r="P26" s="368"/>
      <c r="Q26" s="364"/>
      <c r="R26" s="369"/>
      <c r="S26" s="367"/>
      <c r="T26" s="368"/>
      <c r="U26" s="364"/>
      <c r="V26" s="369"/>
      <c r="W26" s="367"/>
      <c r="X26" s="368"/>
      <c r="Y26" s="364"/>
      <c r="Z26" s="369"/>
      <c r="AA26" s="367"/>
      <c r="AB26" s="368"/>
      <c r="AC26" s="364"/>
      <c r="AD26" s="369"/>
      <c r="AE26" s="367"/>
      <c r="AF26" s="368"/>
      <c r="AG26" s="364"/>
      <c r="AH26" s="369"/>
      <c r="AI26" s="367"/>
      <c r="AJ26" s="368"/>
      <c r="AK26" s="364"/>
      <c r="AL26" s="369"/>
      <c r="AM26" s="367"/>
      <c r="AN26" s="368"/>
      <c r="AO26" s="364"/>
      <c r="AP26" s="369"/>
      <c r="AQ26" s="367"/>
      <c r="AR26" s="368"/>
      <c r="AS26" s="364"/>
      <c r="AT26" s="369"/>
      <c r="AU26" s="367"/>
      <c r="AV26" s="368"/>
      <c r="AW26" s="364"/>
      <c r="AX26" s="369"/>
      <c r="AY26" s="367"/>
      <c r="AZ26" s="368"/>
      <c r="BA26" s="364"/>
      <c r="BB26" s="369"/>
      <c r="BD26" s="377">
        <f t="shared" si="1"/>
        <v>0</v>
      </c>
      <c r="BE26" s="378">
        <f t="shared" si="2"/>
        <v>0</v>
      </c>
    </row>
    <row r="27" spans="1:57" s="300" customFormat="1" ht="9" x14ac:dyDescent="0.15">
      <c r="A27" s="372" t="str">
        <f>PLO!A167</f>
        <v>3.2.1.3</v>
      </c>
      <c r="B27" s="303" t="str">
        <f>PLO!B167</f>
        <v>DIVISÓRIAS LEVES</v>
      </c>
      <c r="C27" s="304">
        <f>PLO!I170</f>
        <v>0</v>
      </c>
      <c r="D27" s="304">
        <v>0</v>
      </c>
      <c r="E27" s="386">
        <f t="shared" si="0"/>
        <v>0</v>
      </c>
      <c r="F27" s="359" t="e">
        <f>+E27/E$216*100</f>
        <v>#DIV/0!</v>
      </c>
      <c r="G27" s="373">
        <f t="shared" ref="G27:G100" si="76">H27*$C27</f>
        <v>0</v>
      </c>
      <c r="H27" s="374">
        <v>0</v>
      </c>
      <c r="I27" s="375">
        <f t="shared" ref="I27:I100" si="77">J27*$D27</f>
        <v>0</v>
      </c>
      <c r="J27" s="376">
        <v>0</v>
      </c>
      <c r="K27" s="373">
        <f t="shared" ref="K27:K100" si="78">L27*$C27</f>
        <v>0</v>
      </c>
      <c r="L27" s="374">
        <v>0</v>
      </c>
      <c r="M27" s="375">
        <f t="shared" ref="M27:M100" si="79">N27*$D27</f>
        <v>0</v>
      </c>
      <c r="N27" s="376">
        <v>0</v>
      </c>
      <c r="O27" s="373">
        <f t="shared" ref="O27:O100" si="80">P27*$C27</f>
        <v>0</v>
      </c>
      <c r="P27" s="374">
        <v>0</v>
      </c>
      <c r="Q27" s="375">
        <f t="shared" ref="Q27:Q100" si="81">R27*$D27</f>
        <v>0</v>
      </c>
      <c r="R27" s="376">
        <v>0</v>
      </c>
      <c r="S27" s="373">
        <f t="shared" ref="S27:S100" si="82">T27*$C27</f>
        <v>0</v>
      </c>
      <c r="T27" s="374">
        <v>0</v>
      </c>
      <c r="U27" s="375">
        <f t="shared" ref="U27:U100" si="83">V27*$D27</f>
        <v>0</v>
      </c>
      <c r="V27" s="376">
        <v>0</v>
      </c>
      <c r="W27" s="373">
        <f t="shared" ref="W27:W100" si="84">X27*$C27</f>
        <v>0</v>
      </c>
      <c r="X27" s="374">
        <v>0</v>
      </c>
      <c r="Y27" s="375">
        <f t="shared" ref="Y27:Y100" si="85">Z27*$D27</f>
        <v>0</v>
      </c>
      <c r="Z27" s="376">
        <v>0</v>
      </c>
      <c r="AA27" s="373">
        <f t="shared" ref="AA27:AA100" si="86">AB27*$C27</f>
        <v>0</v>
      </c>
      <c r="AB27" s="374">
        <v>0</v>
      </c>
      <c r="AC27" s="375">
        <f t="shared" ref="AC27:AC100" si="87">AD27*$D27</f>
        <v>0</v>
      </c>
      <c r="AD27" s="376">
        <v>0</v>
      </c>
      <c r="AE27" s="373">
        <f t="shared" ref="AE27:AE100" si="88">AF27*$C27</f>
        <v>0</v>
      </c>
      <c r="AF27" s="374">
        <v>0</v>
      </c>
      <c r="AG27" s="375">
        <f t="shared" ref="AG27:AG100" si="89">AH27*$D27</f>
        <v>0</v>
      </c>
      <c r="AH27" s="376">
        <v>0</v>
      </c>
      <c r="AI27" s="373">
        <f t="shared" ref="AI27:AI100" si="90">AJ27*$C27</f>
        <v>0</v>
      </c>
      <c r="AJ27" s="374">
        <v>0</v>
      </c>
      <c r="AK27" s="375">
        <f t="shared" ref="AK27:AK100" si="91">AL27*$D27</f>
        <v>0</v>
      </c>
      <c r="AL27" s="376">
        <v>0</v>
      </c>
      <c r="AM27" s="373">
        <f t="shared" ref="AM27:AM100" si="92">AN27*$C27</f>
        <v>0</v>
      </c>
      <c r="AN27" s="374">
        <v>0</v>
      </c>
      <c r="AO27" s="375">
        <f t="shared" ref="AO27:AO100" si="93">AP27*$D27</f>
        <v>0</v>
      </c>
      <c r="AP27" s="376">
        <v>0</v>
      </c>
      <c r="AQ27" s="373">
        <f t="shared" ref="AQ27:AQ100" si="94">AR27*$C27</f>
        <v>0</v>
      </c>
      <c r="AR27" s="374">
        <v>0</v>
      </c>
      <c r="AS27" s="375">
        <f t="shared" ref="AS27:AS100" si="95">AT27*$D27</f>
        <v>0</v>
      </c>
      <c r="AT27" s="376">
        <v>0</v>
      </c>
      <c r="AU27" s="373">
        <f t="shared" ref="AU27:AU100" si="96">AV27*$C27</f>
        <v>0</v>
      </c>
      <c r="AV27" s="374">
        <v>0</v>
      </c>
      <c r="AW27" s="375">
        <f t="shared" ref="AW27:AW100" si="97">AX27*$D27</f>
        <v>0</v>
      </c>
      <c r="AX27" s="376">
        <v>0</v>
      </c>
      <c r="AY27" s="373">
        <f t="shared" ref="AY27:AY100" si="98">AZ27*$C27</f>
        <v>0</v>
      </c>
      <c r="AZ27" s="374">
        <v>0</v>
      </c>
      <c r="BA27" s="375">
        <f t="shared" ref="BA27:BA100" si="99">BB27*$D27</f>
        <v>0</v>
      </c>
      <c r="BB27" s="376">
        <v>0</v>
      </c>
      <c r="BD27" s="377">
        <f t="shared" si="1"/>
        <v>0</v>
      </c>
      <c r="BE27" s="378">
        <f t="shared" si="2"/>
        <v>0</v>
      </c>
    </row>
    <row r="28" spans="1:57" s="300" customFormat="1" ht="9" x14ac:dyDescent="0.15">
      <c r="A28" s="379" t="str">
        <f>PLO!A172</f>
        <v>3.2.1.4</v>
      </c>
      <c r="B28" s="301" t="str">
        <f>PLO!B172</f>
        <v>DIVERSOS</v>
      </c>
      <c r="C28" s="380">
        <f>PLO!I174</f>
        <v>0</v>
      </c>
      <c r="D28" s="380">
        <v>0</v>
      </c>
      <c r="E28" s="381">
        <f t="shared" si="0"/>
        <v>0</v>
      </c>
      <c r="F28" s="382" t="e">
        <f>+E28/E$216*100</f>
        <v>#DIV/0!</v>
      </c>
      <c r="G28" s="383">
        <f t="shared" si="76"/>
        <v>0</v>
      </c>
      <c r="H28" s="384">
        <v>0</v>
      </c>
      <c r="I28" s="380">
        <f t="shared" si="77"/>
        <v>0</v>
      </c>
      <c r="J28" s="385">
        <v>0</v>
      </c>
      <c r="K28" s="383">
        <f t="shared" si="78"/>
        <v>0</v>
      </c>
      <c r="L28" s="384">
        <v>0</v>
      </c>
      <c r="M28" s="380">
        <f t="shared" si="79"/>
        <v>0</v>
      </c>
      <c r="N28" s="385">
        <v>0</v>
      </c>
      <c r="O28" s="383">
        <f t="shared" si="80"/>
        <v>0</v>
      </c>
      <c r="P28" s="384">
        <v>0</v>
      </c>
      <c r="Q28" s="380">
        <f t="shared" si="81"/>
        <v>0</v>
      </c>
      <c r="R28" s="385">
        <v>0</v>
      </c>
      <c r="S28" s="383">
        <f t="shared" si="82"/>
        <v>0</v>
      </c>
      <c r="T28" s="384">
        <v>0</v>
      </c>
      <c r="U28" s="380">
        <f t="shared" si="83"/>
        <v>0</v>
      </c>
      <c r="V28" s="385">
        <v>0</v>
      </c>
      <c r="W28" s="383">
        <f t="shared" si="84"/>
        <v>0</v>
      </c>
      <c r="X28" s="384">
        <v>0</v>
      </c>
      <c r="Y28" s="380">
        <f t="shared" si="85"/>
        <v>0</v>
      </c>
      <c r="Z28" s="385">
        <v>0</v>
      </c>
      <c r="AA28" s="383">
        <f t="shared" si="86"/>
        <v>0</v>
      </c>
      <c r="AB28" s="384">
        <v>0</v>
      </c>
      <c r="AC28" s="380">
        <f t="shared" si="87"/>
        <v>0</v>
      </c>
      <c r="AD28" s="385">
        <v>0</v>
      </c>
      <c r="AE28" s="383">
        <f t="shared" si="88"/>
        <v>0</v>
      </c>
      <c r="AF28" s="384">
        <v>0</v>
      </c>
      <c r="AG28" s="380">
        <f t="shared" si="89"/>
        <v>0</v>
      </c>
      <c r="AH28" s="385">
        <v>0</v>
      </c>
      <c r="AI28" s="383">
        <f t="shared" si="90"/>
        <v>0</v>
      </c>
      <c r="AJ28" s="384">
        <v>0</v>
      </c>
      <c r="AK28" s="380">
        <f t="shared" si="91"/>
        <v>0</v>
      </c>
      <c r="AL28" s="385">
        <v>0</v>
      </c>
      <c r="AM28" s="383">
        <f t="shared" si="92"/>
        <v>0</v>
      </c>
      <c r="AN28" s="384">
        <v>0</v>
      </c>
      <c r="AO28" s="380">
        <f t="shared" si="93"/>
        <v>0</v>
      </c>
      <c r="AP28" s="385">
        <v>0</v>
      </c>
      <c r="AQ28" s="383">
        <f t="shared" si="94"/>
        <v>0</v>
      </c>
      <c r="AR28" s="384">
        <v>0</v>
      </c>
      <c r="AS28" s="380">
        <f t="shared" si="95"/>
        <v>0</v>
      </c>
      <c r="AT28" s="385">
        <v>0</v>
      </c>
      <c r="AU28" s="383">
        <f t="shared" si="96"/>
        <v>0</v>
      </c>
      <c r="AV28" s="384">
        <v>0</v>
      </c>
      <c r="AW28" s="380">
        <f t="shared" si="97"/>
        <v>0</v>
      </c>
      <c r="AX28" s="385">
        <v>0</v>
      </c>
      <c r="AY28" s="383">
        <f t="shared" si="98"/>
        <v>0</v>
      </c>
      <c r="AZ28" s="384">
        <v>0</v>
      </c>
      <c r="BA28" s="380">
        <f t="shared" si="99"/>
        <v>0</v>
      </c>
      <c r="BB28" s="385">
        <v>0</v>
      </c>
      <c r="BD28" s="377">
        <f t="shared" si="1"/>
        <v>0</v>
      </c>
      <c r="BE28" s="378">
        <f t="shared" si="2"/>
        <v>0</v>
      </c>
    </row>
    <row r="29" spans="1:57" s="300" customFormat="1" ht="16.5" customHeight="1" x14ac:dyDescent="0.15">
      <c r="A29" s="372" t="str">
        <f>PLO!A177</f>
        <v>3.2.2</v>
      </c>
      <c r="B29" s="393" t="str">
        <f>PLO!B177</f>
        <v>ESQUADRIAS</v>
      </c>
      <c r="C29" s="304"/>
      <c r="D29" s="304"/>
      <c r="E29" s="386"/>
      <c r="F29" s="359"/>
      <c r="G29" s="373">
        <f t="shared" si="76"/>
        <v>0</v>
      </c>
      <c r="H29" s="374">
        <v>0</v>
      </c>
      <c r="I29" s="375">
        <f t="shared" si="77"/>
        <v>0</v>
      </c>
      <c r="J29" s="376">
        <v>0</v>
      </c>
      <c r="K29" s="373">
        <f t="shared" si="78"/>
        <v>0</v>
      </c>
      <c r="L29" s="374">
        <v>0</v>
      </c>
      <c r="M29" s="375">
        <f t="shared" si="79"/>
        <v>0</v>
      </c>
      <c r="N29" s="376">
        <v>0</v>
      </c>
      <c r="O29" s="373">
        <f t="shared" si="80"/>
        <v>0</v>
      </c>
      <c r="P29" s="374">
        <v>0</v>
      </c>
      <c r="Q29" s="375">
        <f t="shared" si="81"/>
        <v>0</v>
      </c>
      <c r="R29" s="376">
        <v>0</v>
      </c>
      <c r="S29" s="373">
        <f t="shared" si="82"/>
        <v>0</v>
      </c>
      <c r="T29" s="374">
        <v>0</v>
      </c>
      <c r="U29" s="375">
        <f t="shared" si="83"/>
        <v>0</v>
      </c>
      <c r="V29" s="376">
        <v>0</v>
      </c>
      <c r="W29" s="373">
        <f t="shared" si="84"/>
        <v>0</v>
      </c>
      <c r="X29" s="374">
        <v>0</v>
      </c>
      <c r="Y29" s="375">
        <f t="shared" si="85"/>
        <v>0</v>
      </c>
      <c r="Z29" s="376">
        <v>0</v>
      </c>
      <c r="AA29" s="373">
        <f t="shared" si="86"/>
        <v>0</v>
      </c>
      <c r="AB29" s="374">
        <v>0</v>
      </c>
      <c r="AC29" s="375">
        <f t="shared" si="87"/>
        <v>0</v>
      </c>
      <c r="AD29" s="376">
        <v>0</v>
      </c>
      <c r="AE29" s="373">
        <f t="shared" si="88"/>
        <v>0</v>
      </c>
      <c r="AF29" s="374">
        <v>0</v>
      </c>
      <c r="AG29" s="375">
        <f t="shared" si="89"/>
        <v>0</v>
      </c>
      <c r="AH29" s="376">
        <v>0</v>
      </c>
      <c r="AI29" s="373">
        <f t="shared" si="90"/>
        <v>0</v>
      </c>
      <c r="AJ29" s="374">
        <v>0</v>
      </c>
      <c r="AK29" s="375">
        <f t="shared" si="91"/>
        <v>0</v>
      </c>
      <c r="AL29" s="376">
        <v>0</v>
      </c>
      <c r="AM29" s="373">
        <f t="shared" si="92"/>
        <v>0</v>
      </c>
      <c r="AN29" s="374">
        <v>0</v>
      </c>
      <c r="AO29" s="375">
        <f t="shared" si="93"/>
        <v>0</v>
      </c>
      <c r="AP29" s="376">
        <v>0</v>
      </c>
      <c r="AQ29" s="373">
        <f t="shared" si="94"/>
        <v>0</v>
      </c>
      <c r="AR29" s="374">
        <v>0</v>
      </c>
      <c r="AS29" s="375">
        <f t="shared" si="95"/>
        <v>0</v>
      </c>
      <c r="AT29" s="376">
        <v>0</v>
      </c>
      <c r="AU29" s="373">
        <f t="shared" si="96"/>
        <v>0</v>
      </c>
      <c r="AV29" s="374">
        <v>0</v>
      </c>
      <c r="AW29" s="375">
        <f t="shared" si="97"/>
        <v>0</v>
      </c>
      <c r="AX29" s="376">
        <v>0</v>
      </c>
      <c r="AY29" s="373">
        <f t="shared" si="98"/>
        <v>0</v>
      </c>
      <c r="AZ29" s="374">
        <v>0</v>
      </c>
      <c r="BA29" s="375">
        <f t="shared" si="99"/>
        <v>0</v>
      </c>
      <c r="BB29" s="376">
        <v>0</v>
      </c>
      <c r="BD29" s="377">
        <f t="shared" si="1"/>
        <v>0</v>
      </c>
      <c r="BE29" s="378">
        <f t="shared" si="2"/>
        <v>0</v>
      </c>
    </row>
    <row r="30" spans="1:57" s="300" customFormat="1" ht="9" x14ac:dyDescent="0.15">
      <c r="A30" s="379" t="str">
        <f>PLO!A178</f>
        <v>3.2.2.1</v>
      </c>
      <c r="B30" s="301" t="str">
        <f>PLO!B178</f>
        <v>MADEIRA</v>
      </c>
      <c r="C30" s="380">
        <f>PLO!I182</f>
        <v>0</v>
      </c>
      <c r="D30" s="380">
        <v>0</v>
      </c>
      <c r="E30" s="381">
        <f t="shared" si="0"/>
        <v>0</v>
      </c>
      <c r="F30" s="382" t="e">
        <f>+E30/E$216*100</f>
        <v>#DIV/0!</v>
      </c>
      <c r="G30" s="383">
        <f t="shared" si="76"/>
        <v>0</v>
      </c>
      <c r="H30" s="384">
        <v>0</v>
      </c>
      <c r="I30" s="380">
        <f t="shared" si="77"/>
        <v>0</v>
      </c>
      <c r="J30" s="385">
        <v>0</v>
      </c>
      <c r="K30" s="383">
        <f t="shared" si="78"/>
        <v>0</v>
      </c>
      <c r="L30" s="384">
        <v>0</v>
      </c>
      <c r="M30" s="380">
        <f t="shared" si="79"/>
        <v>0</v>
      </c>
      <c r="N30" s="385">
        <v>0</v>
      </c>
      <c r="O30" s="383">
        <f t="shared" si="80"/>
        <v>0</v>
      </c>
      <c r="P30" s="384">
        <v>0</v>
      </c>
      <c r="Q30" s="380">
        <f t="shared" si="81"/>
        <v>0</v>
      </c>
      <c r="R30" s="385">
        <v>0</v>
      </c>
      <c r="S30" s="383">
        <f t="shared" si="82"/>
        <v>0</v>
      </c>
      <c r="T30" s="384">
        <v>0</v>
      </c>
      <c r="U30" s="380">
        <f t="shared" si="83"/>
        <v>0</v>
      </c>
      <c r="V30" s="385">
        <v>0</v>
      </c>
      <c r="W30" s="383">
        <f t="shared" si="84"/>
        <v>0</v>
      </c>
      <c r="X30" s="384">
        <v>0</v>
      </c>
      <c r="Y30" s="380">
        <f t="shared" si="85"/>
        <v>0</v>
      </c>
      <c r="Z30" s="385">
        <v>0</v>
      </c>
      <c r="AA30" s="383">
        <f t="shared" si="86"/>
        <v>0</v>
      </c>
      <c r="AB30" s="384">
        <v>0</v>
      </c>
      <c r="AC30" s="380">
        <f t="shared" si="87"/>
        <v>0</v>
      </c>
      <c r="AD30" s="385">
        <v>0</v>
      </c>
      <c r="AE30" s="383">
        <f t="shared" si="88"/>
        <v>0</v>
      </c>
      <c r="AF30" s="384">
        <v>0</v>
      </c>
      <c r="AG30" s="380">
        <f t="shared" si="89"/>
        <v>0</v>
      </c>
      <c r="AH30" s="385">
        <v>0</v>
      </c>
      <c r="AI30" s="383">
        <f t="shared" si="90"/>
        <v>0</v>
      </c>
      <c r="AJ30" s="384">
        <v>0</v>
      </c>
      <c r="AK30" s="380">
        <f t="shared" si="91"/>
        <v>0</v>
      </c>
      <c r="AL30" s="385">
        <v>0</v>
      </c>
      <c r="AM30" s="383">
        <f t="shared" si="92"/>
        <v>0</v>
      </c>
      <c r="AN30" s="384">
        <v>0</v>
      </c>
      <c r="AO30" s="380">
        <f t="shared" si="93"/>
        <v>0</v>
      </c>
      <c r="AP30" s="385">
        <v>0</v>
      </c>
      <c r="AQ30" s="383">
        <f t="shared" si="94"/>
        <v>0</v>
      </c>
      <c r="AR30" s="384">
        <v>0</v>
      </c>
      <c r="AS30" s="380">
        <f t="shared" si="95"/>
        <v>0</v>
      </c>
      <c r="AT30" s="385">
        <v>0</v>
      </c>
      <c r="AU30" s="383">
        <f t="shared" si="96"/>
        <v>0</v>
      </c>
      <c r="AV30" s="384">
        <v>0</v>
      </c>
      <c r="AW30" s="380">
        <f t="shared" si="97"/>
        <v>0</v>
      </c>
      <c r="AX30" s="385">
        <v>0</v>
      </c>
      <c r="AY30" s="383">
        <f t="shared" si="98"/>
        <v>0</v>
      </c>
      <c r="AZ30" s="384">
        <v>0</v>
      </c>
      <c r="BA30" s="380">
        <f t="shared" si="99"/>
        <v>0</v>
      </c>
      <c r="BB30" s="385">
        <v>0</v>
      </c>
      <c r="BD30" s="377">
        <f t="shared" si="1"/>
        <v>0</v>
      </c>
      <c r="BE30" s="378">
        <f t="shared" si="2"/>
        <v>0</v>
      </c>
    </row>
    <row r="31" spans="1:57" s="300" customFormat="1" ht="9" x14ac:dyDescent="0.15">
      <c r="A31" s="372" t="str">
        <f>PLO!A189</f>
        <v>3.2.2.3</v>
      </c>
      <c r="B31" s="303" t="str">
        <f>PLO!B189</f>
        <v>VIDRO</v>
      </c>
      <c r="C31" s="304">
        <f>PLO!I195</f>
        <v>0</v>
      </c>
      <c r="D31" s="304">
        <v>0</v>
      </c>
      <c r="E31" s="386">
        <f t="shared" si="0"/>
        <v>0</v>
      </c>
      <c r="F31" s="359" t="e">
        <f>+E31/E$216*100</f>
        <v>#DIV/0!</v>
      </c>
      <c r="G31" s="373">
        <f t="shared" si="76"/>
        <v>0</v>
      </c>
      <c r="H31" s="374">
        <v>0</v>
      </c>
      <c r="I31" s="375">
        <f t="shared" si="77"/>
        <v>0</v>
      </c>
      <c r="J31" s="376">
        <v>0</v>
      </c>
      <c r="K31" s="373">
        <f t="shared" si="78"/>
        <v>0</v>
      </c>
      <c r="L31" s="374">
        <v>0</v>
      </c>
      <c r="M31" s="375">
        <f t="shared" si="79"/>
        <v>0</v>
      </c>
      <c r="N31" s="376">
        <v>0</v>
      </c>
      <c r="O31" s="373">
        <f t="shared" si="80"/>
        <v>0</v>
      </c>
      <c r="P31" s="374">
        <v>0</v>
      </c>
      <c r="Q31" s="375">
        <f t="shared" si="81"/>
        <v>0</v>
      </c>
      <c r="R31" s="376">
        <v>0</v>
      </c>
      <c r="S31" s="373">
        <f t="shared" si="82"/>
        <v>0</v>
      </c>
      <c r="T31" s="374">
        <v>0</v>
      </c>
      <c r="U31" s="375">
        <f t="shared" si="83"/>
        <v>0</v>
      </c>
      <c r="V31" s="376">
        <v>0</v>
      </c>
      <c r="W31" s="373">
        <f t="shared" si="84"/>
        <v>0</v>
      </c>
      <c r="X31" s="374">
        <v>0</v>
      </c>
      <c r="Y31" s="375">
        <f t="shared" si="85"/>
        <v>0</v>
      </c>
      <c r="Z31" s="376">
        <v>0</v>
      </c>
      <c r="AA31" s="373">
        <f t="shared" si="86"/>
        <v>0</v>
      </c>
      <c r="AB31" s="374">
        <v>0</v>
      </c>
      <c r="AC31" s="375">
        <f t="shared" si="87"/>
        <v>0</v>
      </c>
      <c r="AD31" s="376">
        <v>0</v>
      </c>
      <c r="AE31" s="373">
        <f t="shared" si="88"/>
        <v>0</v>
      </c>
      <c r="AF31" s="374">
        <v>0</v>
      </c>
      <c r="AG31" s="375">
        <f t="shared" si="89"/>
        <v>0</v>
      </c>
      <c r="AH31" s="376">
        <v>0</v>
      </c>
      <c r="AI31" s="373">
        <f t="shared" si="90"/>
        <v>0</v>
      </c>
      <c r="AJ31" s="374">
        <v>0</v>
      </c>
      <c r="AK31" s="375">
        <f t="shared" si="91"/>
        <v>0</v>
      </c>
      <c r="AL31" s="376">
        <v>0</v>
      </c>
      <c r="AM31" s="373">
        <f t="shared" si="92"/>
        <v>0</v>
      </c>
      <c r="AN31" s="374">
        <v>0</v>
      </c>
      <c r="AO31" s="375">
        <f t="shared" si="93"/>
        <v>0</v>
      </c>
      <c r="AP31" s="376">
        <v>0</v>
      </c>
      <c r="AQ31" s="373">
        <f t="shared" si="94"/>
        <v>0</v>
      </c>
      <c r="AR31" s="374">
        <v>0</v>
      </c>
      <c r="AS31" s="375">
        <f t="shared" si="95"/>
        <v>0</v>
      </c>
      <c r="AT31" s="376">
        <v>0</v>
      </c>
      <c r="AU31" s="373">
        <f t="shared" si="96"/>
        <v>0</v>
      </c>
      <c r="AV31" s="374">
        <v>0</v>
      </c>
      <c r="AW31" s="375">
        <f t="shared" si="97"/>
        <v>0</v>
      </c>
      <c r="AX31" s="376">
        <v>0</v>
      </c>
      <c r="AY31" s="373">
        <f t="shared" si="98"/>
        <v>0</v>
      </c>
      <c r="AZ31" s="374">
        <v>0</v>
      </c>
      <c r="BA31" s="375">
        <f t="shared" si="99"/>
        <v>0</v>
      </c>
      <c r="BB31" s="376">
        <v>0</v>
      </c>
      <c r="BD31" s="377">
        <f t="shared" si="1"/>
        <v>0</v>
      </c>
      <c r="BE31" s="378">
        <f t="shared" si="2"/>
        <v>0</v>
      </c>
    </row>
    <row r="32" spans="1:57" s="300" customFormat="1" ht="27" x14ac:dyDescent="0.15">
      <c r="A32" s="379" t="str">
        <f>PLO!A197</f>
        <v>3.2.3</v>
      </c>
      <c r="B32" s="290" t="str">
        <f>PLO!B197</f>
        <v>REVESTIMENTOS / IMPERMEABILIZAÇÃO / PINTURAS / FORROS / ACESSÓRIOS SANITÁRIOS / BANCADAS</v>
      </c>
      <c r="C32" s="380"/>
      <c r="D32" s="380"/>
      <c r="E32" s="381"/>
      <c r="F32" s="382"/>
      <c r="G32" s="383">
        <f t="shared" si="76"/>
        <v>0</v>
      </c>
      <c r="H32" s="384">
        <v>0</v>
      </c>
      <c r="I32" s="380">
        <f t="shared" si="77"/>
        <v>0</v>
      </c>
      <c r="J32" s="385">
        <v>0</v>
      </c>
      <c r="K32" s="383">
        <f t="shared" si="78"/>
        <v>0</v>
      </c>
      <c r="L32" s="384">
        <v>0</v>
      </c>
      <c r="M32" s="380">
        <f t="shared" si="79"/>
        <v>0</v>
      </c>
      <c r="N32" s="385">
        <v>0</v>
      </c>
      <c r="O32" s="383">
        <f t="shared" si="80"/>
        <v>0</v>
      </c>
      <c r="P32" s="384">
        <v>0</v>
      </c>
      <c r="Q32" s="380">
        <f t="shared" si="81"/>
        <v>0</v>
      </c>
      <c r="R32" s="385">
        <v>0</v>
      </c>
      <c r="S32" s="383">
        <f t="shared" si="82"/>
        <v>0</v>
      </c>
      <c r="T32" s="384">
        <v>0</v>
      </c>
      <c r="U32" s="380">
        <f t="shared" si="83"/>
        <v>0</v>
      </c>
      <c r="V32" s="385">
        <v>0</v>
      </c>
      <c r="W32" s="383">
        <f t="shared" si="84"/>
        <v>0</v>
      </c>
      <c r="X32" s="384">
        <v>0</v>
      </c>
      <c r="Y32" s="380">
        <f t="shared" si="85"/>
        <v>0</v>
      </c>
      <c r="Z32" s="385">
        <v>0</v>
      </c>
      <c r="AA32" s="383">
        <f t="shared" si="86"/>
        <v>0</v>
      </c>
      <c r="AB32" s="384">
        <v>0</v>
      </c>
      <c r="AC32" s="380">
        <f t="shared" si="87"/>
        <v>0</v>
      </c>
      <c r="AD32" s="385">
        <v>0</v>
      </c>
      <c r="AE32" s="383">
        <f t="shared" si="88"/>
        <v>0</v>
      </c>
      <c r="AF32" s="384">
        <v>0</v>
      </c>
      <c r="AG32" s="380">
        <f t="shared" si="89"/>
        <v>0</v>
      </c>
      <c r="AH32" s="385">
        <v>0</v>
      </c>
      <c r="AI32" s="383">
        <f t="shared" si="90"/>
        <v>0</v>
      </c>
      <c r="AJ32" s="384">
        <v>0</v>
      </c>
      <c r="AK32" s="380">
        <f t="shared" si="91"/>
        <v>0</v>
      </c>
      <c r="AL32" s="385">
        <v>0</v>
      </c>
      <c r="AM32" s="383">
        <f t="shared" si="92"/>
        <v>0</v>
      </c>
      <c r="AN32" s="384">
        <v>0</v>
      </c>
      <c r="AO32" s="380">
        <f t="shared" si="93"/>
        <v>0</v>
      </c>
      <c r="AP32" s="385">
        <v>0</v>
      </c>
      <c r="AQ32" s="383">
        <f t="shared" si="94"/>
        <v>0</v>
      </c>
      <c r="AR32" s="384">
        <v>0</v>
      </c>
      <c r="AS32" s="380">
        <f t="shared" si="95"/>
        <v>0</v>
      </c>
      <c r="AT32" s="385">
        <v>0</v>
      </c>
      <c r="AU32" s="383">
        <f t="shared" si="96"/>
        <v>0</v>
      </c>
      <c r="AV32" s="384">
        <v>0</v>
      </c>
      <c r="AW32" s="380">
        <f t="shared" si="97"/>
        <v>0</v>
      </c>
      <c r="AX32" s="385">
        <v>0</v>
      </c>
      <c r="AY32" s="383">
        <f t="shared" si="98"/>
        <v>0</v>
      </c>
      <c r="AZ32" s="384">
        <v>0</v>
      </c>
      <c r="BA32" s="380">
        <f t="shared" si="99"/>
        <v>0</v>
      </c>
      <c r="BB32" s="385">
        <v>0</v>
      </c>
      <c r="BD32" s="377">
        <f t="shared" si="1"/>
        <v>0</v>
      </c>
      <c r="BE32" s="378">
        <f t="shared" si="2"/>
        <v>0</v>
      </c>
    </row>
    <row r="33" spans="1:57" s="300" customFormat="1" ht="9" x14ac:dyDescent="0.15">
      <c r="A33" s="372" t="str">
        <f>PLO!A198</f>
        <v>3.2.3.1</v>
      </c>
      <c r="B33" s="303" t="str">
        <f>PLO!B198</f>
        <v>PAREDES INTERNAS / EXTERNAS</v>
      </c>
      <c r="C33" s="304">
        <f>PLO!I210</f>
        <v>0</v>
      </c>
      <c r="D33" s="304">
        <v>0</v>
      </c>
      <c r="E33" s="386">
        <f t="shared" si="0"/>
        <v>0</v>
      </c>
      <c r="F33" s="359" t="e">
        <f>+E33/E$216*100</f>
        <v>#DIV/0!</v>
      </c>
      <c r="G33" s="373">
        <f t="shared" si="76"/>
        <v>0</v>
      </c>
      <c r="H33" s="374">
        <v>0</v>
      </c>
      <c r="I33" s="375">
        <f t="shared" si="77"/>
        <v>0</v>
      </c>
      <c r="J33" s="376">
        <v>0</v>
      </c>
      <c r="K33" s="373">
        <f t="shared" si="78"/>
        <v>0</v>
      </c>
      <c r="L33" s="374">
        <v>0</v>
      </c>
      <c r="M33" s="375">
        <f t="shared" si="79"/>
        <v>0</v>
      </c>
      <c r="N33" s="376">
        <v>0</v>
      </c>
      <c r="O33" s="373">
        <f t="shared" si="80"/>
        <v>0</v>
      </c>
      <c r="P33" s="374">
        <v>0</v>
      </c>
      <c r="Q33" s="375">
        <f t="shared" si="81"/>
        <v>0</v>
      </c>
      <c r="R33" s="376">
        <v>0</v>
      </c>
      <c r="S33" s="373">
        <f t="shared" si="82"/>
        <v>0</v>
      </c>
      <c r="T33" s="374">
        <v>0</v>
      </c>
      <c r="U33" s="375">
        <f t="shared" si="83"/>
        <v>0</v>
      </c>
      <c r="V33" s="376">
        <v>0</v>
      </c>
      <c r="W33" s="373">
        <f t="shared" si="84"/>
        <v>0</v>
      </c>
      <c r="X33" s="374">
        <v>0</v>
      </c>
      <c r="Y33" s="375">
        <f t="shared" si="85"/>
        <v>0</v>
      </c>
      <c r="Z33" s="376">
        <v>0</v>
      </c>
      <c r="AA33" s="373">
        <f t="shared" si="86"/>
        <v>0</v>
      </c>
      <c r="AB33" s="374">
        <v>0</v>
      </c>
      <c r="AC33" s="375">
        <f t="shared" si="87"/>
        <v>0</v>
      </c>
      <c r="AD33" s="376">
        <v>0</v>
      </c>
      <c r="AE33" s="373">
        <f t="shared" si="88"/>
        <v>0</v>
      </c>
      <c r="AF33" s="374">
        <v>0</v>
      </c>
      <c r="AG33" s="375">
        <f t="shared" si="89"/>
        <v>0</v>
      </c>
      <c r="AH33" s="376">
        <v>0</v>
      </c>
      <c r="AI33" s="373">
        <f t="shared" si="90"/>
        <v>0</v>
      </c>
      <c r="AJ33" s="374">
        <v>0</v>
      </c>
      <c r="AK33" s="375">
        <f t="shared" si="91"/>
        <v>0</v>
      </c>
      <c r="AL33" s="376">
        <v>0</v>
      </c>
      <c r="AM33" s="373">
        <f t="shared" si="92"/>
        <v>0</v>
      </c>
      <c r="AN33" s="374">
        <v>0</v>
      </c>
      <c r="AO33" s="375">
        <f t="shared" si="93"/>
        <v>0</v>
      </c>
      <c r="AP33" s="376">
        <v>0</v>
      </c>
      <c r="AQ33" s="373">
        <f t="shared" si="94"/>
        <v>0</v>
      </c>
      <c r="AR33" s="374">
        <v>0</v>
      </c>
      <c r="AS33" s="375">
        <f t="shared" si="95"/>
        <v>0</v>
      </c>
      <c r="AT33" s="376">
        <v>0</v>
      </c>
      <c r="AU33" s="373">
        <f t="shared" si="96"/>
        <v>0</v>
      </c>
      <c r="AV33" s="374">
        <v>0</v>
      </c>
      <c r="AW33" s="375">
        <f t="shared" si="97"/>
        <v>0</v>
      </c>
      <c r="AX33" s="376">
        <v>0</v>
      </c>
      <c r="AY33" s="373">
        <f t="shared" si="98"/>
        <v>0</v>
      </c>
      <c r="AZ33" s="374">
        <v>0</v>
      </c>
      <c r="BA33" s="375">
        <f t="shared" si="99"/>
        <v>0</v>
      </c>
      <c r="BB33" s="376">
        <v>0</v>
      </c>
      <c r="BD33" s="377">
        <f t="shared" si="1"/>
        <v>0</v>
      </c>
      <c r="BE33" s="378">
        <f t="shared" si="2"/>
        <v>0</v>
      </c>
    </row>
    <row r="34" spans="1:57" s="300" customFormat="1" ht="9" x14ac:dyDescent="0.15">
      <c r="A34" s="379" t="str">
        <f>PLO!A212</f>
        <v>3.2.3.2</v>
      </c>
      <c r="B34" s="301" t="str">
        <f>PLO!B212</f>
        <v>IMPERMEABILIZAÇÃO</v>
      </c>
      <c r="C34" s="380">
        <f>PLO!I214</f>
        <v>0</v>
      </c>
      <c r="D34" s="380">
        <v>0</v>
      </c>
      <c r="E34" s="381">
        <f t="shared" si="0"/>
        <v>0</v>
      </c>
      <c r="F34" s="382" t="e">
        <f>+E34/E$216*100</f>
        <v>#DIV/0!</v>
      </c>
      <c r="G34" s="383">
        <f t="shared" si="76"/>
        <v>0</v>
      </c>
      <c r="H34" s="384">
        <v>0</v>
      </c>
      <c r="I34" s="380">
        <f t="shared" si="77"/>
        <v>0</v>
      </c>
      <c r="J34" s="385">
        <v>0</v>
      </c>
      <c r="K34" s="383">
        <f t="shared" si="78"/>
        <v>0</v>
      </c>
      <c r="L34" s="384">
        <v>0</v>
      </c>
      <c r="M34" s="380">
        <f t="shared" si="79"/>
        <v>0</v>
      </c>
      <c r="N34" s="385">
        <v>0</v>
      </c>
      <c r="O34" s="383">
        <f t="shared" si="80"/>
        <v>0</v>
      </c>
      <c r="P34" s="384">
        <v>0</v>
      </c>
      <c r="Q34" s="380">
        <f t="shared" si="81"/>
        <v>0</v>
      </c>
      <c r="R34" s="385">
        <v>0</v>
      </c>
      <c r="S34" s="383">
        <f t="shared" si="82"/>
        <v>0</v>
      </c>
      <c r="T34" s="384">
        <v>0</v>
      </c>
      <c r="U34" s="380">
        <f t="shared" si="83"/>
        <v>0</v>
      </c>
      <c r="V34" s="385">
        <v>0</v>
      </c>
      <c r="W34" s="383">
        <f t="shared" si="84"/>
        <v>0</v>
      </c>
      <c r="X34" s="384">
        <v>0</v>
      </c>
      <c r="Y34" s="380">
        <f t="shared" si="85"/>
        <v>0</v>
      </c>
      <c r="Z34" s="385">
        <v>0</v>
      </c>
      <c r="AA34" s="383">
        <f t="shared" si="86"/>
        <v>0</v>
      </c>
      <c r="AB34" s="384">
        <v>0</v>
      </c>
      <c r="AC34" s="380">
        <f t="shared" si="87"/>
        <v>0</v>
      </c>
      <c r="AD34" s="385">
        <v>0</v>
      </c>
      <c r="AE34" s="383">
        <f t="shared" si="88"/>
        <v>0</v>
      </c>
      <c r="AF34" s="384">
        <v>0</v>
      </c>
      <c r="AG34" s="380">
        <f t="shared" si="89"/>
        <v>0</v>
      </c>
      <c r="AH34" s="385">
        <v>0</v>
      </c>
      <c r="AI34" s="383">
        <f t="shared" si="90"/>
        <v>0</v>
      </c>
      <c r="AJ34" s="384">
        <v>0</v>
      </c>
      <c r="AK34" s="380">
        <f t="shared" si="91"/>
        <v>0</v>
      </c>
      <c r="AL34" s="385">
        <v>0</v>
      </c>
      <c r="AM34" s="383">
        <f t="shared" si="92"/>
        <v>0</v>
      </c>
      <c r="AN34" s="384">
        <v>0</v>
      </c>
      <c r="AO34" s="380">
        <f t="shared" si="93"/>
        <v>0</v>
      </c>
      <c r="AP34" s="385">
        <v>0</v>
      </c>
      <c r="AQ34" s="383">
        <f t="shared" si="94"/>
        <v>0</v>
      </c>
      <c r="AR34" s="384">
        <v>0</v>
      </c>
      <c r="AS34" s="380">
        <f t="shared" si="95"/>
        <v>0</v>
      </c>
      <c r="AT34" s="385">
        <v>0</v>
      </c>
      <c r="AU34" s="383">
        <f t="shared" si="96"/>
        <v>0</v>
      </c>
      <c r="AV34" s="384">
        <v>0</v>
      </c>
      <c r="AW34" s="380">
        <f t="shared" si="97"/>
        <v>0</v>
      </c>
      <c r="AX34" s="385">
        <v>0</v>
      </c>
      <c r="AY34" s="383">
        <f t="shared" si="98"/>
        <v>0</v>
      </c>
      <c r="AZ34" s="384">
        <v>0</v>
      </c>
      <c r="BA34" s="380">
        <f t="shared" si="99"/>
        <v>0</v>
      </c>
      <c r="BB34" s="385">
        <v>0</v>
      </c>
      <c r="BD34" s="377">
        <f t="shared" si="1"/>
        <v>0</v>
      </c>
      <c r="BE34" s="378">
        <f t="shared" si="2"/>
        <v>0</v>
      </c>
    </row>
    <row r="35" spans="1:57" s="300" customFormat="1" ht="18.75" customHeight="1" x14ac:dyDescent="0.15">
      <c r="A35" s="372" t="str">
        <f>PLO!A216</f>
        <v>3.2.3.3</v>
      </c>
      <c r="B35" s="393" t="str">
        <f>PLO!B216</f>
        <v xml:space="preserve">PINTURAS </v>
      </c>
      <c r="C35" s="304"/>
      <c r="D35" s="304"/>
      <c r="E35" s="386"/>
      <c r="F35" s="359"/>
      <c r="G35" s="373">
        <f t="shared" si="76"/>
        <v>0</v>
      </c>
      <c r="H35" s="374">
        <v>0</v>
      </c>
      <c r="I35" s="375">
        <f t="shared" si="77"/>
        <v>0</v>
      </c>
      <c r="J35" s="376">
        <v>0</v>
      </c>
      <c r="K35" s="373">
        <f t="shared" si="78"/>
        <v>0</v>
      </c>
      <c r="L35" s="374">
        <v>0</v>
      </c>
      <c r="M35" s="375">
        <f t="shared" si="79"/>
        <v>0</v>
      </c>
      <c r="N35" s="376">
        <v>0</v>
      </c>
      <c r="O35" s="373">
        <f t="shared" si="80"/>
        <v>0</v>
      </c>
      <c r="P35" s="374">
        <v>0</v>
      </c>
      <c r="Q35" s="375">
        <f t="shared" si="81"/>
        <v>0</v>
      </c>
      <c r="R35" s="376">
        <v>0</v>
      </c>
      <c r="S35" s="373">
        <f t="shared" si="82"/>
        <v>0</v>
      </c>
      <c r="T35" s="374">
        <v>0</v>
      </c>
      <c r="U35" s="375">
        <f t="shared" si="83"/>
        <v>0</v>
      </c>
      <c r="V35" s="376">
        <v>0</v>
      </c>
      <c r="W35" s="373">
        <f t="shared" si="84"/>
        <v>0</v>
      </c>
      <c r="X35" s="374">
        <v>0</v>
      </c>
      <c r="Y35" s="375">
        <f t="shared" si="85"/>
        <v>0</v>
      </c>
      <c r="Z35" s="376">
        <v>0</v>
      </c>
      <c r="AA35" s="373">
        <f t="shared" si="86"/>
        <v>0</v>
      </c>
      <c r="AB35" s="374">
        <v>0</v>
      </c>
      <c r="AC35" s="375">
        <f t="shared" si="87"/>
        <v>0</v>
      </c>
      <c r="AD35" s="376">
        <v>0</v>
      </c>
      <c r="AE35" s="373">
        <f t="shared" si="88"/>
        <v>0</v>
      </c>
      <c r="AF35" s="374">
        <v>0</v>
      </c>
      <c r="AG35" s="375">
        <f t="shared" si="89"/>
        <v>0</v>
      </c>
      <c r="AH35" s="376">
        <v>0</v>
      </c>
      <c r="AI35" s="373">
        <f t="shared" si="90"/>
        <v>0</v>
      </c>
      <c r="AJ35" s="374">
        <v>0</v>
      </c>
      <c r="AK35" s="375">
        <f t="shared" si="91"/>
        <v>0</v>
      </c>
      <c r="AL35" s="376">
        <v>0</v>
      </c>
      <c r="AM35" s="373">
        <f t="shared" si="92"/>
        <v>0</v>
      </c>
      <c r="AN35" s="374">
        <v>0</v>
      </c>
      <c r="AO35" s="375">
        <f t="shared" si="93"/>
        <v>0</v>
      </c>
      <c r="AP35" s="376">
        <v>0</v>
      </c>
      <c r="AQ35" s="373">
        <f t="shared" si="94"/>
        <v>0</v>
      </c>
      <c r="AR35" s="374">
        <v>0</v>
      </c>
      <c r="AS35" s="375">
        <f t="shared" si="95"/>
        <v>0</v>
      </c>
      <c r="AT35" s="376">
        <v>0</v>
      </c>
      <c r="AU35" s="373">
        <f t="shared" si="96"/>
        <v>0</v>
      </c>
      <c r="AV35" s="374">
        <v>0</v>
      </c>
      <c r="AW35" s="375">
        <f t="shared" si="97"/>
        <v>0</v>
      </c>
      <c r="AX35" s="376">
        <v>0</v>
      </c>
      <c r="AY35" s="373">
        <f t="shared" si="98"/>
        <v>0</v>
      </c>
      <c r="AZ35" s="374">
        <v>0</v>
      </c>
      <c r="BA35" s="375">
        <f t="shared" si="99"/>
        <v>0</v>
      </c>
      <c r="BB35" s="376">
        <v>0</v>
      </c>
      <c r="BD35" s="377">
        <f t="shared" si="1"/>
        <v>0</v>
      </c>
      <c r="BE35" s="378">
        <f t="shared" si="2"/>
        <v>0</v>
      </c>
    </row>
    <row r="36" spans="1:57" s="302" customFormat="1" ht="9" x14ac:dyDescent="0.15">
      <c r="A36" s="363" t="str">
        <f>PLO!A217</f>
        <v>3.2.3.3.1</v>
      </c>
      <c r="B36" s="301" t="str">
        <f>PLO!B217</f>
        <v>PREPARO DA SUPERFÍCIE</v>
      </c>
      <c r="C36" s="364">
        <f>PLO!I222</f>
        <v>0</v>
      </c>
      <c r="D36" s="364">
        <f>PLO!J222</f>
        <v>0</v>
      </c>
      <c r="E36" s="364">
        <f>PLO!K222</f>
        <v>0</v>
      </c>
      <c r="F36" s="359" t="e">
        <f>+E36/E$216*100</f>
        <v>#DIV/0!</v>
      </c>
      <c r="G36" s="367"/>
      <c r="H36" s="368"/>
      <c r="I36" s="364"/>
      <c r="J36" s="369"/>
      <c r="K36" s="367"/>
      <c r="L36" s="368"/>
      <c r="M36" s="364"/>
      <c r="N36" s="369"/>
      <c r="O36" s="367"/>
      <c r="P36" s="368"/>
      <c r="Q36" s="364"/>
      <c r="R36" s="369"/>
      <c r="S36" s="367"/>
      <c r="T36" s="368"/>
      <c r="U36" s="364"/>
      <c r="V36" s="369"/>
      <c r="W36" s="367"/>
      <c r="X36" s="368"/>
      <c r="Y36" s="364"/>
      <c r="Z36" s="369"/>
      <c r="AA36" s="367"/>
      <c r="AB36" s="368"/>
      <c r="AC36" s="364"/>
      <c r="AD36" s="369"/>
      <c r="AE36" s="367"/>
      <c r="AF36" s="368"/>
      <c r="AG36" s="364"/>
      <c r="AH36" s="369"/>
      <c r="AI36" s="367"/>
      <c r="AJ36" s="368"/>
      <c r="AK36" s="364"/>
      <c r="AL36" s="369"/>
      <c r="AM36" s="367"/>
      <c r="AN36" s="368"/>
      <c r="AO36" s="364"/>
      <c r="AP36" s="369"/>
      <c r="AQ36" s="367"/>
      <c r="AR36" s="368"/>
      <c r="AS36" s="364"/>
      <c r="AT36" s="369"/>
      <c r="AU36" s="367"/>
      <c r="AV36" s="368"/>
      <c r="AW36" s="364"/>
      <c r="AX36" s="369"/>
      <c r="AY36" s="367"/>
      <c r="AZ36" s="368"/>
      <c r="BA36" s="364"/>
      <c r="BB36" s="369"/>
      <c r="BD36" s="377">
        <f t="shared" si="1"/>
        <v>0</v>
      </c>
      <c r="BE36" s="378">
        <f t="shared" si="2"/>
        <v>0</v>
      </c>
    </row>
    <row r="37" spans="1:57" s="300" customFormat="1" ht="9" x14ac:dyDescent="0.15">
      <c r="A37" s="372" t="str">
        <f>PLO!A224</f>
        <v>3.2.3.3.2</v>
      </c>
      <c r="B37" s="303" t="str">
        <f>PLO!B224</f>
        <v>PINTURA</v>
      </c>
      <c r="C37" s="304">
        <f>PLO!I230</f>
        <v>0</v>
      </c>
      <c r="D37" s="304">
        <v>0</v>
      </c>
      <c r="E37" s="386">
        <f t="shared" ref="E37:E43" si="100">C37+D37</f>
        <v>0</v>
      </c>
      <c r="F37" s="359" t="e">
        <f>+E37/E$216*100</f>
        <v>#DIV/0!</v>
      </c>
      <c r="G37" s="373">
        <f t="shared" ref="G37:G43" si="101">H37*$C37</f>
        <v>0</v>
      </c>
      <c r="H37" s="374">
        <v>0</v>
      </c>
      <c r="I37" s="375">
        <f t="shared" ref="I37:I43" si="102">J37*$D37</f>
        <v>0</v>
      </c>
      <c r="J37" s="376">
        <v>0</v>
      </c>
      <c r="K37" s="373">
        <f t="shared" ref="K37:K43" si="103">L37*$C37</f>
        <v>0</v>
      </c>
      <c r="L37" s="374">
        <v>0</v>
      </c>
      <c r="M37" s="375">
        <f t="shared" ref="M37:M43" si="104">N37*$D37</f>
        <v>0</v>
      </c>
      <c r="N37" s="376">
        <v>0</v>
      </c>
      <c r="O37" s="373">
        <f t="shared" ref="O37:O43" si="105">P37*$C37</f>
        <v>0</v>
      </c>
      <c r="P37" s="374">
        <v>0</v>
      </c>
      <c r="Q37" s="375">
        <f t="shared" ref="Q37:Q43" si="106">R37*$D37</f>
        <v>0</v>
      </c>
      <c r="R37" s="376">
        <v>0</v>
      </c>
      <c r="S37" s="373">
        <f t="shared" ref="S37:S43" si="107">T37*$C37</f>
        <v>0</v>
      </c>
      <c r="T37" s="374">
        <v>0</v>
      </c>
      <c r="U37" s="375">
        <f t="shared" ref="U37:U43" si="108">V37*$D37</f>
        <v>0</v>
      </c>
      <c r="V37" s="376">
        <v>0</v>
      </c>
      <c r="W37" s="373">
        <f t="shared" ref="W37:W43" si="109">X37*$C37</f>
        <v>0</v>
      </c>
      <c r="X37" s="374">
        <v>0</v>
      </c>
      <c r="Y37" s="375">
        <f t="shared" ref="Y37:Y43" si="110">Z37*$D37</f>
        <v>0</v>
      </c>
      <c r="Z37" s="376">
        <v>0</v>
      </c>
      <c r="AA37" s="373">
        <f t="shared" ref="AA37:AA43" si="111">AB37*$C37</f>
        <v>0</v>
      </c>
      <c r="AB37" s="374">
        <v>0</v>
      </c>
      <c r="AC37" s="375">
        <f t="shared" ref="AC37:AC43" si="112">AD37*$D37</f>
        <v>0</v>
      </c>
      <c r="AD37" s="376">
        <v>0</v>
      </c>
      <c r="AE37" s="373">
        <f t="shared" ref="AE37:AE43" si="113">AF37*$C37</f>
        <v>0</v>
      </c>
      <c r="AF37" s="374">
        <v>0</v>
      </c>
      <c r="AG37" s="375">
        <f t="shared" ref="AG37:AG43" si="114">AH37*$D37</f>
        <v>0</v>
      </c>
      <c r="AH37" s="376">
        <v>0</v>
      </c>
      <c r="AI37" s="373">
        <f t="shared" ref="AI37:AI43" si="115">AJ37*$C37</f>
        <v>0</v>
      </c>
      <c r="AJ37" s="374">
        <v>0</v>
      </c>
      <c r="AK37" s="375">
        <f t="shared" ref="AK37:AK43" si="116">AL37*$D37</f>
        <v>0</v>
      </c>
      <c r="AL37" s="376">
        <v>0</v>
      </c>
      <c r="AM37" s="373">
        <f t="shared" ref="AM37:AM43" si="117">AN37*$C37</f>
        <v>0</v>
      </c>
      <c r="AN37" s="374">
        <v>0</v>
      </c>
      <c r="AO37" s="375">
        <f t="shared" ref="AO37:AO43" si="118">AP37*$D37</f>
        <v>0</v>
      </c>
      <c r="AP37" s="376">
        <v>0</v>
      </c>
      <c r="AQ37" s="373">
        <f t="shared" ref="AQ37:AQ43" si="119">AR37*$C37</f>
        <v>0</v>
      </c>
      <c r="AR37" s="374">
        <v>0</v>
      </c>
      <c r="AS37" s="375">
        <f t="shared" ref="AS37:AS43" si="120">AT37*$D37</f>
        <v>0</v>
      </c>
      <c r="AT37" s="376">
        <v>0</v>
      </c>
      <c r="AU37" s="373">
        <f t="shared" ref="AU37:AU43" si="121">AV37*$C37</f>
        <v>0</v>
      </c>
      <c r="AV37" s="374">
        <v>0</v>
      </c>
      <c r="AW37" s="375">
        <f t="shared" ref="AW37:AW43" si="122">AX37*$D37</f>
        <v>0</v>
      </c>
      <c r="AX37" s="376">
        <v>0</v>
      </c>
      <c r="AY37" s="373">
        <f t="shared" ref="AY37:AY43" si="123">AZ37*$C37</f>
        <v>0</v>
      </c>
      <c r="AZ37" s="374">
        <v>0</v>
      </c>
      <c r="BA37" s="375">
        <f t="shared" ref="BA37:BA43" si="124">BB37*$D37</f>
        <v>0</v>
      </c>
      <c r="BB37" s="376">
        <v>0</v>
      </c>
      <c r="BD37" s="377">
        <f t="shared" si="1"/>
        <v>0</v>
      </c>
      <c r="BE37" s="378">
        <f t="shared" si="2"/>
        <v>0</v>
      </c>
    </row>
    <row r="38" spans="1:57" s="300" customFormat="1" ht="9" x14ac:dyDescent="0.15">
      <c r="A38" s="379" t="str">
        <f>PLO!A232</f>
        <v>3.2.3.4</v>
      </c>
      <c r="B38" s="301" t="str">
        <f>PLO!B232</f>
        <v>FORROS</v>
      </c>
      <c r="C38" s="380">
        <f>PLO!I235</f>
        <v>0</v>
      </c>
      <c r="D38" s="380">
        <v>0</v>
      </c>
      <c r="E38" s="381">
        <f t="shared" si="100"/>
        <v>0</v>
      </c>
      <c r="F38" s="382" t="e">
        <f>+E38/E$216*100</f>
        <v>#DIV/0!</v>
      </c>
      <c r="G38" s="383">
        <f t="shared" si="101"/>
        <v>0</v>
      </c>
      <c r="H38" s="384">
        <v>0</v>
      </c>
      <c r="I38" s="380">
        <f t="shared" si="102"/>
        <v>0</v>
      </c>
      <c r="J38" s="385">
        <v>0</v>
      </c>
      <c r="K38" s="383">
        <f t="shared" si="103"/>
        <v>0</v>
      </c>
      <c r="L38" s="384">
        <v>0</v>
      </c>
      <c r="M38" s="380">
        <f t="shared" si="104"/>
        <v>0</v>
      </c>
      <c r="N38" s="385">
        <v>0</v>
      </c>
      <c r="O38" s="383">
        <f t="shared" si="105"/>
        <v>0</v>
      </c>
      <c r="P38" s="384">
        <v>0</v>
      </c>
      <c r="Q38" s="380">
        <f t="shared" si="106"/>
        <v>0</v>
      </c>
      <c r="R38" s="385">
        <v>0</v>
      </c>
      <c r="S38" s="383">
        <f t="shared" si="107"/>
        <v>0</v>
      </c>
      <c r="T38" s="384">
        <v>0</v>
      </c>
      <c r="U38" s="380">
        <f t="shared" si="108"/>
        <v>0</v>
      </c>
      <c r="V38" s="385">
        <v>0</v>
      </c>
      <c r="W38" s="383">
        <f t="shared" si="109"/>
        <v>0</v>
      </c>
      <c r="X38" s="384">
        <v>0</v>
      </c>
      <c r="Y38" s="380">
        <f t="shared" si="110"/>
        <v>0</v>
      </c>
      <c r="Z38" s="385">
        <v>0</v>
      </c>
      <c r="AA38" s="383">
        <f t="shared" si="111"/>
        <v>0</v>
      </c>
      <c r="AB38" s="384">
        <v>0</v>
      </c>
      <c r="AC38" s="380">
        <f t="shared" si="112"/>
        <v>0</v>
      </c>
      <c r="AD38" s="385">
        <v>0</v>
      </c>
      <c r="AE38" s="383">
        <f t="shared" si="113"/>
        <v>0</v>
      </c>
      <c r="AF38" s="384">
        <v>0</v>
      </c>
      <c r="AG38" s="380">
        <f t="shared" si="114"/>
        <v>0</v>
      </c>
      <c r="AH38" s="385">
        <v>0</v>
      </c>
      <c r="AI38" s="383">
        <f t="shared" si="115"/>
        <v>0</v>
      </c>
      <c r="AJ38" s="384">
        <v>0</v>
      </c>
      <c r="AK38" s="380">
        <f t="shared" si="116"/>
        <v>0</v>
      </c>
      <c r="AL38" s="385">
        <v>0</v>
      </c>
      <c r="AM38" s="383">
        <f t="shared" si="117"/>
        <v>0</v>
      </c>
      <c r="AN38" s="384">
        <v>0</v>
      </c>
      <c r="AO38" s="380">
        <f t="shared" si="118"/>
        <v>0</v>
      </c>
      <c r="AP38" s="385">
        <v>0</v>
      </c>
      <c r="AQ38" s="383">
        <f t="shared" si="119"/>
        <v>0</v>
      </c>
      <c r="AR38" s="384">
        <v>0</v>
      </c>
      <c r="AS38" s="380">
        <f t="shared" si="120"/>
        <v>0</v>
      </c>
      <c r="AT38" s="385">
        <v>0</v>
      </c>
      <c r="AU38" s="383">
        <f t="shared" si="121"/>
        <v>0</v>
      </c>
      <c r="AV38" s="384">
        <v>0</v>
      </c>
      <c r="AW38" s="380">
        <f t="shared" si="122"/>
        <v>0</v>
      </c>
      <c r="AX38" s="385">
        <v>0</v>
      </c>
      <c r="AY38" s="383">
        <f t="shared" si="123"/>
        <v>0</v>
      </c>
      <c r="AZ38" s="384">
        <v>0</v>
      </c>
      <c r="BA38" s="380">
        <f t="shared" si="124"/>
        <v>0</v>
      </c>
      <c r="BB38" s="385">
        <v>0</v>
      </c>
      <c r="BD38" s="377">
        <f t="shared" si="1"/>
        <v>0</v>
      </c>
      <c r="BE38" s="378">
        <f t="shared" si="2"/>
        <v>0</v>
      </c>
    </row>
    <row r="39" spans="1:57" s="300" customFormat="1" ht="9" x14ac:dyDescent="0.15">
      <c r="A39" s="372" t="str">
        <f>PLO!A237</f>
        <v>3.2.3.5</v>
      </c>
      <c r="B39" s="303" t="str">
        <f>PLO!B237</f>
        <v>ACESSÓRIOS SANITÁRIOS</v>
      </c>
      <c r="C39" s="304">
        <f>PLO!I254</f>
        <v>0</v>
      </c>
      <c r="D39" s="304">
        <v>0</v>
      </c>
      <c r="E39" s="386">
        <f t="shared" si="100"/>
        <v>0</v>
      </c>
      <c r="F39" s="359" t="e">
        <f>+E39/E46*100</f>
        <v>#DIV/0!</v>
      </c>
      <c r="G39" s="373">
        <f t="shared" si="101"/>
        <v>0</v>
      </c>
      <c r="H39" s="374">
        <v>0</v>
      </c>
      <c r="I39" s="375">
        <f t="shared" si="102"/>
        <v>0</v>
      </c>
      <c r="J39" s="376">
        <v>0</v>
      </c>
      <c r="K39" s="373">
        <f t="shared" si="103"/>
        <v>0</v>
      </c>
      <c r="L39" s="374">
        <v>0</v>
      </c>
      <c r="M39" s="375">
        <f t="shared" si="104"/>
        <v>0</v>
      </c>
      <c r="N39" s="376">
        <v>0</v>
      </c>
      <c r="O39" s="373">
        <f t="shared" si="105"/>
        <v>0</v>
      </c>
      <c r="P39" s="374">
        <v>0</v>
      </c>
      <c r="Q39" s="375">
        <f t="shared" si="106"/>
        <v>0</v>
      </c>
      <c r="R39" s="376">
        <v>0</v>
      </c>
      <c r="S39" s="373">
        <f t="shared" si="107"/>
        <v>0</v>
      </c>
      <c r="T39" s="374">
        <v>0</v>
      </c>
      <c r="U39" s="375">
        <f t="shared" si="108"/>
        <v>0</v>
      </c>
      <c r="V39" s="376">
        <v>0</v>
      </c>
      <c r="W39" s="373">
        <f t="shared" si="109"/>
        <v>0</v>
      </c>
      <c r="X39" s="374">
        <v>0</v>
      </c>
      <c r="Y39" s="375">
        <f t="shared" si="110"/>
        <v>0</v>
      </c>
      <c r="Z39" s="376">
        <v>0</v>
      </c>
      <c r="AA39" s="373">
        <f t="shared" si="111"/>
        <v>0</v>
      </c>
      <c r="AB39" s="374">
        <v>0</v>
      </c>
      <c r="AC39" s="375">
        <f t="shared" si="112"/>
        <v>0</v>
      </c>
      <c r="AD39" s="376">
        <v>0</v>
      </c>
      <c r="AE39" s="373">
        <f t="shared" si="113"/>
        <v>0</v>
      </c>
      <c r="AF39" s="374">
        <v>0</v>
      </c>
      <c r="AG39" s="375">
        <f t="shared" si="114"/>
        <v>0</v>
      </c>
      <c r="AH39" s="376">
        <v>0</v>
      </c>
      <c r="AI39" s="373">
        <f t="shared" si="115"/>
        <v>0</v>
      </c>
      <c r="AJ39" s="374">
        <v>0</v>
      </c>
      <c r="AK39" s="375">
        <f t="shared" si="116"/>
        <v>0</v>
      </c>
      <c r="AL39" s="376">
        <v>0</v>
      </c>
      <c r="AM39" s="373">
        <f t="shared" si="117"/>
        <v>0</v>
      </c>
      <c r="AN39" s="374">
        <v>0</v>
      </c>
      <c r="AO39" s="375">
        <f t="shared" si="118"/>
        <v>0</v>
      </c>
      <c r="AP39" s="376">
        <v>0</v>
      </c>
      <c r="AQ39" s="373">
        <f t="shared" si="119"/>
        <v>0</v>
      </c>
      <c r="AR39" s="374">
        <v>0</v>
      </c>
      <c r="AS39" s="375">
        <f t="shared" si="120"/>
        <v>0</v>
      </c>
      <c r="AT39" s="376">
        <v>0</v>
      </c>
      <c r="AU39" s="373">
        <f t="shared" si="121"/>
        <v>0</v>
      </c>
      <c r="AV39" s="374">
        <v>0</v>
      </c>
      <c r="AW39" s="375">
        <f t="shared" si="122"/>
        <v>0</v>
      </c>
      <c r="AX39" s="376">
        <v>0</v>
      </c>
      <c r="AY39" s="373">
        <f t="shared" si="123"/>
        <v>0</v>
      </c>
      <c r="AZ39" s="374">
        <v>0</v>
      </c>
      <c r="BA39" s="375">
        <f t="shared" si="124"/>
        <v>0</v>
      </c>
      <c r="BB39" s="376">
        <v>0</v>
      </c>
      <c r="BD39" s="377">
        <f t="shared" si="1"/>
        <v>0</v>
      </c>
      <c r="BE39" s="378">
        <f t="shared" si="2"/>
        <v>0</v>
      </c>
    </row>
    <row r="40" spans="1:57" s="300" customFormat="1" ht="9" x14ac:dyDescent="0.15">
      <c r="A40" s="379" t="str">
        <f>PLO!A256</f>
        <v>3.2.3.6</v>
      </c>
      <c r="B40" s="301" t="str">
        <f>PLO!B256</f>
        <v>BANCADAS</v>
      </c>
      <c r="C40" s="380">
        <f>PLO!I260</f>
        <v>0</v>
      </c>
      <c r="D40" s="380">
        <v>0</v>
      </c>
      <c r="E40" s="381">
        <f t="shared" si="100"/>
        <v>0</v>
      </c>
      <c r="F40" s="382" t="e">
        <f>+E40/E$216*100</f>
        <v>#DIV/0!</v>
      </c>
      <c r="G40" s="383">
        <f t="shared" si="101"/>
        <v>0</v>
      </c>
      <c r="H40" s="384">
        <v>0</v>
      </c>
      <c r="I40" s="380">
        <f t="shared" si="102"/>
        <v>0</v>
      </c>
      <c r="J40" s="385">
        <v>0</v>
      </c>
      <c r="K40" s="383">
        <f t="shared" si="103"/>
        <v>0</v>
      </c>
      <c r="L40" s="384">
        <v>0</v>
      </c>
      <c r="M40" s="380">
        <f t="shared" si="104"/>
        <v>0</v>
      </c>
      <c r="N40" s="385">
        <v>0</v>
      </c>
      <c r="O40" s="383">
        <f t="shared" si="105"/>
        <v>0</v>
      </c>
      <c r="P40" s="384">
        <v>0</v>
      </c>
      <c r="Q40" s="380">
        <f t="shared" si="106"/>
        <v>0</v>
      </c>
      <c r="R40" s="385">
        <v>0</v>
      </c>
      <c r="S40" s="383">
        <f t="shared" si="107"/>
        <v>0</v>
      </c>
      <c r="T40" s="384">
        <v>0</v>
      </c>
      <c r="U40" s="380">
        <f t="shared" si="108"/>
        <v>0</v>
      </c>
      <c r="V40" s="385">
        <v>0</v>
      </c>
      <c r="W40" s="383">
        <f t="shared" si="109"/>
        <v>0</v>
      </c>
      <c r="X40" s="384">
        <v>0</v>
      </c>
      <c r="Y40" s="380">
        <f t="shared" si="110"/>
        <v>0</v>
      </c>
      <c r="Z40" s="385">
        <v>0</v>
      </c>
      <c r="AA40" s="383">
        <f t="shared" si="111"/>
        <v>0</v>
      </c>
      <c r="AB40" s="384">
        <v>0</v>
      </c>
      <c r="AC40" s="380">
        <f t="shared" si="112"/>
        <v>0</v>
      </c>
      <c r="AD40" s="385">
        <v>0</v>
      </c>
      <c r="AE40" s="383">
        <f t="shared" si="113"/>
        <v>0</v>
      </c>
      <c r="AF40" s="384">
        <v>0</v>
      </c>
      <c r="AG40" s="380">
        <f t="shared" si="114"/>
        <v>0</v>
      </c>
      <c r="AH40" s="385">
        <v>0</v>
      </c>
      <c r="AI40" s="383">
        <f t="shared" si="115"/>
        <v>0</v>
      </c>
      <c r="AJ40" s="384">
        <v>0</v>
      </c>
      <c r="AK40" s="380">
        <f t="shared" si="116"/>
        <v>0</v>
      </c>
      <c r="AL40" s="385">
        <v>0</v>
      </c>
      <c r="AM40" s="383">
        <f t="shared" si="117"/>
        <v>0</v>
      </c>
      <c r="AN40" s="384">
        <v>0</v>
      </c>
      <c r="AO40" s="380">
        <f t="shared" si="118"/>
        <v>0</v>
      </c>
      <c r="AP40" s="385">
        <v>0</v>
      </c>
      <c r="AQ40" s="383">
        <f t="shared" si="119"/>
        <v>0</v>
      </c>
      <c r="AR40" s="384">
        <v>0</v>
      </c>
      <c r="AS40" s="380">
        <f t="shared" si="120"/>
        <v>0</v>
      </c>
      <c r="AT40" s="385">
        <v>0</v>
      </c>
      <c r="AU40" s="383">
        <f t="shared" si="121"/>
        <v>0</v>
      </c>
      <c r="AV40" s="384">
        <v>0</v>
      </c>
      <c r="AW40" s="380">
        <f t="shared" si="122"/>
        <v>0</v>
      </c>
      <c r="AX40" s="385">
        <v>0</v>
      </c>
      <c r="AY40" s="383">
        <f t="shared" si="123"/>
        <v>0</v>
      </c>
      <c r="AZ40" s="384">
        <v>0</v>
      </c>
      <c r="BA40" s="380">
        <f t="shared" si="124"/>
        <v>0</v>
      </c>
      <c r="BB40" s="385">
        <v>0</v>
      </c>
      <c r="BD40" s="377">
        <f t="shared" si="1"/>
        <v>0</v>
      </c>
      <c r="BE40" s="378">
        <f t="shared" si="2"/>
        <v>0</v>
      </c>
    </row>
    <row r="41" spans="1:57" s="300" customFormat="1" ht="18" x14ac:dyDescent="0.15">
      <c r="A41" s="372" t="str">
        <f>PLO!A262</f>
        <v>3.2.4</v>
      </c>
      <c r="B41" s="393" t="str">
        <f>PLO!B262</f>
        <v>PISOS / IMPERMEABILIZAÇÃO / RODAPÉS / SOLEIRAS / PEITORIS</v>
      </c>
      <c r="C41" s="304"/>
      <c r="D41" s="304"/>
      <c r="E41" s="386"/>
      <c r="F41" s="359"/>
      <c r="G41" s="373">
        <f t="shared" si="101"/>
        <v>0</v>
      </c>
      <c r="H41" s="374">
        <v>0</v>
      </c>
      <c r="I41" s="375">
        <f t="shared" si="102"/>
        <v>0</v>
      </c>
      <c r="J41" s="376">
        <v>0</v>
      </c>
      <c r="K41" s="373">
        <f t="shared" si="103"/>
        <v>0</v>
      </c>
      <c r="L41" s="374">
        <v>0</v>
      </c>
      <c r="M41" s="375">
        <f t="shared" si="104"/>
        <v>0</v>
      </c>
      <c r="N41" s="376">
        <v>0</v>
      </c>
      <c r="O41" s="373">
        <f t="shared" si="105"/>
        <v>0</v>
      </c>
      <c r="P41" s="374">
        <v>0</v>
      </c>
      <c r="Q41" s="375">
        <f t="shared" si="106"/>
        <v>0</v>
      </c>
      <c r="R41" s="376">
        <v>0</v>
      </c>
      <c r="S41" s="373">
        <f t="shared" si="107"/>
        <v>0</v>
      </c>
      <c r="T41" s="374">
        <v>0</v>
      </c>
      <c r="U41" s="375">
        <f t="shared" si="108"/>
        <v>0</v>
      </c>
      <c r="V41" s="376">
        <v>0</v>
      </c>
      <c r="W41" s="373">
        <f t="shared" si="109"/>
        <v>0</v>
      </c>
      <c r="X41" s="374">
        <v>0</v>
      </c>
      <c r="Y41" s="375">
        <f t="shared" si="110"/>
        <v>0</v>
      </c>
      <c r="Z41" s="376">
        <v>0</v>
      </c>
      <c r="AA41" s="373">
        <f t="shared" si="111"/>
        <v>0</v>
      </c>
      <c r="AB41" s="374">
        <v>0</v>
      </c>
      <c r="AC41" s="375">
        <f t="shared" si="112"/>
        <v>0</v>
      </c>
      <c r="AD41" s="376">
        <v>0</v>
      </c>
      <c r="AE41" s="373">
        <f t="shared" si="113"/>
        <v>0</v>
      </c>
      <c r="AF41" s="374">
        <v>0</v>
      </c>
      <c r="AG41" s="375">
        <f t="shared" si="114"/>
        <v>0</v>
      </c>
      <c r="AH41" s="376">
        <v>0</v>
      </c>
      <c r="AI41" s="373">
        <f t="shared" si="115"/>
        <v>0</v>
      </c>
      <c r="AJ41" s="374">
        <v>0</v>
      </c>
      <c r="AK41" s="375">
        <f t="shared" si="116"/>
        <v>0</v>
      </c>
      <c r="AL41" s="376">
        <v>0</v>
      </c>
      <c r="AM41" s="373">
        <f t="shared" si="117"/>
        <v>0</v>
      </c>
      <c r="AN41" s="374">
        <v>0</v>
      </c>
      <c r="AO41" s="375">
        <f t="shared" si="118"/>
        <v>0</v>
      </c>
      <c r="AP41" s="376">
        <v>0</v>
      </c>
      <c r="AQ41" s="373">
        <f t="shared" si="119"/>
        <v>0</v>
      </c>
      <c r="AR41" s="374">
        <v>0</v>
      </c>
      <c r="AS41" s="375">
        <f t="shared" si="120"/>
        <v>0</v>
      </c>
      <c r="AT41" s="376">
        <v>0</v>
      </c>
      <c r="AU41" s="373">
        <f t="shared" si="121"/>
        <v>0</v>
      </c>
      <c r="AV41" s="374">
        <v>0</v>
      </c>
      <c r="AW41" s="375">
        <f t="shared" si="122"/>
        <v>0</v>
      </c>
      <c r="AX41" s="376">
        <v>0</v>
      </c>
      <c r="AY41" s="373">
        <f t="shared" si="123"/>
        <v>0</v>
      </c>
      <c r="AZ41" s="374">
        <v>0</v>
      </c>
      <c r="BA41" s="375">
        <f t="shared" si="124"/>
        <v>0</v>
      </c>
      <c r="BB41" s="376">
        <v>0</v>
      </c>
      <c r="BD41" s="377">
        <f t="shared" si="1"/>
        <v>0</v>
      </c>
      <c r="BE41" s="378">
        <f t="shared" si="2"/>
        <v>0</v>
      </c>
    </row>
    <row r="42" spans="1:57" s="300" customFormat="1" ht="9" x14ac:dyDescent="0.15">
      <c r="A42" s="379" t="str">
        <f>PLO!A263</f>
        <v>3.2.4.1</v>
      </c>
      <c r="B42" s="301" t="str">
        <f>PLO!B263</f>
        <v>PISOS</v>
      </c>
      <c r="C42" s="380">
        <f>PLO!I268</f>
        <v>0</v>
      </c>
      <c r="D42" s="380">
        <v>0</v>
      </c>
      <c r="E42" s="381">
        <f t="shared" si="100"/>
        <v>0</v>
      </c>
      <c r="F42" s="382" t="e">
        <f>+E42/E$216*100</f>
        <v>#DIV/0!</v>
      </c>
      <c r="G42" s="383">
        <f t="shared" si="101"/>
        <v>0</v>
      </c>
      <c r="H42" s="384">
        <v>0</v>
      </c>
      <c r="I42" s="380">
        <f t="shared" si="102"/>
        <v>0</v>
      </c>
      <c r="J42" s="385">
        <v>0</v>
      </c>
      <c r="K42" s="383">
        <f t="shared" si="103"/>
        <v>0</v>
      </c>
      <c r="L42" s="384">
        <v>0</v>
      </c>
      <c r="M42" s="380">
        <f t="shared" si="104"/>
        <v>0</v>
      </c>
      <c r="N42" s="385">
        <v>0</v>
      </c>
      <c r="O42" s="383">
        <f t="shared" si="105"/>
        <v>0</v>
      </c>
      <c r="P42" s="384">
        <v>0</v>
      </c>
      <c r="Q42" s="380">
        <f t="shared" si="106"/>
        <v>0</v>
      </c>
      <c r="R42" s="385">
        <v>0</v>
      </c>
      <c r="S42" s="383">
        <f t="shared" si="107"/>
        <v>0</v>
      </c>
      <c r="T42" s="384">
        <v>0</v>
      </c>
      <c r="U42" s="380">
        <f t="shared" si="108"/>
        <v>0</v>
      </c>
      <c r="V42" s="385">
        <v>0</v>
      </c>
      <c r="W42" s="383">
        <f t="shared" si="109"/>
        <v>0</v>
      </c>
      <c r="X42" s="384">
        <v>0</v>
      </c>
      <c r="Y42" s="380">
        <f t="shared" si="110"/>
        <v>0</v>
      </c>
      <c r="Z42" s="385">
        <v>0</v>
      </c>
      <c r="AA42" s="383">
        <f t="shared" si="111"/>
        <v>0</v>
      </c>
      <c r="AB42" s="384">
        <v>0</v>
      </c>
      <c r="AC42" s="380">
        <f t="shared" si="112"/>
        <v>0</v>
      </c>
      <c r="AD42" s="385">
        <v>0</v>
      </c>
      <c r="AE42" s="383">
        <f t="shared" si="113"/>
        <v>0</v>
      </c>
      <c r="AF42" s="384">
        <v>0</v>
      </c>
      <c r="AG42" s="380">
        <f t="shared" si="114"/>
        <v>0</v>
      </c>
      <c r="AH42" s="385">
        <v>0</v>
      </c>
      <c r="AI42" s="383">
        <f t="shared" si="115"/>
        <v>0</v>
      </c>
      <c r="AJ42" s="384">
        <v>0</v>
      </c>
      <c r="AK42" s="380">
        <f t="shared" si="116"/>
        <v>0</v>
      </c>
      <c r="AL42" s="385">
        <v>0</v>
      </c>
      <c r="AM42" s="383">
        <f t="shared" si="117"/>
        <v>0</v>
      </c>
      <c r="AN42" s="384">
        <v>0</v>
      </c>
      <c r="AO42" s="380">
        <f t="shared" si="118"/>
        <v>0</v>
      </c>
      <c r="AP42" s="385">
        <v>0</v>
      </c>
      <c r="AQ42" s="383">
        <f t="shared" si="119"/>
        <v>0</v>
      </c>
      <c r="AR42" s="384">
        <v>0</v>
      </c>
      <c r="AS42" s="380">
        <f t="shared" si="120"/>
        <v>0</v>
      </c>
      <c r="AT42" s="385">
        <v>0</v>
      </c>
      <c r="AU42" s="383">
        <f t="shared" si="121"/>
        <v>0</v>
      </c>
      <c r="AV42" s="384">
        <v>0</v>
      </c>
      <c r="AW42" s="380">
        <f t="shared" si="122"/>
        <v>0</v>
      </c>
      <c r="AX42" s="385">
        <v>0</v>
      </c>
      <c r="AY42" s="383">
        <f t="shared" si="123"/>
        <v>0</v>
      </c>
      <c r="AZ42" s="384">
        <v>0</v>
      </c>
      <c r="BA42" s="380">
        <f t="shared" si="124"/>
        <v>0</v>
      </c>
      <c r="BB42" s="385">
        <v>0</v>
      </c>
      <c r="BD42" s="377">
        <f t="shared" si="1"/>
        <v>0</v>
      </c>
      <c r="BE42" s="378">
        <f t="shared" si="2"/>
        <v>0</v>
      </c>
    </row>
    <row r="43" spans="1:57" s="300" customFormat="1" ht="9" x14ac:dyDescent="0.15">
      <c r="A43" s="372" t="str">
        <f>PLO!A270</f>
        <v>3.2.4.2</v>
      </c>
      <c r="B43" s="303" t="str">
        <f>PLO!B270</f>
        <v>IMPERMEABILIZAÇÃO</v>
      </c>
      <c r="C43" s="304">
        <f>PLO!I272</f>
        <v>0</v>
      </c>
      <c r="D43" s="304">
        <v>0</v>
      </c>
      <c r="E43" s="386">
        <f t="shared" si="100"/>
        <v>0</v>
      </c>
      <c r="F43" s="359" t="e">
        <f>+E43/E$216*100</f>
        <v>#DIV/0!</v>
      </c>
      <c r="G43" s="373">
        <f t="shared" si="101"/>
        <v>0</v>
      </c>
      <c r="H43" s="374">
        <v>0</v>
      </c>
      <c r="I43" s="375">
        <f t="shared" si="102"/>
        <v>0</v>
      </c>
      <c r="J43" s="376">
        <v>0</v>
      </c>
      <c r="K43" s="373">
        <f t="shared" si="103"/>
        <v>0</v>
      </c>
      <c r="L43" s="374">
        <v>0</v>
      </c>
      <c r="M43" s="375">
        <f t="shared" si="104"/>
        <v>0</v>
      </c>
      <c r="N43" s="376">
        <v>0</v>
      </c>
      <c r="O43" s="373">
        <f t="shared" si="105"/>
        <v>0</v>
      </c>
      <c r="P43" s="374">
        <v>0</v>
      </c>
      <c r="Q43" s="375">
        <f t="shared" si="106"/>
        <v>0</v>
      </c>
      <c r="R43" s="376">
        <v>0</v>
      </c>
      <c r="S43" s="373">
        <f t="shared" si="107"/>
        <v>0</v>
      </c>
      <c r="T43" s="374">
        <v>0</v>
      </c>
      <c r="U43" s="375">
        <f t="shared" si="108"/>
        <v>0</v>
      </c>
      <c r="V43" s="376">
        <v>0</v>
      </c>
      <c r="W43" s="373">
        <f t="shared" si="109"/>
        <v>0</v>
      </c>
      <c r="X43" s="374">
        <v>0</v>
      </c>
      <c r="Y43" s="375">
        <f t="shared" si="110"/>
        <v>0</v>
      </c>
      <c r="Z43" s="376">
        <v>0</v>
      </c>
      <c r="AA43" s="373">
        <f t="shared" si="111"/>
        <v>0</v>
      </c>
      <c r="AB43" s="374">
        <v>0</v>
      </c>
      <c r="AC43" s="375">
        <f t="shared" si="112"/>
        <v>0</v>
      </c>
      <c r="AD43" s="376">
        <v>0</v>
      </c>
      <c r="AE43" s="373">
        <f t="shared" si="113"/>
        <v>0</v>
      </c>
      <c r="AF43" s="374">
        <v>0</v>
      </c>
      <c r="AG43" s="375">
        <f t="shared" si="114"/>
        <v>0</v>
      </c>
      <c r="AH43" s="376">
        <v>0</v>
      </c>
      <c r="AI43" s="373">
        <f t="shared" si="115"/>
        <v>0</v>
      </c>
      <c r="AJ43" s="374">
        <v>0</v>
      </c>
      <c r="AK43" s="375">
        <f t="shared" si="116"/>
        <v>0</v>
      </c>
      <c r="AL43" s="376">
        <v>0</v>
      </c>
      <c r="AM43" s="373">
        <f t="shared" si="117"/>
        <v>0</v>
      </c>
      <c r="AN43" s="374">
        <v>0</v>
      </c>
      <c r="AO43" s="375">
        <f t="shared" si="118"/>
        <v>0</v>
      </c>
      <c r="AP43" s="376">
        <v>0</v>
      </c>
      <c r="AQ43" s="373">
        <f t="shared" si="119"/>
        <v>0</v>
      </c>
      <c r="AR43" s="374">
        <v>0</v>
      </c>
      <c r="AS43" s="375">
        <f t="shared" si="120"/>
        <v>0</v>
      </c>
      <c r="AT43" s="376">
        <v>0</v>
      </c>
      <c r="AU43" s="373">
        <f t="shared" si="121"/>
        <v>0</v>
      </c>
      <c r="AV43" s="374">
        <v>0</v>
      </c>
      <c r="AW43" s="375">
        <f t="shared" si="122"/>
        <v>0</v>
      </c>
      <c r="AX43" s="376">
        <v>0</v>
      </c>
      <c r="AY43" s="373">
        <f t="shared" si="123"/>
        <v>0</v>
      </c>
      <c r="AZ43" s="374">
        <v>0</v>
      </c>
      <c r="BA43" s="375">
        <f t="shared" si="124"/>
        <v>0</v>
      </c>
      <c r="BB43" s="376">
        <v>0</v>
      </c>
      <c r="BD43" s="377">
        <f t="shared" si="1"/>
        <v>0</v>
      </c>
      <c r="BE43" s="378">
        <f t="shared" si="2"/>
        <v>0</v>
      </c>
    </row>
    <row r="44" spans="1:57" s="300" customFormat="1" ht="9" x14ac:dyDescent="0.15">
      <c r="A44" s="379" t="str">
        <f>PLO!A274</f>
        <v>3.2.4.3</v>
      </c>
      <c r="B44" s="301" t="str">
        <f>PLO!B274</f>
        <v>RODAPÉS</v>
      </c>
      <c r="C44" s="380">
        <f>PLO!I277</f>
        <v>0</v>
      </c>
      <c r="D44" s="380">
        <v>0</v>
      </c>
      <c r="E44" s="381">
        <f t="shared" si="0"/>
        <v>0</v>
      </c>
      <c r="F44" s="382" t="e">
        <f>+E44/E$216*100</f>
        <v>#DIV/0!</v>
      </c>
      <c r="G44" s="383">
        <f t="shared" si="76"/>
        <v>0</v>
      </c>
      <c r="H44" s="384">
        <v>0</v>
      </c>
      <c r="I44" s="380">
        <f t="shared" si="77"/>
        <v>0</v>
      </c>
      <c r="J44" s="385">
        <v>0</v>
      </c>
      <c r="K44" s="383">
        <f t="shared" si="78"/>
        <v>0</v>
      </c>
      <c r="L44" s="384">
        <v>0</v>
      </c>
      <c r="M44" s="380">
        <f t="shared" si="79"/>
        <v>0</v>
      </c>
      <c r="N44" s="385">
        <v>0</v>
      </c>
      <c r="O44" s="383">
        <f t="shared" si="80"/>
        <v>0</v>
      </c>
      <c r="P44" s="384">
        <v>0</v>
      </c>
      <c r="Q44" s="380">
        <f t="shared" si="81"/>
        <v>0</v>
      </c>
      <c r="R44" s="385">
        <v>0</v>
      </c>
      <c r="S44" s="383">
        <f t="shared" si="82"/>
        <v>0</v>
      </c>
      <c r="T44" s="384">
        <v>0</v>
      </c>
      <c r="U44" s="380">
        <f t="shared" si="83"/>
        <v>0</v>
      </c>
      <c r="V44" s="385">
        <v>0</v>
      </c>
      <c r="W44" s="383">
        <f t="shared" si="84"/>
        <v>0</v>
      </c>
      <c r="X44" s="384">
        <v>0</v>
      </c>
      <c r="Y44" s="380">
        <f t="shared" si="85"/>
        <v>0</v>
      </c>
      <c r="Z44" s="385">
        <v>0</v>
      </c>
      <c r="AA44" s="383">
        <f t="shared" si="86"/>
        <v>0</v>
      </c>
      <c r="AB44" s="384">
        <v>0</v>
      </c>
      <c r="AC44" s="380">
        <f t="shared" si="87"/>
        <v>0</v>
      </c>
      <c r="AD44" s="385">
        <v>0</v>
      </c>
      <c r="AE44" s="383">
        <f t="shared" si="88"/>
        <v>0</v>
      </c>
      <c r="AF44" s="384">
        <v>0</v>
      </c>
      <c r="AG44" s="380">
        <f t="shared" si="89"/>
        <v>0</v>
      </c>
      <c r="AH44" s="385">
        <v>0</v>
      </c>
      <c r="AI44" s="383">
        <f t="shared" si="90"/>
        <v>0</v>
      </c>
      <c r="AJ44" s="384">
        <v>0</v>
      </c>
      <c r="AK44" s="380">
        <f t="shared" si="91"/>
        <v>0</v>
      </c>
      <c r="AL44" s="385">
        <v>0</v>
      </c>
      <c r="AM44" s="383">
        <f t="shared" si="92"/>
        <v>0</v>
      </c>
      <c r="AN44" s="384">
        <v>0</v>
      </c>
      <c r="AO44" s="380">
        <f t="shared" si="93"/>
        <v>0</v>
      </c>
      <c r="AP44" s="385">
        <v>0</v>
      </c>
      <c r="AQ44" s="383">
        <f t="shared" si="94"/>
        <v>0</v>
      </c>
      <c r="AR44" s="384">
        <v>0</v>
      </c>
      <c r="AS44" s="380">
        <f t="shared" si="95"/>
        <v>0</v>
      </c>
      <c r="AT44" s="385">
        <v>0</v>
      </c>
      <c r="AU44" s="383">
        <f t="shared" si="96"/>
        <v>0</v>
      </c>
      <c r="AV44" s="384">
        <v>0</v>
      </c>
      <c r="AW44" s="380">
        <f t="shared" si="97"/>
        <v>0</v>
      </c>
      <c r="AX44" s="385">
        <v>0</v>
      </c>
      <c r="AY44" s="383">
        <f t="shared" si="98"/>
        <v>0</v>
      </c>
      <c r="AZ44" s="384">
        <v>0</v>
      </c>
      <c r="BA44" s="380">
        <f t="shared" si="99"/>
        <v>0</v>
      </c>
      <c r="BB44" s="385">
        <v>0</v>
      </c>
      <c r="BD44" s="377">
        <f t="shared" si="1"/>
        <v>0</v>
      </c>
      <c r="BE44" s="378">
        <f t="shared" si="2"/>
        <v>0</v>
      </c>
    </row>
    <row r="45" spans="1:57" s="302" customFormat="1" ht="9" x14ac:dyDescent="0.15">
      <c r="A45" s="387" t="str">
        <f>PLO!A279</f>
        <v>3.2.4.4</v>
      </c>
      <c r="B45" s="303" t="str">
        <f>PLO!B279</f>
        <v>SOLEIRAS</v>
      </c>
      <c r="C45" s="388">
        <f>PLO!I281</f>
        <v>0</v>
      </c>
      <c r="D45" s="388">
        <v>0</v>
      </c>
      <c r="E45" s="394">
        <f t="shared" si="0"/>
        <v>0</v>
      </c>
      <c r="F45" s="395" t="e">
        <f>+E45/E101*100</f>
        <v>#DIV/0!</v>
      </c>
      <c r="G45" s="389">
        <f t="shared" si="76"/>
        <v>0</v>
      </c>
      <c r="H45" s="390">
        <v>0</v>
      </c>
      <c r="I45" s="391">
        <f t="shared" si="77"/>
        <v>0</v>
      </c>
      <c r="J45" s="392">
        <v>0</v>
      </c>
      <c r="K45" s="389">
        <f t="shared" si="78"/>
        <v>0</v>
      </c>
      <c r="L45" s="390">
        <v>0</v>
      </c>
      <c r="M45" s="391">
        <f t="shared" si="79"/>
        <v>0</v>
      </c>
      <c r="N45" s="392">
        <v>0</v>
      </c>
      <c r="O45" s="389">
        <f t="shared" si="80"/>
        <v>0</v>
      </c>
      <c r="P45" s="390">
        <v>0</v>
      </c>
      <c r="Q45" s="391">
        <f t="shared" si="81"/>
        <v>0</v>
      </c>
      <c r="R45" s="392">
        <v>0</v>
      </c>
      <c r="S45" s="389">
        <f t="shared" si="82"/>
        <v>0</v>
      </c>
      <c r="T45" s="390">
        <v>0</v>
      </c>
      <c r="U45" s="391">
        <f t="shared" si="83"/>
        <v>0</v>
      </c>
      <c r="V45" s="392">
        <v>0</v>
      </c>
      <c r="W45" s="389">
        <f t="shared" si="84"/>
        <v>0</v>
      </c>
      <c r="X45" s="390">
        <v>0</v>
      </c>
      <c r="Y45" s="391">
        <f t="shared" si="85"/>
        <v>0</v>
      </c>
      <c r="Z45" s="392">
        <v>0</v>
      </c>
      <c r="AA45" s="389">
        <f t="shared" si="86"/>
        <v>0</v>
      </c>
      <c r="AB45" s="390">
        <v>0</v>
      </c>
      <c r="AC45" s="391">
        <f t="shared" si="87"/>
        <v>0</v>
      </c>
      <c r="AD45" s="392">
        <v>0</v>
      </c>
      <c r="AE45" s="389">
        <f t="shared" si="88"/>
        <v>0</v>
      </c>
      <c r="AF45" s="390">
        <v>0</v>
      </c>
      <c r="AG45" s="391">
        <f t="shared" si="89"/>
        <v>0</v>
      </c>
      <c r="AH45" s="392">
        <v>0</v>
      </c>
      <c r="AI45" s="389">
        <f t="shared" si="90"/>
        <v>0</v>
      </c>
      <c r="AJ45" s="390">
        <v>0</v>
      </c>
      <c r="AK45" s="391">
        <f t="shared" si="91"/>
        <v>0</v>
      </c>
      <c r="AL45" s="392">
        <v>0</v>
      </c>
      <c r="AM45" s="389">
        <f t="shared" si="92"/>
        <v>0</v>
      </c>
      <c r="AN45" s="390">
        <v>0</v>
      </c>
      <c r="AO45" s="391">
        <f t="shared" si="93"/>
        <v>0</v>
      </c>
      <c r="AP45" s="392">
        <v>0</v>
      </c>
      <c r="AQ45" s="389">
        <f t="shared" si="94"/>
        <v>0</v>
      </c>
      <c r="AR45" s="390">
        <v>0</v>
      </c>
      <c r="AS45" s="391">
        <f t="shared" si="95"/>
        <v>0</v>
      </c>
      <c r="AT45" s="392">
        <v>0</v>
      </c>
      <c r="AU45" s="389">
        <f t="shared" si="96"/>
        <v>0</v>
      </c>
      <c r="AV45" s="390">
        <v>0</v>
      </c>
      <c r="AW45" s="391">
        <f t="shared" si="97"/>
        <v>0</v>
      </c>
      <c r="AX45" s="392">
        <v>0</v>
      </c>
      <c r="AY45" s="389">
        <f t="shared" si="98"/>
        <v>0</v>
      </c>
      <c r="AZ45" s="390">
        <v>0</v>
      </c>
      <c r="BA45" s="391">
        <f t="shared" si="99"/>
        <v>0</v>
      </c>
      <c r="BB45" s="392">
        <v>0</v>
      </c>
      <c r="BD45" s="377">
        <f t="shared" si="1"/>
        <v>0</v>
      </c>
      <c r="BE45" s="378">
        <f t="shared" si="2"/>
        <v>0</v>
      </c>
    </row>
    <row r="46" spans="1:57" s="302" customFormat="1" ht="9" x14ac:dyDescent="0.15">
      <c r="A46" s="363" t="str">
        <f>PLO!A283</f>
        <v>3.2.4.5</v>
      </c>
      <c r="B46" s="301" t="str">
        <f>PLO!B283</f>
        <v>PEITORIS</v>
      </c>
      <c r="C46" s="364">
        <f>PLO!I285</f>
        <v>0</v>
      </c>
      <c r="D46" s="364"/>
      <c r="E46" s="365"/>
      <c r="F46" s="366"/>
      <c r="G46" s="367"/>
      <c r="H46" s="368"/>
      <c r="I46" s="364"/>
      <c r="J46" s="369"/>
      <c r="K46" s="367"/>
      <c r="L46" s="368"/>
      <c r="M46" s="364"/>
      <c r="N46" s="369"/>
      <c r="O46" s="367"/>
      <c r="P46" s="368"/>
      <c r="Q46" s="364"/>
      <c r="R46" s="369"/>
      <c r="S46" s="367"/>
      <c r="T46" s="368"/>
      <c r="U46" s="364"/>
      <c r="V46" s="369"/>
      <c r="W46" s="367"/>
      <c r="X46" s="368"/>
      <c r="Y46" s="364"/>
      <c r="Z46" s="369"/>
      <c r="AA46" s="367"/>
      <c r="AB46" s="368"/>
      <c r="AC46" s="364"/>
      <c r="AD46" s="369"/>
      <c r="AE46" s="367"/>
      <c r="AF46" s="368"/>
      <c r="AG46" s="364"/>
      <c r="AH46" s="369"/>
      <c r="AI46" s="367"/>
      <c r="AJ46" s="368"/>
      <c r="AK46" s="364"/>
      <c r="AL46" s="369"/>
      <c r="AM46" s="367"/>
      <c r="AN46" s="368"/>
      <c r="AO46" s="364"/>
      <c r="AP46" s="369"/>
      <c r="AQ46" s="367"/>
      <c r="AR46" s="368"/>
      <c r="AS46" s="364"/>
      <c r="AT46" s="369"/>
      <c r="AU46" s="367"/>
      <c r="AV46" s="368"/>
      <c r="AW46" s="364"/>
      <c r="AX46" s="369"/>
      <c r="AY46" s="367"/>
      <c r="AZ46" s="368"/>
      <c r="BA46" s="364"/>
      <c r="BB46" s="369"/>
      <c r="BD46" s="377">
        <f t="shared" si="1"/>
        <v>0</v>
      </c>
      <c r="BE46" s="378">
        <f t="shared" si="2"/>
        <v>0</v>
      </c>
    </row>
    <row r="47" spans="1:57" s="300" customFormat="1" ht="9" x14ac:dyDescent="0.15">
      <c r="A47" s="372" t="str">
        <f>PLO!A287</f>
        <v>3.2.5</v>
      </c>
      <c r="B47" s="303" t="str">
        <f>PLO!B287</f>
        <v>SERRALHERIA</v>
      </c>
      <c r="C47" s="304">
        <f>PLO!I292</f>
        <v>0</v>
      </c>
      <c r="D47" s="304">
        <v>0</v>
      </c>
      <c r="E47" s="386">
        <f t="shared" ref="E47:E100" si="125">C47+D47</f>
        <v>0</v>
      </c>
      <c r="F47" s="359" t="e">
        <f>+E47/E216*100</f>
        <v>#DIV/0!</v>
      </c>
      <c r="G47" s="373">
        <f t="shared" si="76"/>
        <v>0</v>
      </c>
      <c r="H47" s="374">
        <v>0</v>
      </c>
      <c r="I47" s="375">
        <f t="shared" si="77"/>
        <v>0</v>
      </c>
      <c r="J47" s="376">
        <v>0</v>
      </c>
      <c r="K47" s="373">
        <f t="shared" si="78"/>
        <v>0</v>
      </c>
      <c r="L47" s="374">
        <v>0</v>
      </c>
      <c r="M47" s="375">
        <f t="shared" si="79"/>
        <v>0</v>
      </c>
      <c r="N47" s="376">
        <v>0</v>
      </c>
      <c r="O47" s="373">
        <f t="shared" si="80"/>
        <v>0</v>
      </c>
      <c r="P47" s="374">
        <v>0</v>
      </c>
      <c r="Q47" s="375">
        <f t="shared" si="81"/>
        <v>0</v>
      </c>
      <c r="R47" s="376">
        <v>0</v>
      </c>
      <c r="S47" s="373">
        <f t="shared" si="82"/>
        <v>0</v>
      </c>
      <c r="T47" s="374">
        <v>0</v>
      </c>
      <c r="U47" s="375">
        <f t="shared" si="83"/>
        <v>0</v>
      </c>
      <c r="V47" s="376">
        <v>0</v>
      </c>
      <c r="W47" s="373">
        <f t="shared" si="84"/>
        <v>0</v>
      </c>
      <c r="X47" s="374">
        <v>0</v>
      </c>
      <c r="Y47" s="375">
        <f t="shared" si="85"/>
        <v>0</v>
      </c>
      <c r="Z47" s="376">
        <v>0</v>
      </c>
      <c r="AA47" s="373">
        <f t="shared" si="86"/>
        <v>0</v>
      </c>
      <c r="AB47" s="374">
        <v>0</v>
      </c>
      <c r="AC47" s="375">
        <f t="shared" si="87"/>
        <v>0</v>
      </c>
      <c r="AD47" s="376">
        <v>0</v>
      </c>
      <c r="AE47" s="373">
        <f t="shared" si="88"/>
        <v>0</v>
      </c>
      <c r="AF47" s="374">
        <v>0</v>
      </c>
      <c r="AG47" s="375">
        <f t="shared" si="89"/>
        <v>0</v>
      </c>
      <c r="AH47" s="376">
        <v>0</v>
      </c>
      <c r="AI47" s="373">
        <f t="shared" si="90"/>
        <v>0</v>
      </c>
      <c r="AJ47" s="374">
        <v>0</v>
      </c>
      <c r="AK47" s="375">
        <f t="shared" si="91"/>
        <v>0</v>
      </c>
      <c r="AL47" s="376">
        <v>0</v>
      </c>
      <c r="AM47" s="373">
        <f t="shared" si="92"/>
        <v>0</v>
      </c>
      <c r="AN47" s="374">
        <v>0</v>
      </c>
      <c r="AO47" s="375">
        <f t="shared" si="93"/>
        <v>0</v>
      </c>
      <c r="AP47" s="376">
        <v>0</v>
      </c>
      <c r="AQ47" s="373">
        <f t="shared" si="94"/>
        <v>0</v>
      </c>
      <c r="AR47" s="374">
        <v>0</v>
      </c>
      <c r="AS47" s="375">
        <f t="shared" si="95"/>
        <v>0</v>
      </c>
      <c r="AT47" s="376">
        <v>0</v>
      </c>
      <c r="AU47" s="373">
        <f t="shared" si="96"/>
        <v>0</v>
      </c>
      <c r="AV47" s="374">
        <v>0</v>
      </c>
      <c r="AW47" s="375">
        <f t="shared" si="97"/>
        <v>0</v>
      </c>
      <c r="AX47" s="376">
        <v>0</v>
      </c>
      <c r="AY47" s="373">
        <f t="shared" si="98"/>
        <v>0</v>
      </c>
      <c r="AZ47" s="374">
        <v>0</v>
      </c>
      <c r="BA47" s="375">
        <f t="shared" si="99"/>
        <v>0</v>
      </c>
      <c r="BB47" s="376">
        <v>0</v>
      </c>
      <c r="BD47" s="377">
        <f t="shared" si="1"/>
        <v>0</v>
      </c>
      <c r="BE47" s="378">
        <f t="shared" si="2"/>
        <v>0</v>
      </c>
    </row>
    <row r="48" spans="1:57" s="300" customFormat="1" ht="23.25" customHeight="1" x14ac:dyDescent="0.15">
      <c r="A48" s="379" t="str">
        <f>PLO!A295</f>
        <v>3.3</v>
      </c>
      <c r="B48" s="290" t="str">
        <f>PLO!B295</f>
        <v>HIDRÁULICA</v>
      </c>
      <c r="C48" s="380"/>
      <c r="D48" s="380"/>
      <c r="E48" s="381"/>
      <c r="F48" s="382"/>
      <c r="G48" s="383">
        <f t="shared" si="76"/>
        <v>0</v>
      </c>
      <c r="H48" s="384">
        <v>0</v>
      </c>
      <c r="I48" s="380">
        <f t="shared" si="77"/>
        <v>0</v>
      </c>
      <c r="J48" s="385">
        <v>0</v>
      </c>
      <c r="K48" s="383">
        <f t="shared" si="78"/>
        <v>0</v>
      </c>
      <c r="L48" s="384">
        <v>0</v>
      </c>
      <c r="M48" s="380">
        <f t="shared" si="79"/>
        <v>0</v>
      </c>
      <c r="N48" s="385">
        <v>0</v>
      </c>
      <c r="O48" s="383">
        <f t="shared" si="80"/>
        <v>0</v>
      </c>
      <c r="P48" s="384">
        <v>0</v>
      </c>
      <c r="Q48" s="380">
        <f t="shared" si="81"/>
        <v>0</v>
      </c>
      <c r="R48" s="385">
        <v>0</v>
      </c>
      <c r="S48" s="383">
        <f t="shared" si="82"/>
        <v>0</v>
      </c>
      <c r="T48" s="384">
        <v>0</v>
      </c>
      <c r="U48" s="380">
        <f t="shared" si="83"/>
        <v>0</v>
      </c>
      <c r="V48" s="385">
        <v>0</v>
      </c>
      <c r="W48" s="383">
        <f t="shared" si="84"/>
        <v>0</v>
      </c>
      <c r="X48" s="384">
        <v>0</v>
      </c>
      <c r="Y48" s="380">
        <f t="shared" si="85"/>
        <v>0</v>
      </c>
      <c r="Z48" s="385">
        <v>0</v>
      </c>
      <c r="AA48" s="383">
        <f t="shared" si="86"/>
        <v>0</v>
      </c>
      <c r="AB48" s="384">
        <v>0</v>
      </c>
      <c r="AC48" s="380">
        <f t="shared" si="87"/>
        <v>0</v>
      </c>
      <c r="AD48" s="385">
        <v>0</v>
      </c>
      <c r="AE48" s="383">
        <f t="shared" si="88"/>
        <v>0</v>
      </c>
      <c r="AF48" s="384">
        <v>0</v>
      </c>
      <c r="AG48" s="380">
        <f t="shared" si="89"/>
        <v>0</v>
      </c>
      <c r="AH48" s="385">
        <v>0</v>
      </c>
      <c r="AI48" s="383">
        <f t="shared" si="90"/>
        <v>0</v>
      </c>
      <c r="AJ48" s="384">
        <v>0</v>
      </c>
      <c r="AK48" s="380">
        <f t="shared" si="91"/>
        <v>0</v>
      </c>
      <c r="AL48" s="385">
        <v>0</v>
      </c>
      <c r="AM48" s="383">
        <f t="shared" si="92"/>
        <v>0</v>
      </c>
      <c r="AN48" s="384">
        <v>0</v>
      </c>
      <c r="AO48" s="380">
        <f t="shared" si="93"/>
        <v>0</v>
      </c>
      <c r="AP48" s="385">
        <v>0</v>
      </c>
      <c r="AQ48" s="383">
        <f t="shared" si="94"/>
        <v>0</v>
      </c>
      <c r="AR48" s="384">
        <v>0</v>
      </c>
      <c r="AS48" s="380">
        <f t="shared" si="95"/>
        <v>0</v>
      </c>
      <c r="AT48" s="385">
        <v>0</v>
      </c>
      <c r="AU48" s="383">
        <f t="shared" si="96"/>
        <v>0</v>
      </c>
      <c r="AV48" s="384">
        <v>0</v>
      </c>
      <c r="AW48" s="380">
        <f t="shared" si="97"/>
        <v>0</v>
      </c>
      <c r="AX48" s="385">
        <v>0</v>
      </c>
      <c r="AY48" s="383">
        <f t="shared" si="98"/>
        <v>0</v>
      </c>
      <c r="AZ48" s="384">
        <v>0</v>
      </c>
      <c r="BA48" s="380">
        <f t="shared" si="99"/>
        <v>0</v>
      </c>
      <c r="BB48" s="385">
        <v>0</v>
      </c>
      <c r="BD48" s="377">
        <f t="shared" si="1"/>
        <v>0</v>
      </c>
      <c r="BE48" s="378">
        <f t="shared" si="2"/>
        <v>0</v>
      </c>
    </row>
    <row r="49" spans="1:57" s="300" customFormat="1" ht="9" x14ac:dyDescent="0.15">
      <c r="A49" s="379" t="str">
        <f>PLO!A297</f>
        <v>3.3.1.1</v>
      </c>
      <c r="B49" s="301" t="str">
        <f>PLO!B297</f>
        <v>TUBULAÇÕES</v>
      </c>
      <c r="C49" s="380">
        <f>PLO!I300</f>
        <v>0</v>
      </c>
      <c r="D49" s="380"/>
      <c r="E49" s="381"/>
      <c r="F49" s="382"/>
      <c r="G49" s="383"/>
      <c r="H49" s="384"/>
      <c r="I49" s="380"/>
      <c r="J49" s="385"/>
      <c r="K49" s="383"/>
      <c r="L49" s="384"/>
      <c r="M49" s="380"/>
      <c r="N49" s="385"/>
      <c r="O49" s="383"/>
      <c r="P49" s="384"/>
      <c r="Q49" s="380"/>
      <c r="R49" s="385"/>
      <c r="S49" s="383"/>
      <c r="T49" s="384"/>
      <c r="U49" s="380"/>
      <c r="V49" s="385"/>
      <c r="W49" s="383"/>
      <c r="X49" s="384"/>
      <c r="Y49" s="380"/>
      <c r="Z49" s="385"/>
      <c r="AA49" s="383"/>
      <c r="AB49" s="384"/>
      <c r="AC49" s="380"/>
      <c r="AD49" s="385"/>
      <c r="AE49" s="383"/>
      <c r="AF49" s="384"/>
      <c r="AG49" s="380"/>
      <c r="AH49" s="385"/>
      <c r="AI49" s="383"/>
      <c r="AJ49" s="384"/>
      <c r="AK49" s="380"/>
      <c r="AL49" s="385"/>
      <c r="AM49" s="383"/>
      <c r="AN49" s="384"/>
      <c r="AO49" s="380"/>
      <c r="AP49" s="385"/>
      <c r="AQ49" s="383"/>
      <c r="AR49" s="384"/>
      <c r="AS49" s="380"/>
      <c r="AT49" s="385"/>
      <c r="AU49" s="383"/>
      <c r="AV49" s="384"/>
      <c r="AW49" s="380"/>
      <c r="AX49" s="385"/>
      <c r="AY49" s="383"/>
      <c r="AZ49" s="384"/>
      <c r="BA49" s="380"/>
      <c r="BB49" s="385"/>
      <c r="BD49" s="377">
        <f t="shared" si="1"/>
        <v>0</v>
      </c>
      <c r="BE49" s="378">
        <f t="shared" si="2"/>
        <v>0</v>
      </c>
    </row>
    <row r="50" spans="1:57" s="300" customFormat="1" ht="9" x14ac:dyDescent="0.15">
      <c r="A50" s="372" t="str">
        <f>PLO!A302</f>
        <v>3.3.1.2</v>
      </c>
      <c r="B50" s="303" t="str">
        <f>PLO!B302</f>
        <v>CONEXÕES / REGISTROS / VÁLVULAS</v>
      </c>
      <c r="C50" s="304">
        <f>PLO!I313</f>
        <v>0</v>
      </c>
      <c r="D50" s="304">
        <v>0</v>
      </c>
      <c r="E50" s="386">
        <f t="shared" si="125"/>
        <v>0</v>
      </c>
      <c r="F50" s="359" t="e">
        <f>+E50/E$216*100</f>
        <v>#DIV/0!</v>
      </c>
      <c r="G50" s="373">
        <f t="shared" si="76"/>
        <v>0</v>
      </c>
      <c r="H50" s="374">
        <v>0</v>
      </c>
      <c r="I50" s="375">
        <f t="shared" si="77"/>
        <v>0</v>
      </c>
      <c r="J50" s="376">
        <v>0</v>
      </c>
      <c r="K50" s="373">
        <f t="shared" si="78"/>
        <v>0</v>
      </c>
      <c r="L50" s="374">
        <v>0</v>
      </c>
      <c r="M50" s="375">
        <f t="shared" si="79"/>
        <v>0</v>
      </c>
      <c r="N50" s="376">
        <v>0</v>
      </c>
      <c r="O50" s="373">
        <f t="shared" si="80"/>
        <v>0</v>
      </c>
      <c r="P50" s="374">
        <v>0</v>
      </c>
      <c r="Q50" s="375">
        <f t="shared" si="81"/>
        <v>0</v>
      </c>
      <c r="R50" s="376">
        <v>0</v>
      </c>
      <c r="S50" s="373">
        <f t="shared" si="82"/>
        <v>0</v>
      </c>
      <c r="T50" s="374">
        <v>0</v>
      </c>
      <c r="U50" s="375">
        <f t="shared" si="83"/>
        <v>0</v>
      </c>
      <c r="V50" s="376">
        <v>0</v>
      </c>
      <c r="W50" s="373">
        <f t="shared" si="84"/>
        <v>0</v>
      </c>
      <c r="X50" s="374">
        <v>0</v>
      </c>
      <c r="Y50" s="375">
        <f t="shared" si="85"/>
        <v>0</v>
      </c>
      <c r="Z50" s="376">
        <v>0</v>
      </c>
      <c r="AA50" s="373">
        <f t="shared" si="86"/>
        <v>0</v>
      </c>
      <c r="AB50" s="374">
        <v>0</v>
      </c>
      <c r="AC50" s="375">
        <f t="shared" si="87"/>
        <v>0</v>
      </c>
      <c r="AD50" s="376">
        <v>0</v>
      </c>
      <c r="AE50" s="373">
        <f t="shared" si="88"/>
        <v>0</v>
      </c>
      <c r="AF50" s="374">
        <v>0</v>
      </c>
      <c r="AG50" s="375">
        <f t="shared" si="89"/>
        <v>0</v>
      </c>
      <c r="AH50" s="376">
        <v>0</v>
      </c>
      <c r="AI50" s="373">
        <f t="shared" si="90"/>
        <v>0</v>
      </c>
      <c r="AJ50" s="374">
        <v>0</v>
      </c>
      <c r="AK50" s="375">
        <f t="shared" si="91"/>
        <v>0</v>
      </c>
      <c r="AL50" s="376">
        <v>0</v>
      </c>
      <c r="AM50" s="373">
        <f t="shared" si="92"/>
        <v>0</v>
      </c>
      <c r="AN50" s="374">
        <v>0</v>
      </c>
      <c r="AO50" s="375">
        <f t="shared" si="93"/>
        <v>0</v>
      </c>
      <c r="AP50" s="376">
        <v>0</v>
      </c>
      <c r="AQ50" s="373">
        <f t="shared" si="94"/>
        <v>0</v>
      </c>
      <c r="AR50" s="374">
        <v>0</v>
      </c>
      <c r="AS50" s="375">
        <f t="shared" si="95"/>
        <v>0</v>
      </c>
      <c r="AT50" s="376">
        <v>0</v>
      </c>
      <c r="AU50" s="373">
        <f t="shared" si="96"/>
        <v>0</v>
      </c>
      <c r="AV50" s="374">
        <v>0</v>
      </c>
      <c r="AW50" s="375">
        <f t="shared" si="97"/>
        <v>0</v>
      </c>
      <c r="AX50" s="376">
        <v>0</v>
      </c>
      <c r="AY50" s="373">
        <f t="shared" si="98"/>
        <v>0</v>
      </c>
      <c r="AZ50" s="374">
        <v>0</v>
      </c>
      <c r="BA50" s="375">
        <f t="shared" si="99"/>
        <v>0</v>
      </c>
      <c r="BB50" s="376">
        <v>0</v>
      </c>
      <c r="BD50" s="377">
        <f t="shared" si="1"/>
        <v>0</v>
      </c>
      <c r="BE50" s="378">
        <f t="shared" si="2"/>
        <v>0</v>
      </c>
    </row>
    <row r="51" spans="1:57" s="300" customFormat="1" ht="16.5" customHeight="1" x14ac:dyDescent="0.15">
      <c r="A51" s="379" t="str">
        <f>PLO!A315</f>
        <v>3.3.2</v>
      </c>
      <c r="B51" s="290" t="str">
        <f>PLO!B315</f>
        <v>ESGOTO - CLOACAL</v>
      </c>
      <c r="C51" s="380"/>
      <c r="D51" s="380"/>
      <c r="E51" s="381"/>
      <c r="F51" s="382"/>
      <c r="G51" s="383">
        <f t="shared" si="76"/>
        <v>0</v>
      </c>
      <c r="H51" s="384">
        <v>0</v>
      </c>
      <c r="I51" s="380">
        <f t="shared" si="77"/>
        <v>0</v>
      </c>
      <c r="J51" s="385">
        <v>0</v>
      </c>
      <c r="K51" s="383">
        <f t="shared" si="78"/>
        <v>0</v>
      </c>
      <c r="L51" s="384">
        <v>0</v>
      </c>
      <c r="M51" s="380">
        <f t="shared" si="79"/>
        <v>0</v>
      </c>
      <c r="N51" s="385">
        <v>0</v>
      </c>
      <c r="O51" s="383">
        <f t="shared" si="80"/>
        <v>0</v>
      </c>
      <c r="P51" s="384">
        <v>0</v>
      </c>
      <c r="Q51" s="380">
        <f t="shared" si="81"/>
        <v>0</v>
      </c>
      <c r="R51" s="385">
        <v>0</v>
      </c>
      <c r="S51" s="383">
        <f t="shared" si="82"/>
        <v>0</v>
      </c>
      <c r="T51" s="384">
        <v>0</v>
      </c>
      <c r="U51" s="380">
        <f t="shared" si="83"/>
        <v>0</v>
      </c>
      <c r="V51" s="385">
        <v>0</v>
      </c>
      <c r="W51" s="383">
        <f t="shared" si="84"/>
        <v>0</v>
      </c>
      <c r="X51" s="384">
        <v>0</v>
      </c>
      <c r="Y51" s="380">
        <f t="shared" si="85"/>
        <v>0</v>
      </c>
      <c r="Z51" s="385">
        <v>0</v>
      </c>
      <c r="AA51" s="383">
        <f t="shared" si="86"/>
        <v>0</v>
      </c>
      <c r="AB51" s="384">
        <v>0</v>
      </c>
      <c r="AC51" s="380">
        <f t="shared" si="87"/>
        <v>0</v>
      </c>
      <c r="AD51" s="385">
        <v>0</v>
      </c>
      <c r="AE51" s="383">
        <f t="shared" si="88"/>
        <v>0</v>
      </c>
      <c r="AF51" s="384">
        <v>0</v>
      </c>
      <c r="AG51" s="380">
        <f t="shared" si="89"/>
        <v>0</v>
      </c>
      <c r="AH51" s="385">
        <v>0</v>
      </c>
      <c r="AI51" s="383">
        <f t="shared" si="90"/>
        <v>0</v>
      </c>
      <c r="AJ51" s="384">
        <v>0</v>
      </c>
      <c r="AK51" s="380">
        <f t="shared" si="91"/>
        <v>0</v>
      </c>
      <c r="AL51" s="385">
        <v>0</v>
      </c>
      <c r="AM51" s="383">
        <f t="shared" si="92"/>
        <v>0</v>
      </c>
      <c r="AN51" s="384">
        <v>0</v>
      </c>
      <c r="AO51" s="380">
        <f t="shared" si="93"/>
        <v>0</v>
      </c>
      <c r="AP51" s="385">
        <v>0</v>
      </c>
      <c r="AQ51" s="383">
        <f t="shared" si="94"/>
        <v>0</v>
      </c>
      <c r="AR51" s="384">
        <v>0</v>
      </c>
      <c r="AS51" s="380">
        <f t="shared" si="95"/>
        <v>0</v>
      </c>
      <c r="AT51" s="385">
        <v>0</v>
      </c>
      <c r="AU51" s="383">
        <f t="shared" si="96"/>
        <v>0</v>
      </c>
      <c r="AV51" s="384">
        <v>0</v>
      </c>
      <c r="AW51" s="380">
        <f t="shared" si="97"/>
        <v>0</v>
      </c>
      <c r="AX51" s="385">
        <v>0</v>
      </c>
      <c r="AY51" s="383">
        <f t="shared" si="98"/>
        <v>0</v>
      </c>
      <c r="AZ51" s="384">
        <v>0</v>
      </c>
      <c r="BA51" s="380">
        <f t="shared" si="99"/>
        <v>0</v>
      </c>
      <c r="BB51" s="385">
        <v>0</v>
      </c>
      <c r="BD51" s="377">
        <f t="shared" si="1"/>
        <v>0</v>
      </c>
      <c r="BE51" s="378">
        <f t="shared" si="2"/>
        <v>0</v>
      </c>
    </row>
    <row r="52" spans="1:57" s="302" customFormat="1" ht="9" x14ac:dyDescent="0.15">
      <c r="A52" s="387" t="str">
        <f>PLO!A316</f>
        <v>3.3.2.1</v>
      </c>
      <c r="B52" s="303" t="str">
        <f>PLO!B316</f>
        <v>TUBULAÇÕES</v>
      </c>
      <c r="C52" s="388">
        <f>PLO!I323</f>
        <v>0</v>
      </c>
      <c r="D52" s="388"/>
      <c r="E52" s="394"/>
      <c r="F52" s="395"/>
      <c r="G52" s="389"/>
      <c r="H52" s="390"/>
      <c r="I52" s="391"/>
      <c r="J52" s="392"/>
      <c r="K52" s="389"/>
      <c r="L52" s="390"/>
      <c r="M52" s="391"/>
      <c r="N52" s="392"/>
      <c r="O52" s="389"/>
      <c r="P52" s="390"/>
      <c r="Q52" s="391"/>
      <c r="R52" s="392"/>
      <c r="S52" s="389"/>
      <c r="T52" s="390"/>
      <c r="U52" s="391"/>
      <c r="V52" s="392"/>
      <c r="W52" s="389"/>
      <c r="X52" s="390"/>
      <c r="Y52" s="391"/>
      <c r="Z52" s="392"/>
      <c r="AA52" s="389"/>
      <c r="AB52" s="390"/>
      <c r="AC52" s="391"/>
      <c r="AD52" s="392"/>
      <c r="AE52" s="389"/>
      <c r="AF52" s="390"/>
      <c r="AG52" s="391"/>
      <c r="AH52" s="392"/>
      <c r="AI52" s="389"/>
      <c r="AJ52" s="390"/>
      <c r="AK52" s="391"/>
      <c r="AL52" s="392"/>
      <c r="AM52" s="389"/>
      <c r="AN52" s="390"/>
      <c r="AO52" s="391"/>
      <c r="AP52" s="392"/>
      <c r="AQ52" s="389"/>
      <c r="AR52" s="390"/>
      <c r="AS52" s="391"/>
      <c r="AT52" s="392"/>
      <c r="AU52" s="389"/>
      <c r="AV52" s="390"/>
      <c r="AW52" s="391"/>
      <c r="AX52" s="392"/>
      <c r="AY52" s="389"/>
      <c r="AZ52" s="390"/>
      <c r="BA52" s="391"/>
      <c r="BB52" s="392"/>
      <c r="BD52" s="377">
        <f t="shared" si="1"/>
        <v>0</v>
      </c>
      <c r="BE52" s="378">
        <f t="shared" si="2"/>
        <v>0</v>
      </c>
    </row>
    <row r="53" spans="1:57" s="300" customFormat="1" ht="9" x14ac:dyDescent="0.15">
      <c r="A53" s="379" t="str">
        <f>PLO!A325</f>
        <v>3.3.2.2</v>
      </c>
      <c r="B53" s="301" t="str">
        <f>PLO!B325</f>
        <v>CONEXÕES</v>
      </c>
      <c r="C53" s="380">
        <f>PLO!I342</f>
        <v>0</v>
      </c>
      <c r="D53" s="380">
        <v>0</v>
      </c>
      <c r="E53" s="381">
        <f t="shared" si="125"/>
        <v>0</v>
      </c>
      <c r="F53" s="382" t="e">
        <f>+E53/E$216*100</f>
        <v>#DIV/0!</v>
      </c>
      <c r="G53" s="383">
        <f t="shared" si="76"/>
        <v>0</v>
      </c>
      <c r="H53" s="384">
        <v>0</v>
      </c>
      <c r="I53" s="380">
        <f t="shared" si="77"/>
        <v>0</v>
      </c>
      <c r="J53" s="385">
        <v>0</v>
      </c>
      <c r="K53" s="383">
        <f t="shared" si="78"/>
        <v>0</v>
      </c>
      <c r="L53" s="384">
        <v>0</v>
      </c>
      <c r="M53" s="380">
        <f t="shared" si="79"/>
        <v>0</v>
      </c>
      <c r="N53" s="385">
        <v>0</v>
      </c>
      <c r="O53" s="383">
        <f t="shared" si="80"/>
        <v>0</v>
      </c>
      <c r="P53" s="384">
        <v>0</v>
      </c>
      <c r="Q53" s="380">
        <f t="shared" si="81"/>
        <v>0</v>
      </c>
      <c r="R53" s="385">
        <v>0</v>
      </c>
      <c r="S53" s="383">
        <f t="shared" si="82"/>
        <v>0</v>
      </c>
      <c r="T53" s="384">
        <v>0</v>
      </c>
      <c r="U53" s="380">
        <f t="shared" si="83"/>
        <v>0</v>
      </c>
      <c r="V53" s="385">
        <v>0</v>
      </c>
      <c r="W53" s="383">
        <f t="shared" si="84"/>
        <v>0</v>
      </c>
      <c r="X53" s="384">
        <v>0</v>
      </c>
      <c r="Y53" s="380">
        <f t="shared" si="85"/>
        <v>0</v>
      </c>
      <c r="Z53" s="385">
        <v>0</v>
      </c>
      <c r="AA53" s="383">
        <f t="shared" si="86"/>
        <v>0</v>
      </c>
      <c r="AB53" s="384">
        <v>0</v>
      </c>
      <c r="AC53" s="380">
        <f t="shared" si="87"/>
        <v>0</v>
      </c>
      <c r="AD53" s="385">
        <v>0</v>
      </c>
      <c r="AE53" s="383">
        <f t="shared" si="88"/>
        <v>0</v>
      </c>
      <c r="AF53" s="384">
        <v>0</v>
      </c>
      <c r="AG53" s="380">
        <f t="shared" si="89"/>
        <v>0</v>
      </c>
      <c r="AH53" s="385">
        <v>0</v>
      </c>
      <c r="AI53" s="383">
        <f t="shared" si="90"/>
        <v>0</v>
      </c>
      <c r="AJ53" s="384">
        <v>0</v>
      </c>
      <c r="AK53" s="380">
        <f t="shared" si="91"/>
        <v>0</v>
      </c>
      <c r="AL53" s="385">
        <v>0</v>
      </c>
      <c r="AM53" s="383">
        <f t="shared" si="92"/>
        <v>0</v>
      </c>
      <c r="AN53" s="384">
        <v>0</v>
      </c>
      <c r="AO53" s="380">
        <f t="shared" si="93"/>
        <v>0</v>
      </c>
      <c r="AP53" s="385">
        <v>0</v>
      </c>
      <c r="AQ53" s="383">
        <f t="shared" si="94"/>
        <v>0</v>
      </c>
      <c r="AR53" s="384">
        <v>0</v>
      </c>
      <c r="AS53" s="380">
        <f t="shared" si="95"/>
        <v>0</v>
      </c>
      <c r="AT53" s="385">
        <v>0</v>
      </c>
      <c r="AU53" s="383">
        <f t="shared" si="96"/>
        <v>0</v>
      </c>
      <c r="AV53" s="384">
        <v>0</v>
      </c>
      <c r="AW53" s="380">
        <f t="shared" si="97"/>
        <v>0</v>
      </c>
      <c r="AX53" s="385">
        <v>0</v>
      </c>
      <c r="AY53" s="383">
        <f t="shared" si="98"/>
        <v>0</v>
      </c>
      <c r="AZ53" s="384">
        <v>0</v>
      </c>
      <c r="BA53" s="380">
        <f t="shared" si="99"/>
        <v>0</v>
      </c>
      <c r="BB53" s="385">
        <v>0</v>
      </c>
      <c r="BD53" s="377">
        <f t="shared" si="1"/>
        <v>0</v>
      </c>
      <c r="BE53" s="378">
        <f t="shared" si="2"/>
        <v>0</v>
      </c>
    </row>
    <row r="54" spans="1:57" s="300" customFormat="1" ht="9" x14ac:dyDescent="0.15">
      <c r="A54" s="372" t="str">
        <f>PLO!A344</f>
        <v>3.3.2.3</v>
      </c>
      <c r="B54" s="303" t="str">
        <f>PLO!B344</f>
        <v>CAIXAS / RALOS</v>
      </c>
      <c r="C54" s="304">
        <f>PLO!I354</f>
        <v>0</v>
      </c>
      <c r="D54" s="304">
        <v>0</v>
      </c>
      <c r="E54" s="386">
        <f t="shared" si="125"/>
        <v>0</v>
      </c>
      <c r="F54" s="359" t="e">
        <f>+E54/E64*100</f>
        <v>#DIV/0!</v>
      </c>
      <c r="G54" s="373">
        <f t="shared" si="76"/>
        <v>0</v>
      </c>
      <c r="H54" s="374">
        <v>0</v>
      </c>
      <c r="I54" s="375">
        <f t="shared" si="77"/>
        <v>0</v>
      </c>
      <c r="J54" s="376">
        <v>0</v>
      </c>
      <c r="K54" s="373">
        <f t="shared" si="78"/>
        <v>0</v>
      </c>
      <c r="L54" s="374">
        <v>0</v>
      </c>
      <c r="M54" s="375">
        <f t="shared" si="79"/>
        <v>0</v>
      </c>
      <c r="N54" s="376">
        <v>0</v>
      </c>
      <c r="O54" s="373">
        <f t="shared" si="80"/>
        <v>0</v>
      </c>
      <c r="P54" s="374">
        <v>0</v>
      </c>
      <c r="Q54" s="375">
        <f t="shared" si="81"/>
        <v>0</v>
      </c>
      <c r="R54" s="376">
        <v>0</v>
      </c>
      <c r="S54" s="373">
        <f t="shared" si="82"/>
        <v>0</v>
      </c>
      <c r="T54" s="374">
        <v>0</v>
      </c>
      <c r="U54" s="375">
        <f t="shared" si="83"/>
        <v>0</v>
      </c>
      <c r="V54" s="376">
        <v>0</v>
      </c>
      <c r="W54" s="373">
        <f t="shared" si="84"/>
        <v>0</v>
      </c>
      <c r="X54" s="374">
        <v>0</v>
      </c>
      <c r="Y54" s="375">
        <f t="shared" si="85"/>
        <v>0</v>
      </c>
      <c r="Z54" s="376">
        <v>0</v>
      </c>
      <c r="AA54" s="373">
        <f t="shared" si="86"/>
        <v>0</v>
      </c>
      <c r="AB54" s="374">
        <v>0</v>
      </c>
      <c r="AC54" s="375">
        <f t="shared" si="87"/>
        <v>0</v>
      </c>
      <c r="AD54" s="376">
        <v>0</v>
      </c>
      <c r="AE54" s="373">
        <f t="shared" si="88"/>
        <v>0</v>
      </c>
      <c r="AF54" s="374">
        <v>0</v>
      </c>
      <c r="AG54" s="375">
        <f t="shared" si="89"/>
        <v>0</v>
      </c>
      <c r="AH54" s="376">
        <v>0</v>
      </c>
      <c r="AI54" s="373">
        <f t="shared" si="90"/>
        <v>0</v>
      </c>
      <c r="AJ54" s="374">
        <v>0</v>
      </c>
      <c r="AK54" s="375">
        <f t="shared" si="91"/>
        <v>0</v>
      </c>
      <c r="AL54" s="376">
        <v>0</v>
      </c>
      <c r="AM54" s="373">
        <f t="shared" si="92"/>
        <v>0</v>
      </c>
      <c r="AN54" s="374">
        <v>0</v>
      </c>
      <c r="AO54" s="375">
        <f t="shared" si="93"/>
        <v>0</v>
      </c>
      <c r="AP54" s="376">
        <v>0</v>
      </c>
      <c r="AQ54" s="373">
        <f t="shared" si="94"/>
        <v>0</v>
      </c>
      <c r="AR54" s="374">
        <v>0</v>
      </c>
      <c r="AS54" s="375">
        <f t="shared" si="95"/>
        <v>0</v>
      </c>
      <c r="AT54" s="376">
        <v>0</v>
      </c>
      <c r="AU54" s="373">
        <f t="shared" si="96"/>
        <v>0</v>
      </c>
      <c r="AV54" s="374">
        <v>0</v>
      </c>
      <c r="AW54" s="375">
        <f t="shared" si="97"/>
        <v>0</v>
      </c>
      <c r="AX54" s="376">
        <v>0</v>
      </c>
      <c r="AY54" s="373">
        <f t="shared" si="98"/>
        <v>0</v>
      </c>
      <c r="AZ54" s="374">
        <v>0</v>
      </c>
      <c r="BA54" s="375">
        <f t="shared" si="99"/>
        <v>0</v>
      </c>
      <c r="BB54" s="376">
        <v>0</v>
      </c>
      <c r="BD54" s="377">
        <f t="shared" si="1"/>
        <v>0</v>
      </c>
      <c r="BE54" s="378">
        <f t="shared" si="2"/>
        <v>0</v>
      </c>
    </row>
    <row r="55" spans="1:57" s="300" customFormat="1" ht="17.25" customHeight="1" x14ac:dyDescent="0.15">
      <c r="A55" s="396" t="str">
        <f>PLO!A356</f>
        <v>3.3.3</v>
      </c>
      <c r="B55" s="290" t="str">
        <f>PLO!B356</f>
        <v>ESGOTO - DRENO</v>
      </c>
      <c r="C55" s="397"/>
      <c r="D55" s="397"/>
      <c r="E55" s="398"/>
      <c r="F55" s="399"/>
      <c r="G55" s="383"/>
      <c r="H55" s="400"/>
      <c r="I55" s="380"/>
      <c r="J55" s="401"/>
      <c r="K55" s="383"/>
      <c r="L55" s="400"/>
      <c r="M55" s="380"/>
      <c r="N55" s="401"/>
      <c r="O55" s="383"/>
      <c r="P55" s="400"/>
      <c r="Q55" s="380"/>
      <c r="R55" s="401"/>
      <c r="S55" s="383"/>
      <c r="T55" s="400"/>
      <c r="U55" s="380"/>
      <c r="V55" s="401"/>
      <c r="W55" s="383"/>
      <c r="X55" s="400"/>
      <c r="Y55" s="380"/>
      <c r="Z55" s="401"/>
      <c r="AA55" s="383"/>
      <c r="AB55" s="400"/>
      <c r="AC55" s="380"/>
      <c r="AD55" s="401"/>
      <c r="AE55" s="383"/>
      <c r="AF55" s="400"/>
      <c r="AG55" s="380"/>
      <c r="AH55" s="401"/>
      <c r="AI55" s="383"/>
      <c r="AJ55" s="400"/>
      <c r="AK55" s="380"/>
      <c r="AL55" s="401"/>
      <c r="AM55" s="383"/>
      <c r="AN55" s="400"/>
      <c r="AO55" s="380"/>
      <c r="AP55" s="401"/>
      <c r="AQ55" s="383"/>
      <c r="AR55" s="400"/>
      <c r="AS55" s="380"/>
      <c r="AT55" s="401"/>
      <c r="AU55" s="383"/>
      <c r="AV55" s="400"/>
      <c r="AW55" s="380"/>
      <c r="AX55" s="401"/>
      <c r="AY55" s="383"/>
      <c r="AZ55" s="400"/>
      <c r="BA55" s="380"/>
      <c r="BB55" s="401"/>
      <c r="BD55" s="377">
        <f t="shared" si="1"/>
        <v>0</v>
      </c>
      <c r="BE55" s="378">
        <f t="shared" si="2"/>
        <v>0</v>
      </c>
    </row>
    <row r="56" spans="1:57" s="300" customFormat="1" ht="9" x14ac:dyDescent="0.15">
      <c r="A56" s="379" t="str">
        <f>PLO!A357</f>
        <v>3.3.3.1</v>
      </c>
      <c r="B56" s="301" t="str">
        <f>PLO!B357</f>
        <v>ESCAVAÇÃO E REATERRO</v>
      </c>
      <c r="C56" s="380">
        <f>PLO!I360</f>
        <v>0</v>
      </c>
      <c r="D56" s="380">
        <v>0</v>
      </c>
      <c r="E56" s="381">
        <f t="shared" si="125"/>
        <v>0</v>
      </c>
      <c r="F56" s="382" t="e">
        <f>+E56/E$216*100</f>
        <v>#DIV/0!</v>
      </c>
      <c r="G56" s="383">
        <f t="shared" si="76"/>
        <v>0</v>
      </c>
      <c r="H56" s="384">
        <v>0</v>
      </c>
      <c r="I56" s="380">
        <f t="shared" si="77"/>
        <v>0</v>
      </c>
      <c r="J56" s="385">
        <v>0</v>
      </c>
      <c r="K56" s="383">
        <f t="shared" si="78"/>
        <v>0</v>
      </c>
      <c r="L56" s="384">
        <v>0</v>
      </c>
      <c r="M56" s="380">
        <f t="shared" si="79"/>
        <v>0</v>
      </c>
      <c r="N56" s="385">
        <v>0</v>
      </c>
      <c r="O56" s="383">
        <f t="shared" si="80"/>
        <v>0</v>
      </c>
      <c r="P56" s="384">
        <v>0</v>
      </c>
      <c r="Q56" s="380">
        <f t="shared" si="81"/>
        <v>0</v>
      </c>
      <c r="R56" s="385">
        <v>0</v>
      </c>
      <c r="S56" s="383">
        <f t="shared" si="82"/>
        <v>0</v>
      </c>
      <c r="T56" s="384">
        <v>0</v>
      </c>
      <c r="U56" s="380">
        <f t="shared" si="83"/>
        <v>0</v>
      </c>
      <c r="V56" s="385">
        <v>0</v>
      </c>
      <c r="W56" s="383">
        <f t="shared" si="84"/>
        <v>0</v>
      </c>
      <c r="X56" s="384">
        <v>0</v>
      </c>
      <c r="Y56" s="380">
        <f t="shared" si="85"/>
        <v>0</v>
      </c>
      <c r="Z56" s="385">
        <v>0</v>
      </c>
      <c r="AA56" s="383">
        <f t="shared" si="86"/>
        <v>0</v>
      </c>
      <c r="AB56" s="384">
        <v>0</v>
      </c>
      <c r="AC56" s="380">
        <f t="shared" si="87"/>
        <v>0</v>
      </c>
      <c r="AD56" s="385">
        <v>0</v>
      </c>
      <c r="AE56" s="383">
        <f t="shared" si="88"/>
        <v>0</v>
      </c>
      <c r="AF56" s="384">
        <v>0</v>
      </c>
      <c r="AG56" s="380">
        <f t="shared" si="89"/>
        <v>0</v>
      </c>
      <c r="AH56" s="385">
        <v>0</v>
      </c>
      <c r="AI56" s="383">
        <f t="shared" si="90"/>
        <v>0</v>
      </c>
      <c r="AJ56" s="384">
        <v>0</v>
      </c>
      <c r="AK56" s="380">
        <f t="shared" si="91"/>
        <v>0</v>
      </c>
      <c r="AL56" s="385">
        <v>0</v>
      </c>
      <c r="AM56" s="383">
        <f t="shared" si="92"/>
        <v>0</v>
      </c>
      <c r="AN56" s="384">
        <v>0</v>
      </c>
      <c r="AO56" s="380">
        <f t="shared" si="93"/>
        <v>0</v>
      </c>
      <c r="AP56" s="385">
        <v>0</v>
      </c>
      <c r="AQ56" s="383">
        <f t="shared" si="94"/>
        <v>0</v>
      </c>
      <c r="AR56" s="384">
        <v>0</v>
      </c>
      <c r="AS56" s="380">
        <f t="shared" si="95"/>
        <v>0</v>
      </c>
      <c r="AT56" s="385">
        <v>0</v>
      </c>
      <c r="AU56" s="383">
        <f t="shared" si="96"/>
        <v>0</v>
      </c>
      <c r="AV56" s="384">
        <v>0</v>
      </c>
      <c r="AW56" s="380">
        <f t="shared" si="97"/>
        <v>0</v>
      </c>
      <c r="AX56" s="385">
        <v>0</v>
      </c>
      <c r="AY56" s="383">
        <f t="shared" si="98"/>
        <v>0</v>
      </c>
      <c r="AZ56" s="384">
        <v>0</v>
      </c>
      <c r="BA56" s="380">
        <f t="shared" si="99"/>
        <v>0</v>
      </c>
      <c r="BB56" s="385">
        <v>0</v>
      </c>
      <c r="BD56" s="377">
        <f t="shared" si="1"/>
        <v>0</v>
      </c>
      <c r="BE56" s="378">
        <f t="shared" si="2"/>
        <v>0</v>
      </c>
    </row>
    <row r="57" spans="1:57" s="302" customFormat="1" ht="9" x14ac:dyDescent="0.15">
      <c r="A57" s="387" t="str">
        <f>PLO!A362</f>
        <v>3.3.3.2</v>
      </c>
      <c r="B57" s="303" t="str">
        <f>PLO!B362</f>
        <v>TUBULAÇÕES</v>
      </c>
      <c r="C57" s="380">
        <f>PLO!I364</f>
        <v>0</v>
      </c>
      <c r="D57" s="380">
        <v>0</v>
      </c>
      <c r="E57" s="381">
        <f t="shared" ref="E57:E58" si="126">C57+D57</f>
        <v>0</v>
      </c>
      <c r="F57" s="382" t="e">
        <f>+E57/E$216*100</f>
        <v>#DIV/0!</v>
      </c>
      <c r="G57" s="383">
        <f t="shared" ref="G57:G58" si="127">H57*$C57</f>
        <v>0</v>
      </c>
      <c r="H57" s="384">
        <v>0</v>
      </c>
      <c r="I57" s="380">
        <f t="shared" ref="I57:I58" si="128">J57*$D57</f>
        <v>0</v>
      </c>
      <c r="J57" s="385">
        <v>0</v>
      </c>
      <c r="K57" s="383">
        <f t="shared" ref="K57:K58" si="129">L57*$C57</f>
        <v>0</v>
      </c>
      <c r="L57" s="384">
        <v>0</v>
      </c>
      <c r="M57" s="380">
        <f t="shared" ref="M57:M58" si="130">N57*$D57</f>
        <v>0</v>
      </c>
      <c r="N57" s="385">
        <v>0</v>
      </c>
      <c r="O57" s="383">
        <f t="shared" ref="O57:O58" si="131">P57*$C57</f>
        <v>0</v>
      </c>
      <c r="P57" s="384">
        <v>0</v>
      </c>
      <c r="Q57" s="380">
        <f t="shared" ref="Q57:Q58" si="132">R57*$D57</f>
        <v>0</v>
      </c>
      <c r="R57" s="385">
        <v>0</v>
      </c>
      <c r="S57" s="383">
        <f t="shared" ref="S57:S58" si="133">T57*$C57</f>
        <v>0</v>
      </c>
      <c r="T57" s="384">
        <v>0</v>
      </c>
      <c r="U57" s="380">
        <f t="shared" ref="U57:U58" si="134">V57*$D57</f>
        <v>0</v>
      </c>
      <c r="V57" s="385">
        <v>0</v>
      </c>
      <c r="W57" s="383">
        <f t="shared" ref="W57:W58" si="135">X57*$C57</f>
        <v>0</v>
      </c>
      <c r="X57" s="384">
        <v>0</v>
      </c>
      <c r="Y57" s="380">
        <f t="shared" ref="Y57:Y58" si="136">Z57*$D57</f>
        <v>0</v>
      </c>
      <c r="Z57" s="385">
        <v>0</v>
      </c>
      <c r="AA57" s="383">
        <f t="shared" ref="AA57:AA58" si="137">AB57*$C57</f>
        <v>0</v>
      </c>
      <c r="AB57" s="384">
        <v>0</v>
      </c>
      <c r="AC57" s="380">
        <f t="shared" ref="AC57:AC58" si="138">AD57*$D57</f>
        <v>0</v>
      </c>
      <c r="AD57" s="385">
        <v>0</v>
      </c>
      <c r="AE57" s="383">
        <f t="shared" ref="AE57:AE58" si="139">AF57*$C57</f>
        <v>0</v>
      </c>
      <c r="AF57" s="384">
        <v>0</v>
      </c>
      <c r="AG57" s="380">
        <f t="shared" ref="AG57:AG58" si="140">AH57*$D57</f>
        <v>0</v>
      </c>
      <c r="AH57" s="385">
        <v>0</v>
      </c>
      <c r="AI57" s="383">
        <f t="shared" ref="AI57:AI58" si="141">AJ57*$C57</f>
        <v>0</v>
      </c>
      <c r="AJ57" s="384">
        <v>0</v>
      </c>
      <c r="AK57" s="380">
        <f t="shared" ref="AK57:AK58" si="142">AL57*$D57</f>
        <v>0</v>
      </c>
      <c r="AL57" s="385">
        <v>0</v>
      </c>
      <c r="AM57" s="383">
        <f t="shared" ref="AM57:AM58" si="143">AN57*$C57</f>
        <v>0</v>
      </c>
      <c r="AN57" s="384">
        <v>0</v>
      </c>
      <c r="AO57" s="380">
        <f t="shared" ref="AO57:AO58" si="144">AP57*$D57</f>
        <v>0</v>
      </c>
      <c r="AP57" s="385">
        <v>0</v>
      </c>
      <c r="AQ57" s="383">
        <f t="shared" ref="AQ57:AQ58" si="145">AR57*$C57</f>
        <v>0</v>
      </c>
      <c r="AR57" s="384">
        <v>0</v>
      </c>
      <c r="AS57" s="380">
        <f t="shared" ref="AS57:AS58" si="146">AT57*$D57</f>
        <v>0</v>
      </c>
      <c r="AT57" s="385">
        <v>0</v>
      </c>
      <c r="AU57" s="383">
        <f t="shared" ref="AU57:AU58" si="147">AV57*$C57</f>
        <v>0</v>
      </c>
      <c r="AV57" s="384">
        <v>0</v>
      </c>
      <c r="AW57" s="380">
        <f t="shared" ref="AW57:AW58" si="148">AX57*$D57</f>
        <v>0</v>
      </c>
      <c r="AX57" s="385">
        <v>0</v>
      </c>
      <c r="AY57" s="383">
        <f t="shared" ref="AY57:AY58" si="149">AZ57*$C57</f>
        <v>0</v>
      </c>
      <c r="AZ57" s="384">
        <v>0</v>
      </c>
      <c r="BA57" s="380">
        <f t="shared" ref="BA57:BA58" si="150">BB57*$D57</f>
        <v>0</v>
      </c>
      <c r="BB57" s="385">
        <v>0</v>
      </c>
      <c r="BD57" s="377">
        <f t="shared" si="1"/>
        <v>0</v>
      </c>
      <c r="BE57" s="378">
        <f t="shared" si="2"/>
        <v>0</v>
      </c>
    </row>
    <row r="58" spans="1:57" s="302" customFormat="1" ht="9" x14ac:dyDescent="0.15">
      <c r="A58" s="402" t="str">
        <f>PLO!A366</f>
        <v>3.3.3.3</v>
      </c>
      <c r="B58" s="303" t="str">
        <f>PLO!B366</f>
        <v>CONEXÕES</v>
      </c>
      <c r="C58" s="380">
        <f>PLO!I370</f>
        <v>0</v>
      </c>
      <c r="D58" s="380">
        <v>0</v>
      </c>
      <c r="E58" s="381">
        <f t="shared" si="126"/>
        <v>0</v>
      </c>
      <c r="F58" s="382" t="e">
        <f>+E58/E$216*100</f>
        <v>#DIV/0!</v>
      </c>
      <c r="G58" s="383">
        <f t="shared" si="127"/>
        <v>0</v>
      </c>
      <c r="H58" s="384">
        <v>0</v>
      </c>
      <c r="I58" s="380">
        <f t="shared" si="128"/>
        <v>0</v>
      </c>
      <c r="J58" s="385">
        <v>0</v>
      </c>
      <c r="K58" s="383">
        <f t="shared" si="129"/>
        <v>0</v>
      </c>
      <c r="L58" s="384">
        <v>0</v>
      </c>
      <c r="M58" s="380">
        <f t="shared" si="130"/>
        <v>0</v>
      </c>
      <c r="N58" s="385">
        <v>0</v>
      </c>
      <c r="O58" s="383">
        <f t="shared" si="131"/>
        <v>0</v>
      </c>
      <c r="P58" s="384">
        <v>0</v>
      </c>
      <c r="Q58" s="380">
        <f t="shared" si="132"/>
        <v>0</v>
      </c>
      <c r="R58" s="385">
        <v>0</v>
      </c>
      <c r="S58" s="383">
        <f t="shared" si="133"/>
        <v>0</v>
      </c>
      <c r="T58" s="384">
        <v>0</v>
      </c>
      <c r="U58" s="380">
        <f t="shared" si="134"/>
        <v>0</v>
      </c>
      <c r="V58" s="385">
        <v>0</v>
      </c>
      <c r="W58" s="383">
        <f t="shared" si="135"/>
        <v>0</v>
      </c>
      <c r="X58" s="384">
        <v>0</v>
      </c>
      <c r="Y58" s="380">
        <f t="shared" si="136"/>
        <v>0</v>
      </c>
      <c r="Z58" s="385">
        <v>0</v>
      </c>
      <c r="AA58" s="383">
        <f t="shared" si="137"/>
        <v>0</v>
      </c>
      <c r="AB58" s="384">
        <v>0</v>
      </c>
      <c r="AC58" s="380">
        <f t="shared" si="138"/>
        <v>0</v>
      </c>
      <c r="AD58" s="385">
        <v>0</v>
      </c>
      <c r="AE58" s="383">
        <f t="shared" si="139"/>
        <v>0</v>
      </c>
      <c r="AF58" s="384">
        <v>0</v>
      </c>
      <c r="AG58" s="380">
        <f t="shared" si="140"/>
        <v>0</v>
      </c>
      <c r="AH58" s="385">
        <v>0</v>
      </c>
      <c r="AI58" s="383">
        <f t="shared" si="141"/>
        <v>0</v>
      </c>
      <c r="AJ58" s="384">
        <v>0</v>
      </c>
      <c r="AK58" s="380">
        <f t="shared" si="142"/>
        <v>0</v>
      </c>
      <c r="AL58" s="385">
        <v>0</v>
      </c>
      <c r="AM58" s="383">
        <f t="shared" si="143"/>
        <v>0</v>
      </c>
      <c r="AN58" s="384">
        <v>0</v>
      </c>
      <c r="AO58" s="380">
        <f t="shared" si="144"/>
        <v>0</v>
      </c>
      <c r="AP58" s="385">
        <v>0</v>
      </c>
      <c r="AQ58" s="383">
        <f t="shared" si="145"/>
        <v>0</v>
      </c>
      <c r="AR58" s="384">
        <v>0</v>
      </c>
      <c r="AS58" s="380">
        <f t="shared" si="146"/>
        <v>0</v>
      </c>
      <c r="AT58" s="385">
        <v>0</v>
      </c>
      <c r="AU58" s="383">
        <f t="shared" si="147"/>
        <v>0</v>
      </c>
      <c r="AV58" s="384">
        <v>0</v>
      </c>
      <c r="AW58" s="380">
        <f t="shared" si="148"/>
        <v>0</v>
      </c>
      <c r="AX58" s="385">
        <v>0</v>
      </c>
      <c r="AY58" s="383">
        <f t="shared" si="149"/>
        <v>0</v>
      </c>
      <c r="AZ58" s="384">
        <v>0</v>
      </c>
      <c r="BA58" s="380">
        <f t="shared" si="150"/>
        <v>0</v>
      </c>
      <c r="BB58" s="385">
        <v>0</v>
      </c>
      <c r="BD58" s="377">
        <f t="shared" si="1"/>
        <v>0</v>
      </c>
      <c r="BE58" s="378">
        <f t="shared" si="2"/>
        <v>0</v>
      </c>
    </row>
    <row r="59" spans="1:57" s="302" customFormat="1" ht="17.25" customHeight="1" x14ac:dyDescent="0.15">
      <c r="A59" s="402" t="str">
        <f>PLO!A372</f>
        <v>3.3.4</v>
      </c>
      <c r="B59" s="290" t="str">
        <f>PLO!B372</f>
        <v>VENTILAÇÃO</v>
      </c>
      <c r="C59" s="380"/>
      <c r="D59" s="380"/>
      <c r="E59" s="381"/>
      <c r="F59" s="382"/>
      <c r="G59" s="383"/>
      <c r="H59" s="384"/>
      <c r="I59" s="380"/>
      <c r="J59" s="385"/>
      <c r="K59" s="383"/>
      <c r="L59" s="384"/>
      <c r="M59" s="380"/>
      <c r="N59" s="385"/>
      <c r="O59" s="383"/>
      <c r="P59" s="384"/>
      <c r="Q59" s="380"/>
      <c r="R59" s="385"/>
      <c r="S59" s="383"/>
      <c r="T59" s="384"/>
      <c r="U59" s="380"/>
      <c r="V59" s="385"/>
      <c r="W59" s="383"/>
      <c r="X59" s="384"/>
      <c r="Y59" s="380"/>
      <c r="Z59" s="385"/>
      <c r="AA59" s="383"/>
      <c r="AB59" s="384"/>
      <c r="AC59" s="380"/>
      <c r="AD59" s="385"/>
      <c r="AE59" s="383"/>
      <c r="AF59" s="384"/>
      <c r="AG59" s="380"/>
      <c r="AH59" s="385"/>
      <c r="AI59" s="383"/>
      <c r="AJ59" s="384"/>
      <c r="AK59" s="380"/>
      <c r="AL59" s="385"/>
      <c r="AM59" s="383"/>
      <c r="AN59" s="384"/>
      <c r="AO59" s="380"/>
      <c r="AP59" s="385"/>
      <c r="AQ59" s="383"/>
      <c r="AR59" s="384"/>
      <c r="AS59" s="380"/>
      <c r="AT59" s="385"/>
      <c r="AU59" s="383"/>
      <c r="AV59" s="384"/>
      <c r="AW59" s="380"/>
      <c r="AX59" s="385"/>
      <c r="AY59" s="383"/>
      <c r="AZ59" s="384"/>
      <c r="BA59" s="380"/>
      <c r="BB59" s="385"/>
      <c r="BD59" s="377">
        <f t="shared" si="1"/>
        <v>0</v>
      </c>
      <c r="BE59" s="378">
        <f t="shared" si="2"/>
        <v>0</v>
      </c>
    </row>
    <row r="60" spans="1:57" s="300" customFormat="1" ht="9" x14ac:dyDescent="0.15">
      <c r="A60" s="379" t="str">
        <f>PLO!A373</f>
        <v>3.3.4.1</v>
      </c>
      <c r="B60" s="301" t="str">
        <f>PLO!B373</f>
        <v>TUBULAÇÕES</v>
      </c>
      <c r="C60" s="380">
        <f>PLO!I376</f>
        <v>0</v>
      </c>
      <c r="D60" s="380">
        <v>0</v>
      </c>
      <c r="E60" s="381">
        <f t="shared" si="125"/>
        <v>0</v>
      </c>
      <c r="F60" s="382" t="e">
        <f>+E60/E$216*100</f>
        <v>#DIV/0!</v>
      </c>
      <c r="G60" s="383">
        <f t="shared" si="76"/>
        <v>0</v>
      </c>
      <c r="H60" s="384">
        <v>0</v>
      </c>
      <c r="I60" s="380">
        <f t="shared" si="77"/>
        <v>0</v>
      </c>
      <c r="J60" s="385">
        <v>0</v>
      </c>
      <c r="K60" s="383">
        <f t="shared" si="78"/>
        <v>0</v>
      </c>
      <c r="L60" s="384">
        <v>0</v>
      </c>
      <c r="M60" s="380">
        <f t="shared" si="79"/>
        <v>0</v>
      </c>
      <c r="N60" s="385">
        <v>0</v>
      </c>
      <c r="O60" s="383">
        <f t="shared" si="80"/>
        <v>0</v>
      </c>
      <c r="P60" s="384">
        <v>0</v>
      </c>
      <c r="Q60" s="380">
        <f t="shared" si="81"/>
        <v>0</v>
      </c>
      <c r="R60" s="385">
        <v>0</v>
      </c>
      <c r="S60" s="383">
        <f t="shared" si="82"/>
        <v>0</v>
      </c>
      <c r="T60" s="384">
        <v>0</v>
      </c>
      <c r="U60" s="380">
        <f t="shared" si="83"/>
        <v>0</v>
      </c>
      <c r="V60" s="385">
        <v>0</v>
      </c>
      <c r="W60" s="383">
        <f t="shared" si="84"/>
        <v>0</v>
      </c>
      <c r="X60" s="384">
        <v>0</v>
      </c>
      <c r="Y60" s="380">
        <f t="shared" si="85"/>
        <v>0</v>
      </c>
      <c r="Z60" s="385">
        <v>0</v>
      </c>
      <c r="AA60" s="383">
        <f t="shared" si="86"/>
        <v>0</v>
      </c>
      <c r="AB60" s="384">
        <v>0</v>
      </c>
      <c r="AC60" s="380">
        <f t="shared" si="87"/>
        <v>0</v>
      </c>
      <c r="AD60" s="385">
        <v>0</v>
      </c>
      <c r="AE60" s="383">
        <f t="shared" si="88"/>
        <v>0</v>
      </c>
      <c r="AF60" s="384">
        <v>0</v>
      </c>
      <c r="AG60" s="380">
        <f t="shared" si="89"/>
        <v>0</v>
      </c>
      <c r="AH60" s="385">
        <v>0</v>
      </c>
      <c r="AI60" s="383">
        <f t="shared" si="90"/>
        <v>0</v>
      </c>
      <c r="AJ60" s="384">
        <v>0</v>
      </c>
      <c r="AK60" s="380">
        <f t="shared" si="91"/>
        <v>0</v>
      </c>
      <c r="AL60" s="385">
        <v>0</v>
      </c>
      <c r="AM60" s="383">
        <f t="shared" si="92"/>
        <v>0</v>
      </c>
      <c r="AN60" s="384">
        <v>0</v>
      </c>
      <c r="AO60" s="380">
        <f t="shared" si="93"/>
        <v>0</v>
      </c>
      <c r="AP60" s="385">
        <v>0</v>
      </c>
      <c r="AQ60" s="383">
        <f t="shared" si="94"/>
        <v>0</v>
      </c>
      <c r="AR60" s="384">
        <v>0</v>
      </c>
      <c r="AS60" s="380">
        <f t="shared" si="95"/>
        <v>0</v>
      </c>
      <c r="AT60" s="385">
        <v>0</v>
      </c>
      <c r="AU60" s="383">
        <f t="shared" si="96"/>
        <v>0</v>
      </c>
      <c r="AV60" s="384">
        <v>0</v>
      </c>
      <c r="AW60" s="380">
        <f t="shared" si="97"/>
        <v>0</v>
      </c>
      <c r="AX60" s="385">
        <v>0</v>
      </c>
      <c r="AY60" s="383">
        <f t="shared" si="98"/>
        <v>0</v>
      </c>
      <c r="AZ60" s="384">
        <v>0</v>
      </c>
      <c r="BA60" s="380">
        <f t="shared" si="99"/>
        <v>0</v>
      </c>
      <c r="BB60" s="385">
        <v>0</v>
      </c>
      <c r="BD60" s="377">
        <f t="shared" si="1"/>
        <v>0</v>
      </c>
      <c r="BE60" s="378">
        <f t="shared" si="2"/>
        <v>0</v>
      </c>
    </row>
    <row r="61" spans="1:57" s="300" customFormat="1" ht="9" x14ac:dyDescent="0.15">
      <c r="A61" s="372" t="str">
        <f>PLO!A378</f>
        <v>3.3.4.2</v>
      </c>
      <c r="B61" s="303" t="str">
        <f>PLO!B378</f>
        <v>CONEXÕES</v>
      </c>
      <c r="C61" s="304">
        <f>PLO!I389</f>
        <v>0</v>
      </c>
      <c r="D61" s="304">
        <v>0</v>
      </c>
      <c r="E61" s="386">
        <f t="shared" si="125"/>
        <v>0</v>
      </c>
      <c r="F61" s="359" t="e">
        <f>+E61/E$216*100</f>
        <v>#DIV/0!</v>
      </c>
      <c r="G61" s="373">
        <f t="shared" si="76"/>
        <v>0</v>
      </c>
      <c r="H61" s="374">
        <v>0</v>
      </c>
      <c r="I61" s="375">
        <f t="shared" si="77"/>
        <v>0</v>
      </c>
      <c r="J61" s="376">
        <v>0</v>
      </c>
      <c r="K61" s="373">
        <f t="shared" si="78"/>
        <v>0</v>
      </c>
      <c r="L61" s="374">
        <v>0</v>
      </c>
      <c r="M61" s="375">
        <f t="shared" si="79"/>
        <v>0</v>
      </c>
      <c r="N61" s="376">
        <v>0</v>
      </c>
      <c r="O61" s="373">
        <f t="shared" si="80"/>
        <v>0</v>
      </c>
      <c r="P61" s="374">
        <v>0</v>
      </c>
      <c r="Q61" s="375">
        <f t="shared" si="81"/>
        <v>0</v>
      </c>
      <c r="R61" s="376">
        <v>0</v>
      </c>
      <c r="S61" s="373">
        <f t="shared" si="82"/>
        <v>0</v>
      </c>
      <c r="T61" s="374">
        <v>0</v>
      </c>
      <c r="U61" s="375">
        <f t="shared" si="83"/>
        <v>0</v>
      </c>
      <c r="V61" s="376">
        <v>0</v>
      </c>
      <c r="W61" s="373">
        <f t="shared" si="84"/>
        <v>0</v>
      </c>
      <c r="X61" s="374">
        <v>0</v>
      </c>
      <c r="Y61" s="375">
        <f t="shared" si="85"/>
        <v>0</v>
      </c>
      <c r="Z61" s="376">
        <v>0</v>
      </c>
      <c r="AA61" s="373">
        <f t="shared" si="86"/>
        <v>0</v>
      </c>
      <c r="AB61" s="374">
        <v>0</v>
      </c>
      <c r="AC61" s="375">
        <f t="shared" si="87"/>
        <v>0</v>
      </c>
      <c r="AD61" s="376">
        <v>0</v>
      </c>
      <c r="AE61" s="373">
        <f t="shared" si="88"/>
        <v>0</v>
      </c>
      <c r="AF61" s="374">
        <v>0</v>
      </c>
      <c r="AG61" s="375">
        <f t="shared" si="89"/>
        <v>0</v>
      </c>
      <c r="AH61" s="376">
        <v>0</v>
      </c>
      <c r="AI61" s="373">
        <f t="shared" si="90"/>
        <v>0</v>
      </c>
      <c r="AJ61" s="374">
        <v>0</v>
      </c>
      <c r="AK61" s="375">
        <f t="shared" si="91"/>
        <v>0</v>
      </c>
      <c r="AL61" s="376">
        <v>0</v>
      </c>
      <c r="AM61" s="373">
        <f t="shared" si="92"/>
        <v>0</v>
      </c>
      <c r="AN61" s="374">
        <v>0</v>
      </c>
      <c r="AO61" s="375">
        <f t="shared" si="93"/>
        <v>0</v>
      </c>
      <c r="AP61" s="376">
        <v>0</v>
      </c>
      <c r="AQ61" s="373">
        <f t="shared" si="94"/>
        <v>0</v>
      </c>
      <c r="AR61" s="374">
        <v>0</v>
      </c>
      <c r="AS61" s="375">
        <f t="shared" si="95"/>
        <v>0</v>
      </c>
      <c r="AT61" s="376">
        <v>0</v>
      </c>
      <c r="AU61" s="373">
        <f t="shared" si="96"/>
        <v>0</v>
      </c>
      <c r="AV61" s="374">
        <v>0</v>
      </c>
      <c r="AW61" s="375">
        <f t="shared" si="97"/>
        <v>0</v>
      </c>
      <c r="AX61" s="376">
        <v>0</v>
      </c>
      <c r="AY61" s="373">
        <f t="shared" si="98"/>
        <v>0</v>
      </c>
      <c r="AZ61" s="374">
        <v>0</v>
      </c>
      <c r="BA61" s="375">
        <f t="shared" si="99"/>
        <v>0</v>
      </c>
      <c r="BB61" s="376">
        <v>0</v>
      </c>
      <c r="BD61" s="377">
        <f t="shared" si="1"/>
        <v>0</v>
      </c>
      <c r="BE61" s="378">
        <f t="shared" si="2"/>
        <v>0</v>
      </c>
    </row>
    <row r="62" spans="1:57" s="300" customFormat="1" ht="18" customHeight="1" x14ac:dyDescent="0.15">
      <c r="A62" s="379" t="str">
        <f>PLO!A392</f>
        <v>3.4</v>
      </c>
      <c r="B62" s="361" t="str">
        <f>PLO!B392</f>
        <v>ELÉTRICA</v>
      </c>
      <c r="C62" s="380"/>
      <c r="D62" s="380"/>
      <c r="E62" s="381"/>
      <c r="F62" s="382"/>
      <c r="G62" s="383"/>
      <c r="H62" s="384"/>
      <c r="I62" s="380"/>
      <c r="J62" s="385"/>
      <c r="K62" s="383"/>
      <c r="L62" s="384"/>
      <c r="M62" s="380"/>
      <c r="N62" s="385"/>
      <c r="O62" s="383"/>
      <c r="P62" s="384"/>
      <c r="Q62" s="380"/>
      <c r="R62" s="385"/>
      <c r="S62" s="383"/>
      <c r="T62" s="384"/>
      <c r="U62" s="380"/>
      <c r="V62" s="385"/>
      <c r="W62" s="383"/>
      <c r="X62" s="384"/>
      <c r="Y62" s="380"/>
      <c r="Z62" s="385"/>
      <c r="AA62" s="383"/>
      <c r="AB62" s="384"/>
      <c r="AC62" s="380"/>
      <c r="AD62" s="385"/>
      <c r="AE62" s="383"/>
      <c r="AF62" s="384"/>
      <c r="AG62" s="380"/>
      <c r="AH62" s="385"/>
      <c r="AI62" s="383"/>
      <c r="AJ62" s="384"/>
      <c r="AK62" s="380"/>
      <c r="AL62" s="385"/>
      <c r="AM62" s="383"/>
      <c r="AN62" s="384"/>
      <c r="AO62" s="380"/>
      <c r="AP62" s="385"/>
      <c r="AQ62" s="383"/>
      <c r="AR62" s="384"/>
      <c r="AS62" s="380"/>
      <c r="AT62" s="385"/>
      <c r="AU62" s="383"/>
      <c r="AV62" s="384"/>
      <c r="AW62" s="380"/>
      <c r="AX62" s="385"/>
      <c r="AY62" s="383"/>
      <c r="AZ62" s="384"/>
      <c r="BA62" s="380"/>
      <c r="BB62" s="385"/>
      <c r="BD62" s="377">
        <f t="shared" si="1"/>
        <v>0</v>
      </c>
      <c r="BE62" s="378">
        <f t="shared" si="2"/>
        <v>0</v>
      </c>
    </row>
    <row r="63" spans="1:57" s="300" customFormat="1" ht="9" x14ac:dyDescent="0.15">
      <c r="A63" s="372" t="str">
        <f>PLO!A393</f>
        <v>3.4.1</v>
      </c>
      <c r="B63" s="303" t="str">
        <f>PLO!B393</f>
        <v>QUADROS</v>
      </c>
      <c r="C63" s="304">
        <f>PLO!I396</f>
        <v>0</v>
      </c>
      <c r="D63" s="304">
        <v>0</v>
      </c>
      <c r="E63" s="386">
        <f t="shared" si="125"/>
        <v>0</v>
      </c>
      <c r="F63" s="359" t="e">
        <f>+E63/E$216*100</f>
        <v>#DIV/0!</v>
      </c>
      <c r="G63" s="373">
        <f t="shared" si="76"/>
        <v>0</v>
      </c>
      <c r="H63" s="374">
        <v>0</v>
      </c>
      <c r="I63" s="375">
        <f t="shared" si="77"/>
        <v>0</v>
      </c>
      <c r="J63" s="376">
        <v>0</v>
      </c>
      <c r="K63" s="373">
        <f t="shared" si="78"/>
        <v>0</v>
      </c>
      <c r="L63" s="374">
        <v>0</v>
      </c>
      <c r="M63" s="375">
        <f t="shared" si="79"/>
        <v>0</v>
      </c>
      <c r="N63" s="376">
        <v>0</v>
      </c>
      <c r="O63" s="373">
        <f t="shared" si="80"/>
        <v>0</v>
      </c>
      <c r="P63" s="374">
        <v>0</v>
      </c>
      <c r="Q63" s="375">
        <f t="shared" si="81"/>
        <v>0</v>
      </c>
      <c r="R63" s="376">
        <v>0</v>
      </c>
      <c r="S63" s="373">
        <f t="shared" si="82"/>
        <v>0</v>
      </c>
      <c r="T63" s="374">
        <v>0</v>
      </c>
      <c r="U63" s="375">
        <f t="shared" si="83"/>
        <v>0</v>
      </c>
      <c r="V63" s="376">
        <v>0</v>
      </c>
      <c r="W63" s="373">
        <f t="shared" si="84"/>
        <v>0</v>
      </c>
      <c r="X63" s="374">
        <v>0</v>
      </c>
      <c r="Y63" s="375">
        <f t="shared" si="85"/>
        <v>0</v>
      </c>
      <c r="Z63" s="376">
        <v>0</v>
      </c>
      <c r="AA63" s="373">
        <f t="shared" si="86"/>
        <v>0</v>
      </c>
      <c r="AB63" s="374">
        <v>0</v>
      </c>
      <c r="AC63" s="375">
        <f t="shared" si="87"/>
        <v>0</v>
      </c>
      <c r="AD63" s="376">
        <v>0</v>
      </c>
      <c r="AE63" s="373">
        <f t="shared" si="88"/>
        <v>0</v>
      </c>
      <c r="AF63" s="374">
        <v>0</v>
      </c>
      <c r="AG63" s="375">
        <f t="shared" si="89"/>
        <v>0</v>
      </c>
      <c r="AH63" s="376">
        <v>0</v>
      </c>
      <c r="AI63" s="373">
        <f t="shared" si="90"/>
        <v>0</v>
      </c>
      <c r="AJ63" s="374">
        <v>0</v>
      </c>
      <c r="AK63" s="375">
        <f t="shared" si="91"/>
        <v>0</v>
      </c>
      <c r="AL63" s="376">
        <v>0</v>
      </c>
      <c r="AM63" s="373">
        <f t="shared" si="92"/>
        <v>0</v>
      </c>
      <c r="AN63" s="374">
        <v>0</v>
      </c>
      <c r="AO63" s="375">
        <f t="shared" si="93"/>
        <v>0</v>
      </c>
      <c r="AP63" s="376">
        <v>0</v>
      </c>
      <c r="AQ63" s="373">
        <f t="shared" si="94"/>
        <v>0</v>
      </c>
      <c r="AR63" s="374">
        <v>0</v>
      </c>
      <c r="AS63" s="375">
        <f t="shared" si="95"/>
        <v>0</v>
      </c>
      <c r="AT63" s="376">
        <v>0</v>
      </c>
      <c r="AU63" s="373">
        <f t="shared" si="96"/>
        <v>0</v>
      </c>
      <c r="AV63" s="374">
        <v>0</v>
      </c>
      <c r="AW63" s="375">
        <f t="shared" si="97"/>
        <v>0</v>
      </c>
      <c r="AX63" s="376">
        <v>0</v>
      </c>
      <c r="AY63" s="373">
        <f t="shared" si="98"/>
        <v>0</v>
      </c>
      <c r="AZ63" s="374">
        <v>0</v>
      </c>
      <c r="BA63" s="375">
        <f t="shared" si="99"/>
        <v>0</v>
      </c>
      <c r="BB63" s="376">
        <v>0</v>
      </c>
      <c r="BD63" s="377">
        <f t="shared" si="1"/>
        <v>0</v>
      </c>
      <c r="BE63" s="378">
        <f t="shared" si="2"/>
        <v>0</v>
      </c>
    </row>
    <row r="64" spans="1:57" s="300" customFormat="1" ht="9" x14ac:dyDescent="0.15">
      <c r="A64" s="379" t="str">
        <f>PLO!A398</f>
        <v>3.4.2</v>
      </c>
      <c r="B64" s="301" t="str">
        <f>PLO!B398</f>
        <v>INFRAESTRUTURA</v>
      </c>
      <c r="C64" s="380">
        <f>PLO!I409</f>
        <v>0</v>
      </c>
      <c r="D64" s="380">
        <v>0</v>
      </c>
      <c r="E64" s="381">
        <f t="shared" si="125"/>
        <v>0</v>
      </c>
      <c r="F64" s="382" t="e">
        <f>+E64/E$216*100</f>
        <v>#DIV/0!</v>
      </c>
      <c r="G64" s="383">
        <f t="shared" si="76"/>
        <v>0</v>
      </c>
      <c r="H64" s="384">
        <v>0</v>
      </c>
      <c r="I64" s="380">
        <f t="shared" si="77"/>
        <v>0</v>
      </c>
      <c r="J64" s="385">
        <v>0</v>
      </c>
      <c r="K64" s="383">
        <f t="shared" si="78"/>
        <v>0</v>
      </c>
      <c r="L64" s="384">
        <v>0</v>
      </c>
      <c r="M64" s="380">
        <f t="shared" si="79"/>
        <v>0</v>
      </c>
      <c r="N64" s="385">
        <v>0</v>
      </c>
      <c r="O64" s="383">
        <f t="shared" si="80"/>
        <v>0</v>
      </c>
      <c r="P64" s="384">
        <v>0</v>
      </c>
      <c r="Q64" s="380">
        <f t="shared" si="81"/>
        <v>0</v>
      </c>
      <c r="R64" s="385">
        <v>0</v>
      </c>
      <c r="S64" s="383">
        <f t="shared" si="82"/>
        <v>0</v>
      </c>
      <c r="T64" s="384">
        <v>0</v>
      </c>
      <c r="U64" s="380">
        <f t="shared" si="83"/>
        <v>0</v>
      </c>
      <c r="V64" s="385">
        <v>0</v>
      </c>
      <c r="W64" s="383">
        <f t="shared" si="84"/>
        <v>0</v>
      </c>
      <c r="X64" s="384">
        <v>0</v>
      </c>
      <c r="Y64" s="380">
        <f t="shared" si="85"/>
        <v>0</v>
      </c>
      <c r="Z64" s="385">
        <v>0</v>
      </c>
      <c r="AA64" s="383">
        <f t="shared" si="86"/>
        <v>0</v>
      </c>
      <c r="AB64" s="384">
        <v>0</v>
      </c>
      <c r="AC64" s="380">
        <f t="shared" si="87"/>
        <v>0</v>
      </c>
      <c r="AD64" s="385">
        <v>0</v>
      </c>
      <c r="AE64" s="383">
        <f t="shared" si="88"/>
        <v>0</v>
      </c>
      <c r="AF64" s="384">
        <v>0</v>
      </c>
      <c r="AG64" s="380">
        <f t="shared" si="89"/>
        <v>0</v>
      </c>
      <c r="AH64" s="385">
        <v>0</v>
      </c>
      <c r="AI64" s="383">
        <f t="shared" si="90"/>
        <v>0</v>
      </c>
      <c r="AJ64" s="384">
        <v>0</v>
      </c>
      <c r="AK64" s="380">
        <f t="shared" si="91"/>
        <v>0</v>
      </c>
      <c r="AL64" s="385">
        <v>0</v>
      </c>
      <c r="AM64" s="383">
        <f t="shared" si="92"/>
        <v>0</v>
      </c>
      <c r="AN64" s="384">
        <v>0</v>
      </c>
      <c r="AO64" s="380">
        <f t="shared" si="93"/>
        <v>0</v>
      </c>
      <c r="AP64" s="385">
        <v>0</v>
      </c>
      <c r="AQ64" s="383">
        <f t="shared" si="94"/>
        <v>0</v>
      </c>
      <c r="AR64" s="384">
        <v>0</v>
      </c>
      <c r="AS64" s="380">
        <f t="shared" si="95"/>
        <v>0</v>
      </c>
      <c r="AT64" s="385">
        <v>0</v>
      </c>
      <c r="AU64" s="383">
        <f t="shared" si="96"/>
        <v>0</v>
      </c>
      <c r="AV64" s="384">
        <v>0</v>
      </c>
      <c r="AW64" s="380">
        <f t="shared" si="97"/>
        <v>0</v>
      </c>
      <c r="AX64" s="385">
        <v>0</v>
      </c>
      <c r="AY64" s="383">
        <f t="shared" si="98"/>
        <v>0</v>
      </c>
      <c r="AZ64" s="384">
        <v>0</v>
      </c>
      <c r="BA64" s="380">
        <f t="shared" si="99"/>
        <v>0</v>
      </c>
      <c r="BB64" s="385">
        <v>0</v>
      </c>
      <c r="BD64" s="377">
        <f t="shared" si="1"/>
        <v>0</v>
      </c>
      <c r="BE64" s="378">
        <f t="shared" si="2"/>
        <v>0</v>
      </c>
    </row>
    <row r="65" spans="1:57" s="300" customFormat="1" ht="9" x14ac:dyDescent="0.15">
      <c r="A65" s="372" t="str">
        <f>PLO!A411</f>
        <v>3.4.3</v>
      </c>
      <c r="B65" s="303" t="str">
        <f>PLO!B411</f>
        <v>CABOS</v>
      </c>
      <c r="C65" s="304">
        <f>PLO!I415</f>
        <v>0</v>
      </c>
      <c r="D65" s="304">
        <v>0</v>
      </c>
      <c r="E65" s="386">
        <f t="shared" si="125"/>
        <v>0</v>
      </c>
      <c r="F65" s="359" t="e">
        <f>+E65/E230*100</f>
        <v>#DIV/0!</v>
      </c>
      <c r="G65" s="373">
        <f t="shared" si="76"/>
        <v>0</v>
      </c>
      <c r="H65" s="374">
        <v>0</v>
      </c>
      <c r="I65" s="375">
        <f t="shared" si="77"/>
        <v>0</v>
      </c>
      <c r="J65" s="376">
        <v>0</v>
      </c>
      <c r="K65" s="373">
        <f t="shared" si="78"/>
        <v>0</v>
      </c>
      <c r="L65" s="374">
        <v>0</v>
      </c>
      <c r="M65" s="375">
        <f t="shared" si="79"/>
        <v>0</v>
      </c>
      <c r="N65" s="376">
        <v>0</v>
      </c>
      <c r="O65" s="373">
        <f t="shared" si="80"/>
        <v>0</v>
      </c>
      <c r="P65" s="374">
        <v>0</v>
      </c>
      <c r="Q65" s="375">
        <f t="shared" si="81"/>
        <v>0</v>
      </c>
      <c r="R65" s="376">
        <v>0</v>
      </c>
      <c r="S65" s="373">
        <f t="shared" si="82"/>
        <v>0</v>
      </c>
      <c r="T65" s="374">
        <v>0</v>
      </c>
      <c r="U65" s="375">
        <f t="shared" si="83"/>
        <v>0</v>
      </c>
      <c r="V65" s="376">
        <v>0</v>
      </c>
      <c r="W65" s="373">
        <f t="shared" si="84"/>
        <v>0</v>
      </c>
      <c r="X65" s="374">
        <v>0</v>
      </c>
      <c r="Y65" s="375">
        <f t="shared" si="85"/>
        <v>0</v>
      </c>
      <c r="Z65" s="376">
        <v>0</v>
      </c>
      <c r="AA65" s="373">
        <f t="shared" si="86"/>
        <v>0</v>
      </c>
      <c r="AB65" s="374">
        <v>0</v>
      </c>
      <c r="AC65" s="375">
        <f t="shared" si="87"/>
        <v>0</v>
      </c>
      <c r="AD65" s="376">
        <v>0</v>
      </c>
      <c r="AE65" s="373">
        <f t="shared" si="88"/>
        <v>0</v>
      </c>
      <c r="AF65" s="374">
        <v>0</v>
      </c>
      <c r="AG65" s="375">
        <f t="shared" si="89"/>
        <v>0</v>
      </c>
      <c r="AH65" s="376">
        <v>0</v>
      </c>
      <c r="AI65" s="373">
        <f t="shared" si="90"/>
        <v>0</v>
      </c>
      <c r="AJ65" s="374">
        <v>0</v>
      </c>
      <c r="AK65" s="375">
        <f t="shared" si="91"/>
        <v>0</v>
      </c>
      <c r="AL65" s="376">
        <v>0</v>
      </c>
      <c r="AM65" s="373">
        <f t="shared" si="92"/>
        <v>0</v>
      </c>
      <c r="AN65" s="374">
        <v>0</v>
      </c>
      <c r="AO65" s="375">
        <f t="shared" si="93"/>
        <v>0</v>
      </c>
      <c r="AP65" s="376">
        <v>0</v>
      </c>
      <c r="AQ65" s="373">
        <f t="shared" si="94"/>
        <v>0</v>
      </c>
      <c r="AR65" s="374">
        <v>0</v>
      </c>
      <c r="AS65" s="375">
        <f t="shared" si="95"/>
        <v>0</v>
      </c>
      <c r="AT65" s="376">
        <v>0</v>
      </c>
      <c r="AU65" s="373">
        <f t="shared" si="96"/>
        <v>0</v>
      </c>
      <c r="AV65" s="374">
        <v>0</v>
      </c>
      <c r="AW65" s="375">
        <f t="shared" si="97"/>
        <v>0</v>
      </c>
      <c r="AX65" s="376">
        <v>0</v>
      </c>
      <c r="AY65" s="373">
        <f t="shared" si="98"/>
        <v>0</v>
      </c>
      <c r="AZ65" s="374">
        <v>0</v>
      </c>
      <c r="BA65" s="375">
        <f t="shared" si="99"/>
        <v>0</v>
      </c>
      <c r="BB65" s="376">
        <v>0</v>
      </c>
      <c r="BD65" s="377">
        <f t="shared" si="1"/>
        <v>0</v>
      </c>
      <c r="BE65" s="378">
        <f t="shared" si="2"/>
        <v>0</v>
      </c>
    </row>
    <row r="66" spans="1:57" s="300" customFormat="1" ht="9" x14ac:dyDescent="0.15">
      <c r="A66" s="379" t="str">
        <f>PLO!A417</f>
        <v>3.4.4</v>
      </c>
      <c r="B66" s="301" t="str">
        <f>PLO!B417</f>
        <v>TOMADAS E INTERRUPTORES</v>
      </c>
      <c r="C66" s="380">
        <f>PLO!I430</f>
        <v>0</v>
      </c>
      <c r="D66" s="380">
        <v>0</v>
      </c>
      <c r="E66" s="381">
        <f t="shared" si="125"/>
        <v>0</v>
      </c>
      <c r="F66" s="382" t="e">
        <f>+E66/E$216*100</f>
        <v>#DIV/0!</v>
      </c>
      <c r="G66" s="383">
        <f t="shared" si="76"/>
        <v>0</v>
      </c>
      <c r="H66" s="384">
        <v>0</v>
      </c>
      <c r="I66" s="380">
        <f t="shared" si="77"/>
        <v>0</v>
      </c>
      <c r="J66" s="385">
        <v>0</v>
      </c>
      <c r="K66" s="383">
        <f t="shared" si="78"/>
        <v>0</v>
      </c>
      <c r="L66" s="384">
        <v>0</v>
      </c>
      <c r="M66" s="380">
        <f t="shared" si="79"/>
        <v>0</v>
      </c>
      <c r="N66" s="385">
        <v>0</v>
      </c>
      <c r="O66" s="383">
        <f t="shared" si="80"/>
        <v>0</v>
      </c>
      <c r="P66" s="384">
        <v>0</v>
      </c>
      <c r="Q66" s="380">
        <f t="shared" si="81"/>
        <v>0</v>
      </c>
      <c r="R66" s="385">
        <v>0</v>
      </c>
      <c r="S66" s="383">
        <f t="shared" si="82"/>
        <v>0</v>
      </c>
      <c r="T66" s="384">
        <v>0</v>
      </c>
      <c r="U66" s="380">
        <f t="shared" si="83"/>
        <v>0</v>
      </c>
      <c r="V66" s="385">
        <v>0</v>
      </c>
      <c r="W66" s="383">
        <f t="shared" si="84"/>
        <v>0</v>
      </c>
      <c r="X66" s="384">
        <v>0</v>
      </c>
      <c r="Y66" s="380">
        <f t="shared" si="85"/>
        <v>0</v>
      </c>
      <c r="Z66" s="385">
        <v>0</v>
      </c>
      <c r="AA66" s="383">
        <f t="shared" si="86"/>
        <v>0</v>
      </c>
      <c r="AB66" s="384">
        <v>0</v>
      </c>
      <c r="AC66" s="380">
        <f t="shared" si="87"/>
        <v>0</v>
      </c>
      <c r="AD66" s="385">
        <v>0</v>
      </c>
      <c r="AE66" s="383">
        <f t="shared" si="88"/>
        <v>0</v>
      </c>
      <c r="AF66" s="384">
        <v>0</v>
      </c>
      <c r="AG66" s="380">
        <f t="shared" si="89"/>
        <v>0</v>
      </c>
      <c r="AH66" s="385">
        <v>0</v>
      </c>
      <c r="AI66" s="383">
        <f t="shared" si="90"/>
        <v>0</v>
      </c>
      <c r="AJ66" s="384">
        <v>0</v>
      </c>
      <c r="AK66" s="380">
        <f t="shared" si="91"/>
        <v>0</v>
      </c>
      <c r="AL66" s="385">
        <v>0</v>
      </c>
      <c r="AM66" s="383">
        <f t="shared" si="92"/>
        <v>0</v>
      </c>
      <c r="AN66" s="384">
        <v>0</v>
      </c>
      <c r="AO66" s="380">
        <f t="shared" si="93"/>
        <v>0</v>
      </c>
      <c r="AP66" s="385">
        <v>0</v>
      </c>
      <c r="AQ66" s="383">
        <f t="shared" si="94"/>
        <v>0</v>
      </c>
      <c r="AR66" s="384">
        <v>0</v>
      </c>
      <c r="AS66" s="380">
        <f t="shared" si="95"/>
        <v>0</v>
      </c>
      <c r="AT66" s="385">
        <v>0</v>
      </c>
      <c r="AU66" s="383">
        <f t="shared" si="96"/>
        <v>0</v>
      </c>
      <c r="AV66" s="384">
        <v>0</v>
      </c>
      <c r="AW66" s="380">
        <f t="shared" si="97"/>
        <v>0</v>
      </c>
      <c r="AX66" s="385">
        <v>0</v>
      </c>
      <c r="AY66" s="383">
        <f t="shared" si="98"/>
        <v>0</v>
      </c>
      <c r="AZ66" s="384">
        <v>0</v>
      </c>
      <c r="BA66" s="380">
        <f t="shared" si="99"/>
        <v>0</v>
      </c>
      <c r="BB66" s="385">
        <v>0</v>
      </c>
      <c r="BD66" s="377">
        <f t="shared" si="1"/>
        <v>0</v>
      </c>
      <c r="BE66" s="378">
        <f t="shared" si="2"/>
        <v>0</v>
      </c>
    </row>
    <row r="67" spans="1:57" s="302" customFormat="1" ht="9" x14ac:dyDescent="0.15">
      <c r="A67" s="387" t="str">
        <f>PLO!A432</f>
        <v>3.4.5</v>
      </c>
      <c r="B67" s="403" t="str">
        <f>PLO!B432</f>
        <v>ILUMINAÇÃO</v>
      </c>
      <c r="C67" s="388">
        <f>PLO!I439</f>
        <v>0</v>
      </c>
      <c r="D67" s="388"/>
      <c r="E67" s="394"/>
      <c r="F67" s="395"/>
      <c r="G67" s="389"/>
      <c r="H67" s="390"/>
      <c r="I67" s="391"/>
      <c r="J67" s="392"/>
      <c r="K67" s="389"/>
      <c r="L67" s="390"/>
      <c r="M67" s="391"/>
      <c r="N67" s="392"/>
      <c r="O67" s="389"/>
      <c r="P67" s="390"/>
      <c r="Q67" s="391"/>
      <c r="R67" s="392"/>
      <c r="S67" s="389"/>
      <c r="T67" s="390"/>
      <c r="U67" s="391"/>
      <c r="V67" s="392"/>
      <c r="W67" s="389"/>
      <c r="X67" s="390"/>
      <c r="Y67" s="391"/>
      <c r="Z67" s="392"/>
      <c r="AA67" s="389"/>
      <c r="AB67" s="390"/>
      <c r="AC67" s="391"/>
      <c r="AD67" s="392"/>
      <c r="AE67" s="389"/>
      <c r="AF67" s="390"/>
      <c r="AG67" s="391"/>
      <c r="AH67" s="392"/>
      <c r="AI67" s="389"/>
      <c r="AJ67" s="390"/>
      <c r="AK67" s="391"/>
      <c r="AL67" s="392"/>
      <c r="AM67" s="389"/>
      <c r="AN67" s="390"/>
      <c r="AO67" s="391"/>
      <c r="AP67" s="392"/>
      <c r="AQ67" s="389"/>
      <c r="AR67" s="390"/>
      <c r="AS67" s="391"/>
      <c r="AT67" s="392"/>
      <c r="AU67" s="389"/>
      <c r="AV67" s="390"/>
      <c r="AW67" s="391"/>
      <c r="AX67" s="392"/>
      <c r="AY67" s="389"/>
      <c r="AZ67" s="390"/>
      <c r="BA67" s="391"/>
      <c r="BB67" s="392"/>
      <c r="BD67" s="377">
        <f t="shared" si="1"/>
        <v>0</v>
      </c>
      <c r="BE67" s="378">
        <f t="shared" si="2"/>
        <v>0</v>
      </c>
    </row>
    <row r="68" spans="1:57" s="300" customFormat="1" ht="21" customHeight="1" x14ac:dyDescent="0.15">
      <c r="A68" s="379" t="str">
        <f>PLO!A441</f>
        <v>3.4.6</v>
      </c>
      <c r="B68" s="361" t="str">
        <f>PLO!B441</f>
        <v>REDE DE LÓGICA E TELEFÔNIA</v>
      </c>
      <c r="C68" s="380"/>
      <c r="D68" s="380"/>
      <c r="E68" s="381"/>
      <c r="F68" s="382"/>
      <c r="G68" s="383"/>
      <c r="H68" s="384"/>
      <c r="I68" s="380"/>
      <c r="J68" s="385"/>
      <c r="K68" s="383"/>
      <c r="L68" s="384"/>
      <c r="M68" s="380"/>
      <c r="N68" s="385"/>
      <c r="O68" s="383"/>
      <c r="P68" s="384"/>
      <c r="Q68" s="380"/>
      <c r="R68" s="385"/>
      <c r="S68" s="383"/>
      <c r="T68" s="384"/>
      <c r="U68" s="380"/>
      <c r="V68" s="385"/>
      <c r="W68" s="383"/>
      <c r="X68" s="384"/>
      <c r="Y68" s="380"/>
      <c r="Z68" s="385"/>
      <c r="AA68" s="383"/>
      <c r="AB68" s="384"/>
      <c r="AC68" s="380"/>
      <c r="AD68" s="385"/>
      <c r="AE68" s="383"/>
      <c r="AF68" s="384"/>
      <c r="AG68" s="380"/>
      <c r="AH68" s="385"/>
      <c r="AI68" s="383"/>
      <c r="AJ68" s="384"/>
      <c r="AK68" s="380"/>
      <c r="AL68" s="385"/>
      <c r="AM68" s="383"/>
      <c r="AN68" s="384"/>
      <c r="AO68" s="380"/>
      <c r="AP68" s="385"/>
      <c r="AQ68" s="383"/>
      <c r="AR68" s="384"/>
      <c r="AS68" s="380"/>
      <c r="AT68" s="385"/>
      <c r="AU68" s="383"/>
      <c r="AV68" s="384"/>
      <c r="AW68" s="380"/>
      <c r="AX68" s="385"/>
      <c r="AY68" s="383"/>
      <c r="AZ68" s="384"/>
      <c r="BA68" s="380"/>
      <c r="BB68" s="385"/>
      <c r="BD68" s="377">
        <f t="shared" si="1"/>
        <v>0</v>
      </c>
      <c r="BE68" s="378">
        <f t="shared" si="2"/>
        <v>0</v>
      </c>
    </row>
    <row r="69" spans="1:57" s="300" customFormat="1" ht="9" x14ac:dyDescent="0.15">
      <c r="A69" s="372" t="str">
        <f>PLO!A442</f>
        <v>3.4.6.1</v>
      </c>
      <c r="B69" s="303" t="str">
        <f>PLO!B442</f>
        <v>INFRAESTRUTURA</v>
      </c>
      <c r="C69" s="304">
        <f>PLO!I448</f>
        <v>0</v>
      </c>
      <c r="D69" s="304">
        <v>0</v>
      </c>
      <c r="E69" s="386">
        <f t="shared" si="125"/>
        <v>0</v>
      </c>
      <c r="F69" s="359" t="e">
        <f>+E69/E$216*100</f>
        <v>#DIV/0!</v>
      </c>
      <c r="G69" s="373">
        <f t="shared" si="76"/>
        <v>0</v>
      </c>
      <c r="H69" s="374">
        <v>0</v>
      </c>
      <c r="I69" s="375">
        <f t="shared" si="77"/>
        <v>0</v>
      </c>
      <c r="J69" s="376">
        <v>0</v>
      </c>
      <c r="K69" s="373">
        <f t="shared" si="78"/>
        <v>0</v>
      </c>
      <c r="L69" s="374">
        <v>0</v>
      </c>
      <c r="M69" s="375">
        <f t="shared" si="79"/>
        <v>0</v>
      </c>
      <c r="N69" s="376">
        <v>0</v>
      </c>
      <c r="O69" s="373">
        <f t="shared" si="80"/>
        <v>0</v>
      </c>
      <c r="P69" s="374">
        <v>0</v>
      </c>
      <c r="Q69" s="375">
        <f t="shared" si="81"/>
        <v>0</v>
      </c>
      <c r="R69" s="376">
        <v>0</v>
      </c>
      <c r="S69" s="373">
        <f t="shared" si="82"/>
        <v>0</v>
      </c>
      <c r="T69" s="374">
        <v>0</v>
      </c>
      <c r="U69" s="375">
        <f t="shared" si="83"/>
        <v>0</v>
      </c>
      <c r="V69" s="376">
        <v>0</v>
      </c>
      <c r="W69" s="373">
        <f t="shared" si="84"/>
        <v>0</v>
      </c>
      <c r="X69" s="374">
        <v>0</v>
      </c>
      <c r="Y69" s="375">
        <f t="shared" si="85"/>
        <v>0</v>
      </c>
      <c r="Z69" s="376">
        <v>0</v>
      </c>
      <c r="AA69" s="373">
        <f t="shared" si="86"/>
        <v>0</v>
      </c>
      <c r="AB69" s="374">
        <v>0</v>
      </c>
      <c r="AC69" s="375">
        <f t="shared" si="87"/>
        <v>0</v>
      </c>
      <c r="AD69" s="376">
        <v>0</v>
      </c>
      <c r="AE69" s="373">
        <f t="shared" si="88"/>
        <v>0</v>
      </c>
      <c r="AF69" s="374">
        <v>0</v>
      </c>
      <c r="AG69" s="375">
        <f t="shared" si="89"/>
        <v>0</v>
      </c>
      <c r="AH69" s="376">
        <v>0</v>
      </c>
      <c r="AI69" s="373">
        <f t="shared" si="90"/>
        <v>0</v>
      </c>
      <c r="AJ69" s="374">
        <v>0</v>
      </c>
      <c r="AK69" s="375">
        <f t="shared" si="91"/>
        <v>0</v>
      </c>
      <c r="AL69" s="376">
        <v>0</v>
      </c>
      <c r="AM69" s="373">
        <f t="shared" si="92"/>
        <v>0</v>
      </c>
      <c r="AN69" s="374">
        <v>0</v>
      </c>
      <c r="AO69" s="375">
        <f t="shared" si="93"/>
        <v>0</v>
      </c>
      <c r="AP69" s="376">
        <v>0</v>
      </c>
      <c r="AQ69" s="373">
        <f t="shared" si="94"/>
        <v>0</v>
      </c>
      <c r="AR69" s="374">
        <v>0</v>
      </c>
      <c r="AS69" s="375">
        <f t="shared" si="95"/>
        <v>0</v>
      </c>
      <c r="AT69" s="376">
        <v>0</v>
      </c>
      <c r="AU69" s="373">
        <f t="shared" si="96"/>
        <v>0</v>
      </c>
      <c r="AV69" s="374">
        <v>0</v>
      </c>
      <c r="AW69" s="375">
        <f t="shared" si="97"/>
        <v>0</v>
      </c>
      <c r="AX69" s="376">
        <v>0</v>
      </c>
      <c r="AY69" s="373">
        <f t="shared" si="98"/>
        <v>0</v>
      </c>
      <c r="AZ69" s="374">
        <v>0</v>
      </c>
      <c r="BA69" s="375">
        <f t="shared" si="99"/>
        <v>0</v>
      </c>
      <c r="BB69" s="376">
        <v>0</v>
      </c>
      <c r="BD69" s="377">
        <f t="shared" si="1"/>
        <v>0</v>
      </c>
      <c r="BE69" s="378">
        <f t="shared" si="2"/>
        <v>0</v>
      </c>
    </row>
    <row r="70" spans="1:57" s="300" customFormat="1" ht="9" x14ac:dyDescent="0.15">
      <c r="A70" s="379" t="str">
        <f>PLO!A450</f>
        <v>3.4.6.2</v>
      </c>
      <c r="B70" s="301" t="str">
        <f>PLO!B450</f>
        <v>CABOS</v>
      </c>
      <c r="C70" s="380">
        <f>PLO!I452</f>
        <v>0</v>
      </c>
      <c r="D70" s="380">
        <v>0</v>
      </c>
      <c r="E70" s="381">
        <f t="shared" si="125"/>
        <v>0</v>
      </c>
      <c r="F70" s="382" t="e">
        <f>+E70/E$216*100</f>
        <v>#DIV/0!</v>
      </c>
      <c r="G70" s="383">
        <f t="shared" si="76"/>
        <v>0</v>
      </c>
      <c r="H70" s="384">
        <v>0</v>
      </c>
      <c r="I70" s="380">
        <f t="shared" si="77"/>
        <v>0</v>
      </c>
      <c r="J70" s="385">
        <v>0</v>
      </c>
      <c r="K70" s="383">
        <f t="shared" si="78"/>
        <v>0</v>
      </c>
      <c r="L70" s="384">
        <v>0</v>
      </c>
      <c r="M70" s="380">
        <f t="shared" si="79"/>
        <v>0</v>
      </c>
      <c r="N70" s="385">
        <v>0</v>
      </c>
      <c r="O70" s="383">
        <f t="shared" si="80"/>
        <v>0</v>
      </c>
      <c r="P70" s="384">
        <v>0</v>
      </c>
      <c r="Q70" s="380">
        <f t="shared" si="81"/>
        <v>0</v>
      </c>
      <c r="R70" s="385">
        <v>0</v>
      </c>
      <c r="S70" s="383">
        <f t="shared" si="82"/>
        <v>0</v>
      </c>
      <c r="T70" s="384">
        <v>0</v>
      </c>
      <c r="U70" s="380">
        <f t="shared" si="83"/>
        <v>0</v>
      </c>
      <c r="V70" s="385">
        <v>0</v>
      </c>
      <c r="W70" s="383">
        <f t="shared" si="84"/>
        <v>0</v>
      </c>
      <c r="X70" s="384">
        <v>0</v>
      </c>
      <c r="Y70" s="380">
        <f t="shared" si="85"/>
        <v>0</v>
      </c>
      <c r="Z70" s="385">
        <v>0</v>
      </c>
      <c r="AA70" s="383">
        <f t="shared" si="86"/>
        <v>0</v>
      </c>
      <c r="AB70" s="384">
        <v>0</v>
      </c>
      <c r="AC70" s="380">
        <f t="shared" si="87"/>
        <v>0</v>
      </c>
      <c r="AD70" s="385">
        <v>0</v>
      </c>
      <c r="AE70" s="383">
        <f t="shared" si="88"/>
        <v>0</v>
      </c>
      <c r="AF70" s="384">
        <v>0</v>
      </c>
      <c r="AG70" s="380">
        <f t="shared" si="89"/>
        <v>0</v>
      </c>
      <c r="AH70" s="385">
        <v>0</v>
      </c>
      <c r="AI70" s="383">
        <f t="shared" si="90"/>
        <v>0</v>
      </c>
      <c r="AJ70" s="384">
        <v>0</v>
      </c>
      <c r="AK70" s="380">
        <f t="shared" si="91"/>
        <v>0</v>
      </c>
      <c r="AL70" s="385">
        <v>0</v>
      </c>
      <c r="AM70" s="383">
        <f t="shared" si="92"/>
        <v>0</v>
      </c>
      <c r="AN70" s="384">
        <v>0</v>
      </c>
      <c r="AO70" s="380">
        <f t="shared" si="93"/>
        <v>0</v>
      </c>
      <c r="AP70" s="385">
        <v>0</v>
      </c>
      <c r="AQ70" s="383">
        <f t="shared" si="94"/>
        <v>0</v>
      </c>
      <c r="AR70" s="384">
        <v>0</v>
      </c>
      <c r="AS70" s="380">
        <f t="shared" si="95"/>
        <v>0</v>
      </c>
      <c r="AT70" s="385">
        <v>0</v>
      </c>
      <c r="AU70" s="383">
        <f t="shared" si="96"/>
        <v>0</v>
      </c>
      <c r="AV70" s="384">
        <v>0</v>
      </c>
      <c r="AW70" s="380">
        <f t="shared" si="97"/>
        <v>0</v>
      </c>
      <c r="AX70" s="385">
        <v>0</v>
      </c>
      <c r="AY70" s="383">
        <f t="shared" si="98"/>
        <v>0</v>
      </c>
      <c r="AZ70" s="384">
        <v>0</v>
      </c>
      <c r="BA70" s="380">
        <f t="shared" si="99"/>
        <v>0</v>
      </c>
      <c r="BB70" s="385">
        <v>0</v>
      </c>
      <c r="BD70" s="377">
        <f t="shared" si="1"/>
        <v>0</v>
      </c>
      <c r="BE70" s="378">
        <f t="shared" si="2"/>
        <v>0</v>
      </c>
    </row>
    <row r="71" spans="1:57" s="300" customFormat="1" ht="9" x14ac:dyDescent="0.15">
      <c r="A71" s="379" t="str">
        <f>PLO!A454</f>
        <v>3.4.6.3</v>
      </c>
      <c r="B71" s="301" t="str">
        <f>PLO!B454</f>
        <v>TOMADAS</v>
      </c>
      <c r="C71" s="304">
        <f>PLO!I456</f>
        <v>0</v>
      </c>
      <c r="D71" s="304">
        <v>0</v>
      </c>
      <c r="E71" s="386">
        <f t="shared" ref="E71" si="151">C71+D71</f>
        <v>0</v>
      </c>
      <c r="F71" s="359" t="e">
        <f>+E71/E78*100</f>
        <v>#DIV/0!</v>
      </c>
      <c r="G71" s="373">
        <f t="shared" ref="G71" si="152">H71*$C71</f>
        <v>0</v>
      </c>
      <c r="H71" s="374">
        <v>0</v>
      </c>
      <c r="I71" s="375">
        <f t="shared" ref="I71" si="153">J71*$D71</f>
        <v>0</v>
      </c>
      <c r="J71" s="376">
        <v>0</v>
      </c>
      <c r="K71" s="373">
        <f t="shared" ref="K71" si="154">L71*$C71</f>
        <v>0</v>
      </c>
      <c r="L71" s="374">
        <v>0</v>
      </c>
      <c r="M71" s="375">
        <f t="shared" ref="M71" si="155">N71*$D71</f>
        <v>0</v>
      </c>
      <c r="N71" s="376">
        <v>0</v>
      </c>
      <c r="O71" s="373">
        <f t="shared" ref="O71" si="156">P71*$C71</f>
        <v>0</v>
      </c>
      <c r="P71" s="374">
        <v>0</v>
      </c>
      <c r="Q71" s="375">
        <f t="shared" ref="Q71" si="157">R71*$D71</f>
        <v>0</v>
      </c>
      <c r="R71" s="376">
        <v>0</v>
      </c>
      <c r="S71" s="373">
        <f t="shared" ref="S71" si="158">T71*$C71</f>
        <v>0</v>
      </c>
      <c r="T71" s="374">
        <v>0</v>
      </c>
      <c r="U71" s="375">
        <f t="shared" ref="U71" si="159">V71*$D71</f>
        <v>0</v>
      </c>
      <c r="V71" s="376">
        <v>0</v>
      </c>
      <c r="W71" s="373">
        <f t="shared" ref="W71" si="160">X71*$C71</f>
        <v>0</v>
      </c>
      <c r="X71" s="374">
        <v>0</v>
      </c>
      <c r="Y71" s="375">
        <f t="shared" ref="Y71" si="161">Z71*$D71</f>
        <v>0</v>
      </c>
      <c r="Z71" s="376">
        <v>0</v>
      </c>
      <c r="AA71" s="373">
        <f t="shared" ref="AA71" si="162">AB71*$C71</f>
        <v>0</v>
      </c>
      <c r="AB71" s="374">
        <v>0</v>
      </c>
      <c r="AC71" s="375">
        <f t="shared" ref="AC71" si="163">AD71*$D71</f>
        <v>0</v>
      </c>
      <c r="AD71" s="376">
        <v>0</v>
      </c>
      <c r="AE71" s="373">
        <f t="shared" ref="AE71" si="164">AF71*$C71</f>
        <v>0</v>
      </c>
      <c r="AF71" s="374">
        <v>0</v>
      </c>
      <c r="AG71" s="375">
        <f t="shared" ref="AG71" si="165">AH71*$D71</f>
        <v>0</v>
      </c>
      <c r="AH71" s="376">
        <v>0</v>
      </c>
      <c r="AI71" s="373">
        <f t="shared" ref="AI71" si="166">AJ71*$C71</f>
        <v>0</v>
      </c>
      <c r="AJ71" s="374">
        <v>0</v>
      </c>
      <c r="AK71" s="375">
        <f t="shared" ref="AK71" si="167">AL71*$D71</f>
        <v>0</v>
      </c>
      <c r="AL71" s="376">
        <v>0</v>
      </c>
      <c r="AM71" s="373">
        <f t="shared" ref="AM71" si="168">AN71*$C71</f>
        <v>0</v>
      </c>
      <c r="AN71" s="374">
        <v>0</v>
      </c>
      <c r="AO71" s="375">
        <f t="shared" ref="AO71" si="169">AP71*$D71</f>
        <v>0</v>
      </c>
      <c r="AP71" s="376">
        <v>0</v>
      </c>
      <c r="AQ71" s="373">
        <f t="shared" ref="AQ71" si="170">AR71*$C71</f>
        <v>0</v>
      </c>
      <c r="AR71" s="374">
        <v>0</v>
      </c>
      <c r="AS71" s="375">
        <f t="shared" ref="AS71" si="171">AT71*$D71</f>
        <v>0</v>
      </c>
      <c r="AT71" s="376">
        <v>0</v>
      </c>
      <c r="AU71" s="373">
        <f t="shared" ref="AU71" si="172">AV71*$C71</f>
        <v>0</v>
      </c>
      <c r="AV71" s="374">
        <v>0</v>
      </c>
      <c r="AW71" s="375">
        <f t="shared" ref="AW71" si="173">AX71*$D71</f>
        <v>0</v>
      </c>
      <c r="AX71" s="376">
        <v>0</v>
      </c>
      <c r="AY71" s="373">
        <f t="shared" ref="AY71" si="174">AZ71*$C71</f>
        <v>0</v>
      </c>
      <c r="AZ71" s="374">
        <v>0</v>
      </c>
      <c r="BA71" s="375">
        <f t="shared" ref="BA71" si="175">BB71*$D71</f>
        <v>0</v>
      </c>
      <c r="BB71" s="376">
        <v>0</v>
      </c>
      <c r="BD71" s="377">
        <f t="shared" si="1"/>
        <v>0</v>
      </c>
      <c r="BE71" s="378">
        <f t="shared" si="2"/>
        <v>0</v>
      </c>
    </row>
    <row r="72" spans="1:57" s="300" customFormat="1" ht="9" x14ac:dyDescent="0.15">
      <c r="A72" s="372" t="str">
        <f>PLO!A459</f>
        <v>3.4.6.4</v>
      </c>
      <c r="B72" s="303" t="str">
        <f>PLO!B459</f>
        <v>ACESSÓRIOS</v>
      </c>
      <c r="C72" s="304">
        <f>PLO!I462</f>
        <v>0</v>
      </c>
      <c r="D72" s="304">
        <v>0</v>
      </c>
      <c r="E72" s="386">
        <f t="shared" si="125"/>
        <v>0</v>
      </c>
      <c r="F72" s="359" t="e">
        <f>+E72/E79*100</f>
        <v>#DIV/0!</v>
      </c>
      <c r="G72" s="373">
        <f t="shared" si="76"/>
        <v>0</v>
      </c>
      <c r="H72" s="374">
        <v>0</v>
      </c>
      <c r="I72" s="375">
        <f t="shared" si="77"/>
        <v>0</v>
      </c>
      <c r="J72" s="376">
        <v>0</v>
      </c>
      <c r="K72" s="373">
        <f t="shared" si="78"/>
        <v>0</v>
      </c>
      <c r="L72" s="374">
        <v>0</v>
      </c>
      <c r="M72" s="375">
        <f t="shared" si="79"/>
        <v>0</v>
      </c>
      <c r="N72" s="376">
        <v>0</v>
      </c>
      <c r="O72" s="373">
        <f t="shared" si="80"/>
        <v>0</v>
      </c>
      <c r="P72" s="374">
        <v>0</v>
      </c>
      <c r="Q72" s="375">
        <f t="shared" si="81"/>
        <v>0</v>
      </c>
      <c r="R72" s="376">
        <v>0</v>
      </c>
      <c r="S72" s="373">
        <f t="shared" si="82"/>
        <v>0</v>
      </c>
      <c r="T72" s="374">
        <v>0</v>
      </c>
      <c r="U72" s="375">
        <f t="shared" si="83"/>
        <v>0</v>
      </c>
      <c r="V72" s="376">
        <v>0</v>
      </c>
      <c r="W72" s="373">
        <f t="shared" si="84"/>
        <v>0</v>
      </c>
      <c r="X72" s="374">
        <v>0</v>
      </c>
      <c r="Y72" s="375">
        <f t="shared" si="85"/>
        <v>0</v>
      </c>
      <c r="Z72" s="376">
        <v>0</v>
      </c>
      <c r="AA72" s="373">
        <f t="shared" si="86"/>
        <v>0</v>
      </c>
      <c r="AB72" s="374">
        <v>0</v>
      </c>
      <c r="AC72" s="375">
        <f t="shared" si="87"/>
        <v>0</v>
      </c>
      <c r="AD72" s="376">
        <v>0</v>
      </c>
      <c r="AE72" s="373">
        <f t="shared" si="88"/>
        <v>0</v>
      </c>
      <c r="AF72" s="374">
        <v>0</v>
      </c>
      <c r="AG72" s="375">
        <f t="shared" si="89"/>
        <v>0</v>
      </c>
      <c r="AH72" s="376">
        <v>0</v>
      </c>
      <c r="AI72" s="373">
        <f t="shared" si="90"/>
        <v>0</v>
      </c>
      <c r="AJ72" s="374">
        <v>0</v>
      </c>
      <c r="AK72" s="375">
        <f t="shared" si="91"/>
        <v>0</v>
      </c>
      <c r="AL72" s="376">
        <v>0</v>
      </c>
      <c r="AM72" s="373">
        <f t="shared" si="92"/>
        <v>0</v>
      </c>
      <c r="AN72" s="374">
        <v>0</v>
      </c>
      <c r="AO72" s="375">
        <f t="shared" si="93"/>
        <v>0</v>
      </c>
      <c r="AP72" s="376">
        <v>0</v>
      </c>
      <c r="AQ72" s="373">
        <f t="shared" si="94"/>
        <v>0</v>
      </c>
      <c r="AR72" s="374">
        <v>0</v>
      </c>
      <c r="AS72" s="375">
        <f t="shared" si="95"/>
        <v>0</v>
      </c>
      <c r="AT72" s="376">
        <v>0</v>
      </c>
      <c r="AU72" s="373">
        <f t="shared" si="96"/>
        <v>0</v>
      </c>
      <c r="AV72" s="374">
        <v>0</v>
      </c>
      <c r="AW72" s="375">
        <f t="shared" si="97"/>
        <v>0</v>
      </c>
      <c r="AX72" s="376">
        <v>0</v>
      </c>
      <c r="AY72" s="373">
        <f t="shared" si="98"/>
        <v>0</v>
      </c>
      <c r="AZ72" s="374">
        <v>0</v>
      </c>
      <c r="BA72" s="375">
        <f t="shared" si="99"/>
        <v>0</v>
      </c>
      <c r="BB72" s="376">
        <v>0</v>
      </c>
      <c r="BD72" s="377">
        <f t="shared" si="1"/>
        <v>0</v>
      </c>
      <c r="BE72" s="378">
        <f t="shared" si="2"/>
        <v>0</v>
      </c>
    </row>
    <row r="73" spans="1:57" s="300" customFormat="1" ht="18" customHeight="1" x14ac:dyDescent="0.15">
      <c r="A73" s="379" t="str">
        <f>PLO!A464</f>
        <v>3.4.7</v>
      </c>
      <c r="B73" s="361" t="str">
        <f>PLO!B464</f>
        <v>ALARME E SEGURANÇA</v>
      </c>
      <c r="C73" s="380"/>
      <c r="D73" s="380"/>
      <c r="E73" s="381"/>
      <c r="F73" s="382"/>
      <c r="G73" s="383"/>
      <c r="H73" s="384"/>
      <c r="I73" s="380"/>
      <c r="J73" s="385"/>
      <c r="K73" s="383"/>
      <c r="L73" s="384"/>
      <c r="M73" s="380"/>
      <c r="N73" s="385"/>
      <c r="O73" s="383"/>
      <c r="P73" s="384"/>
      <c r="Q73" s="380"/>
      <c r="R73" s="385"/>
      <c r="S73" s="383"/>
      <c r="T73" s="384"/>
      <c r="U73" s="380"/>
      <c r="V73" s="385"/>
      <c r="W73" s="383"/>
      <c r="X73" s="384"/>
      <c r="Y73" s="380"/>
      <c r="Z73" s="385"/>
      <c r="AA73" s="383"/>
      <c r="AB73" s="384"/>
      <c r="AC73" s="380"/>
      <c r="AD73" s="385"/>
      <c r="AE73" s="383"/>
      <c r="AF73" s="384"/>
      <c r="AG73" s="380"/>
      <c r="AH73" s="385"/>
      <c r="AI73" s="383"/>
      <c r="AJ73" s="384"/>
      <c r="AK73" s="380"/>
      <c r="AL73" s="385"/>
      <c r="AM73" s="383"/>
      <c r="AN73" s="384"/>
      <c r="AO73" s="380"/>
      <c r="AP73" s="385"/>
      <c r="AQ73" s="383"/>
      <c r="AR73" s="384"/>
      <c r="AS73" s="380"/>
      <c r="AT73" s="385"/>
      <c r="AU73" s="383"/>
      <c r="AV73" s="384"/>
      <c r="AW73" s="380"/>
      <c r="AX73" s="385"/>
      <c r="AY73" s="383"/>
      <c r="AZ73" s="384"/>
      <c r="BA73" s="380"/>
      <c r="BB73" s="385"/>
      <c r="BD73" s="377">
        <f t="shared" si="1"/>
        <v>0</v>
      </c>
      <c r="BE73" s="378">
        <f t="shared" si="2"/>
        <v>0</v>
      </c>
    </row>
    <row r="74" spans="1:57" s="300" customFormat="1" ht="9" x14ac:dyDescent="0.15">
      <c r="A74" s="372" t="str">
        <f>PLO!A465</f>
        <v>3.4.7.1</v>
      </c>
      <c r="B74" s="303" t="str">
        <f>PLO!B465</f>
        <v>INFRAESTRUTURA</v>
      </c>
      <c r="C74" s="304">
        <f>PLO!I469</f>
        <v>0</v>
      </c>
      <c r="D74" s="304">
        <v>0</v>
      </c>
      <c r="E74" s="386">
        <f t="shared" si="125"/>
        <v>0</v>
      </c>
      <c r="F74" s="359" t="e">
        <f>+E74/E$216*100</f>
        <v>#DIV/0!</v>
      </c>
      <c r="G74" s="373">
        <f t="shared" si="76"/>
        <v>0</v>
      </c>
      <c r="H74" s="374">
        <v>0</v>
      </c>
      <c r="I74" s="375">
        <f t="shared" si="77"/>
        <v>0</v>
      </c>
      <c r="J74" s="376">
        <v>0</v>
      </c>
      <c r="K74" s="373">
        <f t="shared" si="78"/>
        <v>0</v>
      </c>
      <c r="L74" s="374">
        <v>0</v>
      </c>
      <c r="M74" s="375">
        <f t="shared" si="79"/>
        <v>0</v>
      </c>
      <c r="N74" s="376">
        <v>0</v>
      </c>
      <c r="O74" s="373">
        <f t="shared" si="80"/>
        <v>0</v>
      </c>
      <c r="P74" s="374">
        <v>0</v>
      </c>
      <c r="Q74" s="375">
        <f t="shared" si="81"/>
        <v>0</v>
      </c>
      <c r="R74" s="376">
        <v>0</v>
      </c>
      <c r="S74" s="373">
        <f t="shared" si="82"/>
        <v>0</v>
      </c>
      <c r="T74" s="374">
        <v>0</v>
      </c>
      <c r="U74" s="375">
        <f t="shared" si="83"/>
        <v>0</v>
      </c>
      <c r="V74" s="376">
        <v>0</v>
      </c>
      <c r="W74" s="373">
        <f t="shared" si="84"/>
        <v>0</v>
      </c>
      <c r="X74" s="374">
        <v>0</v>
      </c>
      <c r="Y74" s="375">
        <f t="shared" si="85"/>
        <v>0</v>
      </c>
      <c r="Z74" s="376">
        <v>0</v>
      </c>
      <c r="AA74" s="373">
        <f t="shared" si="86"/>
        <v>0</v>
      </c>
      <c r="AB74" s="374">
        <v>0</v>
      </c>
      <c r="AC74" s="375">
        <f t="shared" si="87"/>
        <v>0</v>
      </c>
      <c r="AD74" s="376">
        <v>0</v>
      </c>
      <c r="AE74" s="373">
        <f t="shared" si="88"/>
        <v>0</v>
      </c>
      <c r="AF74" s="374">
        <v>0</v>
      </c>
      <c r="AG74" s="375">
        <f t="shared" si="89"/>
        <v>0</v>
      </c>
      <c r="AH74" s="376">
        <v>0</v>
      </c>
      <c r="AI74" s="373">
        <f t="shared" si="90"/>
        <v>0</v>
      </c>
      <c r="AJ74" s="374">
        <v>0</v>
      </c>
      <c r="AK74" s="375">
        <f t="shared" si="91"/>
        <v>0</v>
      </c>
      <c r="AL74" s="376">
        <v>0</v>
      </c>
      <c r="AM74" s="373">
        <f t="shared" si="92"/>
        <v>0</v>
      </c>
      <c r="AN74" s="374">
        <v>0</v>
      </c>
      <c r="AO74" s="375">
        <f t="shared" si="93"/>
        <v>0</v>
      </c>
      <c r="AP74" s="376">
        <v>0</v>
      </c>
      <c r="AQ74" s="373">
        <f t="shared" si="94"/>
        <v>0</v>
      </c>
      <c r="AR74" s="374">
        <v>0</v>
      </c>
      <c r="AS74" s="375">
        <f t="shared" si="95"/>
        <v>0</v>
      </c>
      <c r="AT74" s="376">
        <v>0</v>
      </c>
      <c r="AU74" s="373">
        <f t="shared" si="96"/>
        <v>0</v>
      </c>
      <c r="AV74" s="374">
        <v>0</v>
      </c>
      <c r="AW74" s="375">
        <f t="shared" si="97"/>
        <v>0</v>
      </c>
      <c r="AX74" s="376">
        <v>0</v>
      </c>
      <c r="AY74" s="373">
        <f t="shared" si="98"/>
        <v>0</v>
      </c>
      <c r="AZ74" s="374">
        <v>0</v>
      </c>
      <c r="BA74" s="375">
        <f t="shared" si="99"/>
        <v>0</v>
      </c>
      <c r="BB74" s="376">
        <v>0</v>
      </c>
      <c r="BD74" s="377">
        <f t="shared" si="1"/>
        <v>0</v>
      </c>
      <c r="BE74" s="378">
        <f t="shared" si="2"/>
        <v>0</v>
      </c>
    </row>
    <row r="75" spans="1:57" s="300" customFormat="1" ht="9" x14ac:dyDescent="0.15">
      <c r="A75" s="379" t="str">
        <f>PLO!A471</f>
        <v>3.4.7.2</v>
      </c>
      <c r="B75" s="301" t="str">
        <f>PLO!B471</f>
        <v>CABOS</v>
      </c>
      <c r="C75" s="380">
        <f>PLO!I473</f>
        <v>0</v>
      </c>
      <c r="D75" s="380">
        <v>0</v>
      </c>
      <c r="E75" s="381">
        <f t="shared" si="125"/>
        <v>0</v>
      </c>
      <c r="F75" s="382" t="e">
        <f>+E75/E$216*100</f>
        <v>#DIV/0!</v>
      </c>
      <c r="G75" s="383">
        <f t="shared" si="76"/>
        <v>0</v>
      </c>
      <c r="H75" s="384">
        <v>0</v>
      </c>
      <c r="I75" s="380">
        <f t="shared" si="77"/>
        <v>0</v>
      </c>
      <c r="J75" s="385">
        <v>0</v>
      </c>
      <c r="K75" s="383">
        <f t="shared" si="78"/>
        <v>0</v>
      </c>
      <c r="L75" s="384">
        <v>0</v>
      </c>
      <c r="M75" s="380">
        <f t="shared" si="79"/>
        <v>0</v>
      </c>
      <c r="N75" s="385">
        <v>0</v>
      </c>
      <c r="O75" s="383">
        <f t="shared" si="80"/>
        <v>0</v>
      </c>
      <c r="P75" s="384">
        <v>0</v>
      </c>
      <c r="Q75" s="380">
        <f t="shared" si="81"/>
        <v>0</v>
      </c>
      <c r="R75" s="385">
        <v>0</v>
      </c>
      <c r="S75" s="383">
        <f t="shared" si="82"/>
        <v>0</v>
      </c>
      <c r="T75" s="384">
        <v>0</v>
      </c>
      <c r="U75" s="380">
        <f t="shared" si="83"/>
        <v>0</v>
      </c>
      <c r="V75" s="385">
        <v>0</v>
      </c>
      <c r="W75" s="383">
        <f t="shared" si="84"/>
        <v>0</v>
      </c>
      <c r="X75" s="384">
        <v>0</v>
      </c>
      <c r="Y75" s="380">
        <f t="shared" si="85"/>
        <v>0</v>
      </c>
      <c r="Z75" s="385">
        <v>0</v>
      </c>
      <c r="AA75" s="383">
        <f t="shared" si="86"/>
        <v>0</v>
      </c>
      <c r="AB75" s="384">
        <v>0</v>
      </c>
      <c r="AC75" s="380">
        <f t="shared" si="87"/>
        <v>0</v>
      </c>
      <c r="AD75" s="385">
        <v>0</v>
      </c>
      <c r="AE75" s="383">
        <f t="shared" si="88"/>
        <v>0</v>
      </c>
      <c r="AF75" s="384">
        <v>0</v>
      </c>
      <c r="AG75" s="380">
        <f t="shared" si="89"/>
        <v>0</v>
      </c>
      <c r="AH75" s="385">
        <v>0</v>
      </c>
      <c r="AI75" s="383">
        <f t="shared" si="90"/>
        <v>0</v>
      </c>
      <c r="AJ75" s="384">
        <v>0</v>
      </c>
      <c r="AK75" s="380">
        <f t="shared" si="91"/>
        <v>0</v>
      </c>
      <c r="AL75" s="385">
        <v>0</v>
      </c>
      <c r="AM75" s="383">
        <f t="shared" si="92"/>
        <v>0</v>
      </c>
      <c r="AN75" s="384">
        <v>0</v>
      </c>
      <c r="AO75" s="380">
        <f t="shared" si="93"/>
        <v>0</v>
      </c>
      <c r="AP75" s="385">
        <v>0</v>
      </c>
      <c r="AQ75" s="383">
        <f t="shared" si="94"/>
        <v>0</v>
      </c>
      <c r="AR75" s="384">
        <v>0</v>
      </c>
      <c r="AS75" s="380">
        <f t="shared" si="95"/>
        <v>0</v>
      </c>
      <c r="AT75" s="385">
        <v>0</v>
      </c>
      <c r="AU75" s="383">
        <f t="shared" si="96"/>
        <v>0</v>
      </c>
      <c r="AV75" s="384">
        <v>0</v>
      </c>
      <c r="AW75" s="380">
        <f t="shared" si="97"/>
        <v>0</v>
      </c>
      <c r="AX75" s="385">
        <v>0</v>
      </c>
      <c r="AY75" s="383">
        <f t="shared" si="98"/>
        <v>0</v>
      </c>
      <c r="AZ75" s="384">
        <v>0</v>
      </c>
      <c r="BA75" s="380">
        <f t="shared" si="99"/>
        <v>0</v>
      </c>
      <c r="BB75" s="385">
        <v>0</v>
      </c>
      <c r="BD75" s="377">
        <f t="shared" si="1"/>
        <v>0</v>
      </c>
      <c r="BE75" s="378">
        <f t="shared" si="2"/>
        <v>0</v>
      </c>
    </row>
    <row r="76" spans="1:57" s="300" customFormat="1" ht="9" x14ac:dyDescent="0.15">
      <c r="A76" s="372" t="str">
        <f>PLO!A475</f>
        <v>3.4.7.3</v>
      </c>
      <c r="B76" s="303" t="str">
        <f>PLO!B475</f>
        <v>ACESSÓRIOS</v>
      </c>
      <c r="C76" s="304">
        <f>PLO!I478</f>
        <v>0</v>
      </c>
      <c r="D76" s="304">
        <v>0</v>
      </c>
      <c r="E76" s="386">
        <f t="shared" si="125"/>
        <v>0</v>
      </c>
      <c r="F76" s="359" t="e">
        <f>+E76/E$216*100</f>
        <v>#DIV/0!</v>
      </c>
      <c r="G76" s="373">
        <f t="shared" si="76"/>
        <v>0</v>
      </c>
      <c r="H76" s="374">
        <v>0</v>
      </c>
      <c r="I76" s="375">
        <f t="shared" si="77"/>
        <v>0</v>
      </c>
      <c r="J76" s="376">
        <v>0</v>
      </c>
      <c r="K76" s="373">
        <f t="shared" si="78"/>
        <v>0</v>
      </c>
      <c r="L76" s="374">
        <v>0</v>
      </c>
      <c r="M76" s="375">
        <f t="shared" si="79"/>
        <v>0</v>
      </c>
      <c r="N76" s="376">
        <v>0</v>
      </c>
      <c r="O76" s="373">
        <f t="shared" si="80"/>
        <v>0</v>
      </c>
      <c r="P76" s="374">
        <v>0</v>
      </c>
      <c r="Q76" s="375">
        <f t="shared" si="81"/>
        <v>0</v>
      </c>
      <c r="R76" s="376">
        <v>0</v>
      </c>
      <c r="S76" s="373">
        <f t="shared" si="82"/>
        <v>0</v>
      </c>
      <c r="T76" s="374">
        <v>0</v>
      </c>
      <c r="U76" s="375">
        <f t="shared" si="83"/>
        <v>0</v>
      </c>
      <c r="V76" s="376">
        <v>0</v>
      </c>
      <c r="W76" s="373">
        <f t="shared" si="84"/>
        <v>0</v>
      </c>
      <c r="X76" s="374">
        <v>0</v>
      </c>
      <c r="Y76" s="375">
        <f t="shared" si="85"/>
        <v>0</v>
      </c>
      <c r="Z76" s="376">
        <v>0</v>
      </c>
      <c r="AA76" s="373">
        <f t="shared" si="86"/>
        <v>0</v>
      </c>
      <c r="AB76" s="374">
        <v>0</v>
      </c>
      <c r="AC76" s="375">
        <f t="shared" si="87"/>
        <v>0</v>
      </c>
      <c r="AD76" s="376">
        <v>0</v>
      </c>
      <c r="AE76" s="373">
        <f t="shared" si="88"/>
        <v>0</v>
      </c>
      <c r="AF76" s="374">
        <v>0</v>
      </c>
      <c r="AG76" s="375">
        <f t="shared" si="89"/>
        <v>0</v>
      </c>
      <c r="AH76" s="376">
        <v>0</v>
      </c>
      <c r="AI76" s="373">
        <f t="shared" si="90"/>
        <v>0</v>
      </c>
      <c r="AJ76" s="374">
        <v>0</v>
      </c>
      <c r="AK76" s="375">
        <f t="shared" si="91"/>
        <v>0</v>
      </c>
      <c r="AL76" s="376">
        <v>0</v>
      </c>
      <c r="AM76" s="373">
        <f t="shared" si="92"/>
        <v>0</v>
      </c>
      <c r="AN76" s="374">
        <v>0</v>
      </c>
      <c r="AO76" s="375">
        <f t="shared" si="93"/>
        <v>0</v>
      </c>
      <c r="AP76" s="376">
        <v>0</v>
      </c>
      <c r="AQ76" s="373">
        <f t="shared" si="94"/>
        <v>0</v>
      </c>
      <c r="AR76" s="374">
        <v>0</v>
      </c>
      <c r="AS76" s="375">
        <f t="shared" si="95"/>
        <v>0</v>
      </c>
      <c r="AT76" s="376">
        <v>0</v>
      </c>
      <c r="AU76" s="373">
        <f t="shared" si="96"/>
        <v>0</v>
      </c>
      <c r="AV76" s="374">
        <v>0</v>
      </c>
      <c r="AW76" s="375">
        <f t="shared" si="97"/>
        <v>0</v>
      </c>
      <c r="AX76" s="376">
        <v>0</v>
      </c>
      <c r="AY76" s="373">
        <f t="shared" si="98"/>
        <v>0</v>
      </c>
      <c r="AZ76" s="374">
        <v>0</v>
      </c>
      <c r="BA76" s="375">
        <f t="shared" si="99"/>
        <v>0</v>
      </c>
      <c r="BB76" s="376">
        <v>0</v>
      </c>
      <c r="BD76" s="377">
        <f t="shared" ref="BD76:BD139" si="176">H76+L76+P76+T76+X76+AB76+AF76+AJ76+AN76+AR76+AV76+AZ76</f>
        <v>0</v>
      </c>
      <c r="BE76" s="378">
        <f t="shared" ref="BE76:BE139" si="177">J76+N76+R76+V76+Z76+AD76+AH76+AL76+AP76+AT76+AX76+BB76</f>
        <v>0</v>
      </c>
    </row>
    <row r="77" spans="1:57" s="300" customFormat="1" ht="21.75" customHeight="1" x14ac:dyDescent="0.15">
      <c r="A77" s="379" t="str">
        <f>PLO!A481</f>
        <v>3.5</v>
      </c>
      <c r="B77" s="361" t="str">
        <f>PLO!B481</f>
        <v>CLIMATIZAÇÃO</v>
      </c>
      <c r="C77" s="380"/>
      <c r="D77" s="380"/>
      <c r="E77" s="381"/>
      <c r="F77" s="382"/>
      <c r="G77" s="383"/>
      <c r="H77" s="384"/>
      <c r="I77" s="380"/>
      <c r="J77" s="385"/>
      <c r="K77" s="383"/>
      <c r="L77" s="384"/>
      <c r="M77" s="380"/>
      <c r="N77" s="385"/>
      <c r="O77" s="383"/>
      <c r="P77" s="384"/>
      <c r="Q77" s="380"/>
      <c r="R77" s="385"/>
      <c r="S77" s="383"/>
      <c r="T77" s="384"/>
      <c r="U77" s="380"/>
      <c r="V77" s="385"/>
      <c r="W77" s="383"/>
      <c r="X77" s="384"/>
      <c r="Y77" s="380"/>
      <c r="Z77" s="385"/>
      <c r="AA77" s="383"/>
      <c r="AB77" s="384"/>
      <c r="AC77" s="380"/>
      <c r="AD77" s="385"/>
      <c r="AE77" s="383"/>
      <c r="AF77" s="384"/>
      <c r="AG77" s="380"/>
      <c r="AH77" s="385"/>
      <c r="AI77" s="383"/>
      <c r="AJ77" s="384"/>
      <c r="AK77" s="380"/>
      <c r="AL77" s="385"/>
      <c r="AM77" s="383"/>
      <c r="AN77" s="384"/>
      <c r="AO77" s="380"/>
      <c r="AP77" s="385"/>
      <c r="AQ77" s="383"/>
      <c r="AR77" s="384"/>
      <c r="AS77" s="380"/>
      <c r="AT77" s="385"/>
      <c r="AU77" s="383"/>
      <c r="AV77" s="384"/>
      <c r="AW77" s="380"/>
      <c r="AX77" s="385"/>
      <c r="AY77" s="383"/>
      <c r="AZ77" s="384"/>
      <c r="BA77" s="380"/>
      <c r="BB77" s="385"/>
      <c r="BD77" s="377">
        <f t="shared" si="176"/>
        <v>0</v>
      </c>
      <c r="BE77" s="378">
        <f t="shared" si="177"/>
        <v>0</v>
      </c>
    </row>
    <row r="78" spans="1:57" s="300" customFormat="1" ht="9" x14ac:dyDescent="0.15">
      <c r="A78" s="372" t="str">
        <f>PLO!A483</f>
        <v>3.5.1.1</v>
      </c>
      <c r="B78" s="303" t="str">
        <f>PLO!B483</f>
        <v>UNIDADES VRF</v>
      </c>
      <c r="C78" s="304">
        <f>PLO!I487</f>
        <v>0</v>
      </c>
      <c r="D78" s="304">
        <v>0</v>
      </c>
      <c r="E78" s="386">
        <f t="shared" si="125"/>
        <v>0</v>
      </c>
      <c r="F78" s="359" t="e">
        <f>+E78/E$216*100</f>
        <v>#DIV/0!</v>
      </c>
      <c r="G78" s="373">
        <f t="shared" si="76"/>
        <v>0</v>
      </c>
      <c r="H78" s="374">
        <v>0</v>
      </c>
      <c r="I78" s="375">
        <f t="shared" si="77"/>
        <v>0</v>
      </c>
      <c r="J78" s="376">
        <v>0</v>
      </c>
      <c r="K78" s="373">
        <f t="shared" si="78"/>
        <v>0</v>
      </c>
      <c r="L78" s="374">
        <v>0</v>
      </c>
      <c r="M78" s="375">
        <f t="shared" si="79"/>
        <v>0</v>
      </c>
      <c r="N78" s="376">
        <v>0</v>
      </c>
      <c r="O78" s="373">
        <f t="shared" si="80"/>
        <v>0</v>
      </c>
      <c r="P78" s="374">
        <v>0</v>
      </c>
      <c r="Q78" s="375">
        <f t="shared" si="81"/>
        <v>0</v>
      </c>
      <c r="R78" s="376">
        <v>0</v>
      </c>
      <c r="S78" s="373">
        <f t="shared" si="82"/>
        <v>0</v>
      </c>
      <c r="T78" s="374">
        <v>0</v>
      </c>
      <c r="U78" s="375">
        <f t="shared" si="83"/>
        <v>0</v>
      </c>
      <c r="V78" s="376">
        <v>0</v>
      </c>
      <c r="W78" s="373">
        <f t="shared" si="84"/>
        <v>0</v>
      </c>
      <c r="X78" s="374">
        <v>0</v>
      </c>
      <c r="Y78" s="375">
        <f t="shared" si="85"/>
        <v>0</v>
      </c>
      <c r="Z78" s="376">
        <v>0</v>
      </c>
      <c r="AA78" s="373">
        <f t="shared" si="86"/>
        <v>0</v>
      </c>
      <c r="AB78" s="374">
        <v>0</v>
      </c>
      <c r="AC78" s="375">
        <f t="shared" si="87"/>
        <v>0</v>
      </c>
      <c r="AD78" s="376">
        <v>0</v>
      </c>
      <c r="AE78" s="373">
        <f t="shared" si="88"/>
        <v>0</v>
      </c>
      <c r="AF78" s="374">
        <v>0</v>
      </c>
      <c r="AG78" s="375">
        <f t="shared" si="89"/>
        <v>0</v>
      </c>
      <c r="AH78" s="376">
        <v>0</v>
      </c>
      <c r="AI78" s="373">
        <f t="shared" si="90"/>
        <v>0</v>
      </c>
      <c r="AJ78" s="374">
        <v>0</v>
      </c>
      <c r="AK78" s="375">
        <f t="shared" si="91"/>
        <v>0</v>
      </c>
      <c r="AL78" s="376">
        <v>0</v>
      </c>
      <c r="AM78" s="373">
        <f t="shared" si="92"/>
        <v>0</v>
      </c>
      <c r="AN78" s="374">
        <v>0</v>
      </c>
      <c r="AO78" s="375">
        <f t="shared" si="93"/>
        <v>0</v>
      </c>
      <c r="AP78" s="376">
        <v>0</v>
      </c>
      <c r="AQ78" s="373">
        <f t="shared" si="94"/>
        <v>0</v>
      </c>
      <c r="AR78" s="374">
        <v>0</v>
      </c>
      <c r="AS78" s="375">
        <f t="shared" si="95"/>
        <v>0</v>
      </c>
      <c r="AT78" s="376">
        <v>0</v>
      </c>
      <c r="AU78" s="373">
        <f t="shared" si="96"/>
        <v>0</v>
      </c>
      <c r="AV78" s="374">
        <v>0</v>
      </c>
      <c r="AW78" s="375">
        <f t="shared" si="97"/>
        <v>0</v>
      </c>
      <c r="AX78" s="376">
        <v>0</v>
      </c>
      <c r="AY78" s="373">
        <f t="shared" si="98"/>
        <v>0</v>
      </c>
      <c r="AZ78" s="374">
        <v>0</v>
      </c>
      <c r="BA78" s="375">
        <f t="shared" si="99"/>
        <v>0</v>
      </c>
      <c r="BB78" s="376">
        <v>0</v>
      </c>
      <c r="BD78" s="377">
        <f t="shared" si="176"/>
        <v>0</v>
      </c>
      <c r="BE78" s="378">
        <f t="shared" si="177"/>
        <v>0</v>
      </c>
    </row>
    <row r="79" spans="1:57" s="302" customFormat="1" ht="9" x14ac:dyDescent="0.15">
      <c r="A79" s="363" t="str">
        <f>PLO!A489</f>
        <v>3.5.1.2</v>
      </c>
      <c r="B79" s="301" t="str">
        <f>PLO!B489</f>
        <v>UNIDADES MINISPLIT</v>
      </c>
      <c r="C79" s="304">
        <f>PLO!I496</f>
        <v>0</v>
      </c>
      <c r="D79" s="304">
        <v>0</v>
      </c>
      <c r="E79" s="386">
        <f t="shared" ref="E79" si="178">C79+D79</f>
        <v>0</v>
      </c>
      <c r="F79" s="359" t="e">
        <f>+E79/E$216*100</f>
        <v>#DIV/0!</v>
      </c>
      <c r="G79" s="373">
        <f t="shared" ref="G79" si="179">H79*$C79</f>
        <v>0</v>
      </c>
      <c r="H79" s="374">
        <v>0</v>
      </c>
      <c r="I79" s="375">
        <f t="shared" ref="I79" si="180">J79*$D79</f>
        <v>0</v>
      </c>
      <c r="J79" s="376">
        <v>0</v>
      </c>
      <c r="K79" s="373">
        <f t="shared" ref="K79" si="181">L79*$C79</f>
        <v>0</v>
      </c>
      <c r="L79" s="374">
        <v>0</v>
      </c>
      <c r="M79" s="375">
        <f t="shared" ref="M79" si="182">N79*$D79</f>
        <v>0</v>
      </c>
      <c r="N79" s="376">
        <v>0</v>
      </c>
      <c r="O79" s="373">
        <f t="shared" ref="O79" si="183">P79*$C79</f>
        <v>0</v>
      </c>
      <c r="P79" s="374">
        <v>0</v>
      </c>
      <c r="Q79" s="375">
        <f t="shared" ref="Q79" si="184">R79*$D79</f>
        <v>0</v>
      </c>
      <c r="R79" s="376">
        <v>0</v>
      </c>
      <c r="S79" s="373">
        <f t="shared" ref="S79" si="185">T79*$C79</f>
        <v>0</v>
      </c>
      <c r="T79" s="374">
        <v>0</v>
      </c>
      <c r="U79" s="375">
        <f t="shared" ref="U79" si="186">V79*$D79</f>
        <v>0</v>
      </c>
      <c r="V79" s="376">
        <v>0</v>
      </c>
      <c r="W79" s="373">
        <f t="shared" ref="W79" si="187">X79*$C79</f>
        <v>0</v>
      </c>
      <c r="X79" s="374">
        <v>0</v>
      </c>
      <c r="Y79" s="375">
        <f t="shared" ref="Y79" si="188">Z79*$D79</f>
        <v>0</v>
      </c>
      <c r="Z79" s="376">
        <v>0</v>
      </c>
      <c r="AA79" s="373">
        <f t="shared" ref="AA79" si="189">AB79*$C79</f>
        <v>0</v>
      </c>
      <c r="AB79" s="374">
        <v>0</v>
      </c>
      <c r="AC79" s="375">
        <f t="shared" ref="AC79" si="190">AD79*$D79</f>
        <v>0</v>
      </c>
      <c r="AD79" s="376">
        <v>0</v>
      </c>
      <c r="AE79" s="373">
        <f t="shared" ref="AE79" si="191">AF79*$C79</f>
        <v>0</v>
      </c>
      <c r="AF79" s="374">
        <v>0</v>
      </c>
      <c r="AG79" s="375">
        <f t="shared" ref="AG79" si="192">AH79*$D79</f>
        <v>0</v>
      </c>
      <c r="AH79" s="376">
        <v>0</v>
      </c>
      <c r="AI79" s="373">
        <f t="shared" ref="AI79" si="193">AJ79*$C79</f>
        <v>0</v>
      </c>
      <c r="AJ79" s="374">
        <v>0</v>
      </c>
      <c r="AK79" s="375">
        <f t="shared" ref="AK79" si="194">AL79*$D79</f>
        <v>0</v>
      </c>
      <c r="AL79" s="376">
        <v>0</v>
      </c>
      <c r="AM79" s="373">
        <f t="shared" ref="AM79" si="195">AN79*$C79</f>
        <v>0</v>
      </c>
      <c r="AN79" s="374">
        <v>0</v>
      </c>
      <c r="AO79" s="375">
        <f t="shared" ref="AO79" si="196">AP79*$D79</f>
        <v>0</v>
      </c>
      <c r="AP79" s="376">
        <v>0</v>
      </c>
      <c r="AQ79" s="373">
        <f t="shared" ref="AQ79" si="197">AR79*$C79</f>
        <v>0</v>
      </c>
      <c r="AR79" s="374">
        <v>0</v>
      </c>
      <c r="AS79" s="375">
        <f t="shared" ref="AS79" si="198">AT79*$D79</f>
        <v>0</v>
      </c>
      <c r="AT79" s="376">
        <v>0</v>
      </c>
      <c r="AU79" s="373">
        <f t="shared" ref="AU79" si="199">AV79*$C79</f>
        <v>0</v>
      </c>
      <c r="AV79" s="374">
        <v>0</v>
      </c>
      <c r="AW79" s="375">
        <f t="shared" ref="AW79" si="200">AX79*$D79</f>
        <v>0</v>
      </c>
      <c r="AX79" s="376">
        <v>0</v>
      </c>
      <c r="AY79" s="373">
        <f t="shared" ref="AY79" si="201">AZ79*$C79</f>
        <v>0</v>
      </c>
      <c r="AZ79" s="374">
        <v>0</v>
      </c>
      <c r="BA79" s="375">
        <f t="shared" ref="BA79" si="202">BB79*$D79</f>
        <v>0</v>
      </c>
      <c r="BB79" s="376">
        <v>0</v>
      </c>
      <c r="BD79" s="377">
        <f t="shared" si="176"/>
        <v>0</v>
      </c>
      <c r="BE79" s="378">
        <f t="shared" si="177"/>
        <v>0</v>
      </c>
    </row>
    <row r="80" spans="1:57" s="300" customFormat="1" ht="9" x14ac:dyDescent="0.15">
      <c r="A80" s="372" t="str">
        <f>PLO!A498</f>
        <v>3.5.2</v>
      </c>
      <c r="B80" s="303" t="str">
        <f>PLO!B498</f>
        <v>TUBULAÇÕES E CONEXÕES DE COBRE</v>
      </c>
      <c r="C80" s="304">
        <f>PLO!I509</f>
        <v>0</v>
      </c>
      <c r="D80" s="304">
        <v>0</v>
      </c>
      <c r="E80" s="386">
        <f t="shared" si="125"/>
        <v>0</v>
      </c>
      <c r="F80" s="359" t="e">
        <f>+E80/E244*100</f>
        <v>#DIV/0!</v>
      </c>
      <c r="G80" s="373">
        <f t="shared" si="76"/>
        <v>0</v>
      </c>
      <c r="H80" s="374">
        <v>0</v>
      </c>
      <c r="I80" s="375">
        <f t="shared" si="77"/>
        <v>0</v>
      </c>
      <c r="J80" s="376">
        <v>0</v>
      </c>
      <c r="K80" s="373">
        <f t="shared" si="78"/>
        <v>0</v>
      </c>
      <c r="L80" s="374">
        <v>0</v>
      </c>
      <c r="M80" s="375">
        <f t="shared" si="79"/>
        <v>0</v>
      </c>
      <c r="N80" s="376">
        <v>0</v>
      </c>
      <c r="O80" s="373">
        <f t="shared" si="80"/>
        <v>0</v>
      </c>
      <c r="P80" s="374">
        <v>0</v>
      </c>
      <c r="Q80" s="375">
        <f t="shared" si="81"/>
        <v>0</v>
      </c>
      <c r="R80" s="376">
        <v>0</v>
      </c>
      <c r="S80" s="373">
        <f t="shared" si="82"/>
        <v>0</v>
      </c>
      <c r="T80" s="374">
        <v>0</v>
      </c>
      <c r="U80" s="375">
        <f t="shared" si="83"/>
        <v>0</v>
      </c>
      <c r="V80" s="376">
        <v>0</v>
      </c>
      <c r="W80" s="373">
        <f t="shared" si="84"/>
        <v>0</v>
      </c>
      <c r="X80" s="374">
        <v>0</v>
      </c>
      <c r="Y80" s="375">
        <f t="shared" si="85"/>
        <v>0</v>
      </c>
      <c r="Z80" s="376">
        <v>0</v>
      </c>
      <c r="AA80" s="373">
        <f t="shared" si="86"/>
        <v>0</v>
      </c>
      <c r="AB80" s="374">
        <v>0</v>
      </c>
      <c r="AC80" s="375">
        <f t="shared" si="87"/>
        <v>0</v>
      </c>
      <c r="AD80" s="376">
        <v>0</v>
      </c>
      <c r="AE80" s="373">
        <f t="shared" si="88"/>
        <v>0</v>
      </c>
      <c r="AF80" s="374">
        <v>0</v>
      </c>
      <c r="AG80" s="375">
        <f t="shared" si="89"/>
        <v>0</v>
      </c>
      <c r="AH80" s="376">
        <v>0</v>
      </c>
      <c r="AI80" s="373">
        <f t="shared" si="90"/>
        <v>0</v>
      </c>
      <c r="AJ80" s="374">
        <v>0</v>
      </c>
      <c r="AK80" s="375">
        <f t="shared" si="91"/>
        <v>0</v>
      </c>
      <c r="AL80" s="376">
        <v>0</v>
      </c>
      <c r="AM80" s="373">
        <f t="shared" si="92"/>
        <v>0</v>
      </c>
      <c r="AN80" s="374">
        <v>0</v>
      </c>
      <c r="AO80" s="375">
        <f t="shared" si="93"/>
        <v>0</v>
      </c>
      <c r="AP80" s="376">
        <v>0</v>
      </c>
      <c r="AQ80" s="373">
        <f t="shared" si="94"/>
        <v>0</v>
      </c>
      <c r="AR80" s="374">
        <v>0</v>
      </c>
      <c r="AS80" s="375">
        <f t="shared" si="95"/>
        <v>0</v>
      </c>
      <c r="AT80" s="376">
        <v>0</v>
      </c>
      <c r="AU80" s="373">
        <f t="shared" si="96"/>
        <v>0</v>
      </c>
      <c r="AV80" s="374">
        <v>0</v>
      </c>
      <c r="AW80" s="375">
        <f t="shared" si="97"/>
        <v>0</v>
      </c>
      <c r="AX80" s="376">
        <v>0</v>
      </c>
      <c r="AY80" s="373">
        <f t="shared" si="98"/>
        <v>0</v>
      </c>
      <c r="AZ80" s="374">
        <v>0</v>
      </c>
      <c r="BA80" s="375">
        <f t="shared" si="99"/>
        <v>0</v>
      </c>
      <c r="BB80" s="376">
        <v>0</v>
      </c>
      <c r="BD80" s="377">
        <f t="shared" si="176"/>
        <v>0</v>
      </c>
      <c r="BE80" s="378">
        <f t="shared" si="177"/>
        <v>0</v>
      </c>
    </row>
    <row r="81" spans="1:57" s="300" customFormat="1" ht="9" x14ac:dyDescent="0.15">
      <c r="A81" s="379" t="str">
        <f>PLO!A511</f>
        <v>3.5.3</v>
      </c>
      <c r="B81" s="301" t="str">
        <f>PLO!B511</f>
        <v>VENTILADOR CENTRÍFUGO AXIAL</v>
      </c>
      <c r="C81" s="380">
        <f>PLO!I515</f>
        <v>0</v>
      </c>
      <c r="D81" s="380">
        <v>0</v>
      </c>
      <c r="E81" s="381">
        <f t="shared" si="125"/>
        <v>0</v>
      </c>
      <c r="F81" s="382" t="e">
        <f>+E81/E$216*100</f>
        <v>#DIV/0!</v>
      </c>
      <c r="G81" s="383">
        <f t="shared" si="76"/>
        <v>0</v>
      </c>
      <c r="H81" s="384">
        <v>0</v>
      </c>
      <c r="I81" s="380">
        <f t="shared" si="77"/>
        <v>0</v>
      </c>
      <c r="J81" s="385">
        <v>0</v>
      </c>
      <c r="K81" s="383">
        <f t="shared" si="78"/>
        <v>0</v>
      </c>
      <c r="L81" s="384">
        <v>0</v>
      </c>
      <c r="M81" s="380">
        <f t="shared" si="79"/>
        <v>0</v>
      </c>
      <c r="N81" s="385">
        <v>0</v>
      </c>
      <c r="O81" s="383">
        <f t="shared" si="80"/>
        <v>0</v>
      </c>
      <c r="P81" s="384">
        <v>0</v>
      </c>
      <c r="Q81" s="380">
        <f t="shared" si="81"/>
        <v>0</v>
      </c>
      <c r="R81" s="385">
        <v>0</v>
      </c>
      <c r="S81" s="383">
        <f t="shared" si="82"/>
        <v>0</v>
      </c>
      <c r="T81" s="384">
        <v>0</v>
      </c>
      <c r="U81" s="380">
        <f t="shared" si="83"/>
        <v>0</v>
      </c>
      <c r="V81" s="385">
        <v>0</v>
      </c>
      <c r="W81" s="383">
        <f t="shared" si="84"/>
        <v>0</v>
      </c>
      <c r="X81" s="384">
        <v>0</v>
      </c>
      <c r="Y81" s="380">
        <f t="shared" si="85"/>
        <v>0</v>
      </c>
      <c r="Z81" s="385">
        <v>0</v>
      </c>
      <c r="AA81" s="383">
        <f t="shared" si="86"/>
        <v>0</v>
      </c>
      <c r="AB81" s="384">
        <v>0</v>
      </c>
      <c r="AC81" s="380">
        <f t="shared" si="87"/>
        <v>0</v>
      </c>
      <c r="AD81" s="385">
        <v>0</v>
      </c>
      <c r="AE81" s="383">
        <f t="shared" si="88"/>
        <v>0</v>
      </c>
      <c r="AF81" s="384">
        <v>0</v>
      </c>
      <c r="AG81" s="380">
        <f t="shared" si="89"/>
        <v>0</v>
      </c>
      <c r="AH81" s="385">
        <v>0</v>
      </c>
      <c r="AI81" s="383">
        <f t="shared" si="90"/>
        <v>0</v>
      </c>
      <c r="AJ81" s="384">
        <v>0</v>
      </c>
      <c r="AK81" s="380">
        <f t="shared" si="91"/>
        <v>0</v>
      </c>
      <c r="AL81" s="385">
        <v>0</v>
      </c>
      <c r="AM81" s="383">
        <f t="shared" si="92"/>
        <v>0</v>
      </c>
      <c r="AN81" s="384">
        <v>0</v>
      </c>
      <c r="AO81" s="380">
        <f t="shared" si="93"/>
        <v>0</v>
      </c>
      <c r="AP81" s="385">
        <v>0</v>
      </c>
      <c r="AQ81" s="383">
        <f t="shared" si="94"/>
        <v>0</v>
      </c>
      <c r="AR81" s="384">
        <v>0</v>
      </c>
      <c r="AS81" s="380">
        <f t="shared" si="95"/>
        <v>0</v>
      </c>
      <c r="AT81" s="385">
        <v>0</v>
      </c>
      <c r="AU81" s="383">
        <f t="shared" si="96"/>
        <v>0</v>
      </c>
      <c r="AV81" s="384">
        <v>0</v>
      </c>
      <c r="AW81" s="380">
        <f t="shared" si="97"/>
        <v>0</v>
      </c>
      <c r="AX81" s="385">
        <v>0</v>
      </c>
      <c r="AY81" s="383">
        <f t="shared" si="98"/>
        <v>0</v>
      </c>
      <c r="AZ81" s="384">
        <v>0</v>
      </c>
      <c r="BA81" s="380">
        <f t="shared" si="99"/>
        <v>0</v>
      </c>
      <c r="BB81" s="385">
        <v>0</v>
      </c>
      <c r="BD81" s="377">
        <f t="shared" si="176"/>
        <v>0</v>
      </c>
      <c r="BE81" s="378">
        <f t="shared" si="177"/>
        <v>0</v>
      </c>
    </row>
    <row r="82" spans="1:57" s="300" customFormat="1" ht="9" x14ac:dyDescent="0.15">
      <c r="A82" s="372" t="str">
        <f>PLO!A517</f>
        <v>3.5.4</v>
      </c>
      <c r="B82" s="303" t="str">
        <f>PLO!B517</f>
        <v>REDE DE DUTOS</v>
      </c>
      <c r="C82" s="304">
        <f>PLO!I522</f>
        <v>0</v>
      </c>
      <c r="D82" s="304">
        <v>0</v>
      </c>
      <c r="E82" s="386">
        <f t="shared" si="125"/>
        <v>0</v>
      </c>
      <c r="F82" s="359" t="e">
        <f>+E82/E$216*100</f>
        <v>#DIV/0!</v>
      </c>
      <c r="G82" s="373">
        <f t="shared" si="76"/>
        <v>0</v>
      </c>
      <c r="H82" s="374">
        <v>0</v>
      </c>
      <c r="I82" s="375">
        <f t="shared" si="77"/>
        <v>0</v>
      </c>
      <c r="J82" s="376">
        <v>0</v>
      </c>
      <c r="K82" s="373">
        <f t="shared" si="78"/>
        <v>0</v>
      </c>
      <c r="L82" s="374">
        <v>0</v>
      </c>
      <c r="M82" s="375">
        <f t="shared" si="79"/>
        <v>0</v>
      </c>
      <c r="N82" s="376">
        <v>0</v>
      </c>
      <c r="O82" s="373">
        <f t="shared" si="80"/>
        <v>0</v>
      </c>
      <c r="P82" s="374">
        <v>0</v>
      </c>
      <c r="Q82" s="375">
        <f t="shared" si="81"/>
        <v>0</v>
      </c>
      <c r="R82" s="376">
        <v>0</v>
      </c>
      <c r="S82" s="373">
        <f t="shared" si="82"/>
        <v>0</v>
      </c>
      <c r="T82" s="374">
        <v>0</v>
      </c>
      <c r="U82" s="375">
        <f t="shared" si="83"/>
        <v>0</v>
      </c>
      <c r="V82" s="376">
        <v>0</v>
      </c>
      <c r="W82" s="373">
        <f t="shared" si="84"/>
        <v>0</v>
      </c>
      <c r="X82" s="374">
        <v>0</v>
      </c>
      <c r="Y82" s="375">
        <f t="shared" si="85"/>
        <v>0</v>
      </c>
      <c r="Z82" s="376">
        <v>0</v>
      </c>
      <c r="AA82" s="373">
        <f t="shared" si="86"/>
        <v>0</v>
      </c>
      <c r="AB82" s="374">
        <v>0</v>
      </c>
      <c r="AC82" s="375">
        <f t="shared" si="87"/>
        <v>0</v>
      </c>
      <c r="AD82" s="376">
        <v>0</v>
      </c>
      <c r="AE82" s="373">
        <f t="shared" si="88"/>
        <v>0</v>
      </c>
      <c r="AF82" s="374">
        <v>0</v>
      </c>
      <c r="AG82" s="375">
        <f t="shared" si="89"/>
        <v>0</v>
      </c>
      <c r="AH82" s="376">
        <v>0</v>
      </c>
      <c r="AI82" s="373">
        <f t="shared" si="90"/>
        <v>0</v>
      </c>
      <c r="AJ82" s="374">
        <v>0</v>
      </c>
      <c r="AK82" s="375">
        <f t="shared" si="91"/>
        <v>0</v>
      </c>
      <c r="AL82" s="376">
        <v>0</v>
      </c>
      <c r="AM82" s="373">
        <f t="shared" si="92"/>
        <v>0</v>
      </c>
      <c r="AN82" s="374">
        <v>0</v>
      </c>
      <c r="AO82" s="375">
        <f t="shared" si="93"/>
        <v>0</v>
      </c>
      <c r="AP82" s="376">
        <v>0</v>
      </c>
      <c r="AQ82" s="373">
        <f t="shared" si="94"/>
        <v>0</v>
      </c>
      <c r="AR82" s="374">
        <v>0</v>
      </c>
      <c r="AS82" s="375">
        <f t="shared" si="95"/>
        <v>0</v>
      </c>
      <c r="AT82" s="376">
        <v>0</v>
      </c>
      <c r="AU82" s="373">
        <f t="shared" si="96"/>
        <v>0</v>
      </c>
      <c r="AV82" s="374">
        <v>0</v>
      </c>
      <c r="AW82" s="375">
        <f t="shared" si="97"/>
        <v>0</v>
      </c>
      <c r="AX82" s="376">
        <v>0</v>
      </c>
      <c r="AY82" s="373">
        <f t="shared" si="98"/>
        <v>0</v>
      </c>
      <c r="AZ82" s="374">
        <v>0</v>
      </c>
      <c r="BA82" s="375">
        <f t="shared" si="99"/>
        <v>0</v>
      </c>
      <c r="BB82" s="376">
        <v>0</v>
      </c>
      <c r="BD82" s="377">
        <f t="shared" si="176"/>
        <v>0</v>
      </c>
      <c r="BE82" s="378">
        <f t="shared" si="177"/>
        <v>0</v>
      </c>
    </row>
    <row r="83" spans="1:57" s="302" customFormat="1" ht="9" x14ac:dyDescent="0.15">
      <c r="A83" s="363" t="str">
        <f>PLO!A524</f>
        <v>3.5.5</v>
      </c>
      <c r="B83" s="360" t="str">
        <f>PLO!B524</f>
        <v>INSTALAÇÕES ELÉTRICAS DE CLIMATIZAÇÃO</v>
      </c>
      <c r="C83" s="364">
        <f>PLO!I526</f>
        <v>0</v>
      </c>
      <c r="D83" s="364"/>
      <c r="E83" s="365"/>
      <c r="F83" s="366"/>
      <c r="G83" s="367"/>
      <c r="H83" s="368"/>
      <c r="I83" s="364"/>
      <c r="J83" s="369"/>
      <c r="K83" s="367"/>
      <c r="L83" s="368"/>
      <c r="M83" s="364"/>
      <c r="N83" s="369"/>
      <c r="O83" s="367"/>
      <c r="P83" s="368"/>
      <c r="Q83" s="364"/>
      <c r="R83" s="369"/>
      <c r="S83" s="367"/>
      <c r="T83" s="368"/>
      <c r="U83" s="364"/>
      <c r="V83" s="369"/>
      <c r="W83" s="367"/>
      <c r="X83" s="368"/>
      <c r="Y83" s="364"/>
      <c r="Z83" s="369"/>
      <c r="AA83" s="367"/>
      <c r="AB83" s="368"/>
      <c r="AC83" s="364"/>
      <c r="AD83" s="369"/>
      <c r="AE83" s="367"/>
      <c r="AF83" s="368"/>
      <c r="AG83" s="364"/>
      <c r="AH83" s="369"/>
      <c r="AI83" s="367"/>
      <c r="AJ83" s="368"/>
      <c r="AK83" s="364"/>
      <c r="AL83" s="369"/>
      <c r="AM83" s="367"/>
      <c r="AN83" s="368"/>
      <c r="AO83" s="364"/>
      <c r="AP83" s="369"/>
      <c r="AQ83" s="367"/>
      <c r="AR83" s="368"/>
      <c r="AS83" s="364"/>
      <c r="AT83" s="369"/>
      <c r="AU83" s="367"/>
      <c r="AV83" s="368"/>
      <c r="AW83" s="364"/>
      <c r="AX83" s="369"/>
      <c r="AY83" s="367"/>
      <c r="AZ83" s="368"/>
      <c r="BA83" s="364"/>
      <c r="BB83" s="369"/>
      <c r="BD83" s="377">
        <f t="shared" si="176"/>
        <v>0</v>
      </c>
      <c r="BE83" s="378">
        <f t="shared" si="177"/>
        <v>0</v>
      </c>
    </row>
    <row r="84" spans="1:57" s="300" customFormat="1" ht="9" x14ac:dyDescent="0.15">
      <c r="A84" s="372" t="str">
        <f>PLO!A528</f>
        <v>3.5.6</v>
      </c>
      <c r="B84" s="303" t="str">
        <f>PLO!B528</f>
        <v>ACESSÓRIOS, SERVIÇOS E ITENS GERAIS</v>
      </c>
      <c r="C84" s="304">
        <f>PLO!I536</f>
        <v>0</v>
      </c>
      <c r="D84" s="304">
        <v>0</v>
      </c>
      <c r="E84" s="386">
        <f t="shared" si="125"/>
        <v>0</v>
      </c>
      <c r="F84" s="359" t="e">
        <f>+E84/E$216*100</f>
        <v>#DIV/0!</v>
      </c>
      <c r="G84" s="373">
        <f t="shared" si="76"/>
        <v>0</v>
      </c>
      <c r="H84" s="374">
        <v>0</v>
      </c>
      <c r="I84" s="375">
        <f t="shared" si="77"/>
        <v>0</v>
      </c>
      <c r="J84" s="376">
        <v>0</v>
      </c>
      <c r="K84" s="373">
        <f t="shared" si="78"/>
        <v>0</v>
      </c>
      <c r="L84" s="374">
        <v>0</v>
      </c>
      <c r="M84" s="375">
        <f t="shared" si="79"/>
        <v>0</v>
      </c>
      <c r="N84" s="376">
        <v>0</v>
      </c>
      <c r="O84" s="373">
        <f t="shared" si="80"/>
        <v>0</v>
      </c>
      <c r="P84" s="374">
        <v>0</v>
      </c>
      <c r="Q84" s="375">
        <f t="shared" si="81"/>
        <v>0</v>
      </c>
      <c r="R84" s="376">
        <v>0</v>
      </c>
      <c r="S84" s="373">
        <f t="shared" si="82"/>
        <v>0</v>
      </c>
      <c r="T84" s="374">
        <v>0</v>
      </c>
      <c r="U84" s="375">
        <f t="shared" si="83"/>
        <v>0</v>
      </c>
      <c r="V84" s="376">
        <v>0</v>
      </c>
      <c r="W84" s="373">
        <f t="shared" si="84"/>
        <v>0</v>
      </c>
      <c r="X84" s="374">
        <v>0</v>
      </c>
      <c r="Y84" s="375">
        <f t="shared" si="85"/>
        <v>0</v>
      </c>
      <c r="Z84" s="376">
        <v>0</v>
      </c>
      <c r="AA84" s="373">
        <f t="shared" si="86"/>
        <v>0</v>
      </c>
      <c r="AB84" s="374">
        <v>0</v>
      </c>
      <c r="AC84" s="375">
        <f t="shared" si="87"/>
        <v>0</v>
      </c>
      <c r="AD84" s="376">
        <v>0</v>
      </c>
      <c r="AE84" s="373">
        <f t="shared" si="88"/>
        <v>0</v>
      </c>
      <c r="AF84" s="374">
        <v>0</v>
      </c>
      <c r="AG84" s="375">
        <f t="shared" si="89"/>
        <v>0</v>
      </c>
      <c r="AH84" s="376">
        <v>0</v>
      </c>
      <c r="AI84" s="373">
        <f t="shared" si="90"/>
        <v>0</v>
      </c>
      <c r="AJ84" s="374">
        <v>0</v>
      </c>
      <c r="AK84" s="375">
        <f t="shared" si="91"/>
        <v>0</v>
      </c>
      <c r="AL84" s="376">
        <v>0</v>
      </c>
      <c r="AM84" s="373">
        <f t="shared" si="92"/>
        <v>0</v>
      </c>
      <c r="AN84" s="374">
        <v>0</v>
      </c>
      <c r="AO84" s="375">
        <f t="shared" si="93"/>
        <v>0</v>
      </c>
      <c r="AP84" s="376">
        <v>0</v>
      </c>
      <c r="AQ84" s="373">
        <f t="shared" si="94"/>
        <v>0</v>
      </c>
      <c r="AR84" s="374">
        <v>0</v>
      </c>
      <c r="AS84" s="375">
        <f t="shared" si="95"/>
        <v>0</v>
      </c>
      <c r="AT84" s="376">
        <v>0</v>
      </c>
      <c r="AU84" s="373">
        <f t="shared" si="96"/>
        <v>0</v>
      </c>
      <c r="AV84" s="374">
        <v>0</v>
      </c>
      <c r="AW84" s="375">
        <f t="shared" si="97"/>
        <v>0</v>
      </c>
      <c r="AX84" s="376">
        <v>0</v>
      </c>
      <c r="AY84" s="373">
        <f t="shared" si="98"/>
        <v>0</v>
      </c>
      <c r="AZ84" s="374">
        <v>0</v>
      </c>
      <c r="BA84" s="375">
        <f t="shared" si="99"/>
        <v>0</v>
      </c>
      <c r="BB84" s="376">
        <v>0</v>
      </c>
      <c r="BD84" s="377">
        <f t="shared" si="176"/>
        <v>0</v>
      </c>
      <c r="BE84" s="378">
        <f t="shared" si="177"/>
        <v>0</v>
      </c>
    </row>
    <row r="85" spans="1:57" s="300" customFormat="1" ht="9" x14ac:dyDescent="0.15">
      <c r="A85" s="379" t="str">
        <f>PLO!A538</f>
        <v>3.5.7</v>
      </c>
      <c r="B85" s="301" t="str">
        <f>PLO!B538</f>
        <v>DIFUSORES, REGISTRO, GRELHAS E VENEZIANAS</v>
      </c>
      <c r="C85" s="380">
        <f>PLO!I553</f>
        <v>0</v>
      </c>
      <c r="D85" s="380">
        <v>0</v>
      </c>
      <c r="E85" s="381">
        <f t="shared" si="125"/>
        <v>0</v>
      </c>
      <c r="F85" s="382" t="e">
        <f>+E85/E$216*100</f>
        <v>#DIV/0!</v>
      </c>
      <c r="G85" s="383">
        <f t="shared" si="76"/>
        <v>0</v>
      </c>
      <c r="H85" s="384">
        <v>0</v>
      </c>
      <c r="I85" s="380">
        <f t="shared" si="77"/>
        <v>0</v>
      </c>
      <c r="J85" s="385">
        <v>0</v>
      </c>
      <c r="K85" s="383">
        <f t="shared" si="78"/>
        <v>0</v>
      </c>
      <c r="L85" s="384">
        <v>0</v>
      </c>
      <c r="M85" s="380">
        <f t="shared" si="79"/>
        <v>0</v>
      </c>
      <c r="N85" s="385">
        <v>0</v>
      </c>
      <c r="O85" s="383">
        <f t="shared" si="80"/>
        <v>0</v>
      </c>
      <c r="P85" s="384">
        <v>0</v>
      </c>
      <c r="Q85" s="380">
        <f t="shared" si="81"/>
        <v>0</v>
      </c>
      <c r="R85" s="385">
        <v>0</v>
      </c>
      <c r="S85" s="383">
        <f t="shared" si="82"/>
        <v>0</v>
      </c>
      <c r="T85" s="384">
        <v>0</v>
      </c>
      <c r="U85" s="380">
        <f t="shared" si="83"/>
        <v>0</v>
      </c>
      <c r="V85" s="385">
        <v>0</v>
      </c>
      <c r="W85" s="383">
        <f t="shared" si="84"/>
        <v>0</v>
      </c>
      <c r="X85" s="384">
        <v>0</v>
      </c>
      <c r="Y85" s="380">
        <f t="shared" si="85"/>
        <v>0</v>
      </c>
      <c r="Z85" s="385">
        <v>0</v>
      </c>
      <c r="AA85" s="383">
        <f t="shared" si="86"/>
        <v>0</v>
      </c>
      <c r="AB85" s="384">
        <v>0</v>
      </c>
      <c r="AC85" s="380">
        <f t="shared" si="87"/>
        <v>0</v>
      </c>
      <c r="AD85" s="385">
        <v>0</v>
      </c>
      <c r="AE85" s="383">
        <f t="shared" si="88"/>
        <v>0</v>
      </c>
      <c r="AF85" s="384">
        <v>0</v>
      </c>
      <c r="AG85" s="380">
        <f t="shared" si="89"/>
        <v>0</v>
      </c>
      <c r="AH85" s="385">
        <v>0</v>
      </c>
      <c r="AI85" s="383">
        <f t="shared" si="90"/>
        <v>0</v>
      </c>
      <c r="AJ85" s="384">
        <v>0</v>
      </c>
      <c r="AK85" s="380">
        <f t="shared" si="91"/>
        <v>0</v>
      </c>
      <c r="AL85" s="385">
        <v>0</v>
      </c>
      <c r="AM85" s="383">
        <f t="shared" si="92"/>
        <v>0</v>
      </c>
      <c r="AN85" s="384">
        <v>0</v>
      </c>
      <c r="AO85" s="380">
        <f t="shared" si="93"/>
        <v>0</v>
      </c>
      <c r="AP85" s="385">
        <v>0</v>
      </c>
      <c r="AQ85" s="383">
        <f t="shared" si="94"/>
        <v>0</v>
      </c>
      <c r="AR85" s="384">
        <v>0</v>
      </c>
      <c r="AS85" s="380">
        <f t="shared" si="95"/>
        <v>0</v>
      </c>
      <c r="AT85" s="385">
        <v>0</v>
      </c>
      <c r="AU85" s="383">
        <f t="shared" si="96"/>
        <v>0</v>
      </c>
      <c r="AV85" s="384">
        <v>0</v>
      </c>
      <c r="AW85" s="380">
        <f t="shared" si="97"/>
        <v>0</v>
      </c>
      <c r="AX85" s="385">
        <v>0</v>
      </c>
      <c r="AY85" s="383">
        <f t="shared" si="98"/>
        <v>0</v>
      </c>
      <c r="AZ85" s="384">
        <v>0</v>
      </c>
      <c r="BA85" s="380">
        <f t="shared" si="99"/>
        <v>0</v>
      </c>
      <c r="BB85" s="385">
        <v>0</v>
      </c>
      <c r="BD85" s="377">
        <f t="shared" si="176"/>
        <v>0</v>
      </c>
      <c r="BE85" s="378">
        <f t="shared" si="177"/>
        <v>0</v>
      </c>
    </row>
    <row r="86" spans="1:57" s="300" customFormat="1" ht="9" x14ac:dyDescent="0.15">
      <c r="A86" s="372" t="str">
        <f>PLO!A555</f>
        <v>3.5.8</v>
      </c>
      <c r="B86" s="303" t="str">
        <f>PLO!B555</f>
        <v>CAIXA PORTA-FILHO</v>
      </c>
      <c r="C86" s="304">
        <f>PLO!I558</f>
        <v>0</v>
      </c>
      <c r="D86" s="304">
        <v>0</v>
      </c>
      <c r="E86" s="386">
        <f t="shared" si="125"/>
        <v>0</v>
      </c>
      <c r="F86" s="359" t="e">
        <f>+E86/E93*100</f>
        <v>#DIV/0!</v>
      </c>
      <c r="G86" s="373">
        <f t="shared" si="76"/>
        <v>0</v>
      </c>
      <c r="H86" s="374">
        <v>0</v>
      </c>
      <c r="I86" s="375">
        <f t="shared" si="77"/>
        <v>0</v>
      </c>
      <c r="J86" s="376">
        <v>0</v>
      </c>
      <c r="K86" s="373">
        <f t="shared" si="78"/>
        <v>0</v>
      </c>
      <c r="L86" s="374">
        <v>0</v>
      </c>
      <c r="M86" s="375">
        <f t="shared" si="79"/>
        <v>0</v>
      </c>
      <c r="N86" s="376">
        <v>0</v>
      </c>
      <c r="O86" s="373">
        <f t="shared" si="80"/>
        <v>0</v>
      </c>
      <c r="P86" s="374">
        <v>0</v>
      </c>
      <c r="Q86" s="375">
        <f t="shared" si="81"/>
        <v>0</v>
      </c>
      <c r="R86" s="376">
        <v>0</v>
      </c>
      <c r="S86" s="373">
        <f t="shared" si="82"/>
        <v>0</v>
      </c>
      <c r="T86" s="374">
        <v>0</v>
      </c>
      <c r="U86" s="375">
        <f t="shared" si="83"/>
        <v>0</v>
      </c>
      <c r="V86" s="376">
        <v>0</v>
      </c>
      <c r="W86" s="373">
        <f t="shared" si="84"/>
        <v>0</v>
      </c>
      <c r="X86" s="374">
        <v>0</v>
      </c>
      <c r="Y86" s="375">
        <f t="shared" si="85"/>
        <v>0</v>
      </c>
      <c r="Z86" s="376">
        <v>0</v>
      </c>
      <c r="AA86" s="373">
        <f t="shared" si="86"/>
        <v>0</v>
      </c>
      <c r="AB86" s="374">
        <v>0</v>
      </c>
      <c r="AC86" s="375">
        <f t="shared" si="87"/>
        <v>0</v>
      </c>
      <c r="AD86" s="376">
        <v>0</v>
      </c>
      <c r="AE86" s="373">
        <f t="shared" si="88"/>
        <v>0</v>
      </c>
      <c r="AF86" s="374">
        <v>0</v>
      </c>
      <c r="AG86" s="375">
        <f t="shared" si="89"/>
        <v>0</v>
      </c>
      <c r="AH86" s="376">
        <v>0</v>
      </c>
      <c r="AI86" s="373">
        <f t="shared" si="90"/>
        <v>0</v>
      </c>
      <c r="AJ86" s="374">
        <v>0</v>
      </c>
      <c r="AK86" s="375">
        <f t="shared" si="91"/>
        <v>0</v>
      </c>
      <c r="AL86" s="376">
        <v>0</v>
      </c>
      <c r="AM86" s="373">
        <f t="shared" si="92"/>
        <v>0</v>
      </c>
      <c r="AN86" s="374">
        <v>0</v>
      </c>
      <c r="AO86" s="375">
        <f t="shared" si="93"/>
        <v>0</v>
      </c>
      <c r="AP86" s="376">
        <v>0</v>
      </c>
      <c r="AQ86" s="373">
        <f t="shared" si="94"/>
        <v>0</v>
      </c>
      <c r="AR86" s="374">
        <v>0</v>
      </c>
      <c r="AS86" s="375">
        <f t="shared" si="95"/>
        <v>0</v>
      </c>
      <c r="AT86" s="376">
        <v>0</v>
      </c>
      <c r="AU86" s="373">
        <f t="shared" si="96"/>
        <v>0</v>
      </c>
      <c r="AV86" s="374">
        <v>0</v>
      </c>
      <c r="AW86" s="375">
        <f t="shared" si="97"/>
        <v>0</v>
      </c>
      <c r="AX86" s="376">
        <v>0</v>
      </c>
      <c r="AY86" s="373">
        <f t="shared" si="98"/>
        <v>0</v>
      </c>
      <c r="AZ86" s="374">
        <v>0</v>
      </c>
      <c r="BA86" s="375">
        <f t="shared" si="99"/>
        <v>0</v>
      </c>
      <c r="BB86" s="376">
        <v>0</v>
      </c>
      <c r="BD86" s="377">
        <f t="shared" si="176"/>
        <v>0</v>
      </c>
      <c r="BE86" s="378">
        <f t="shared" si="177"/>
        <v>0</v>
      </c>
    </row>
    <row r="87" spans="1:57" s="300" customFormat="1" ht="18" x14ac:dyDescent="0.15">
      <c r="A87" s="379" t="str">
        <f>PLO!A561</f>
        <v>3.6</v>
      </c>
      <c r="B87" s="361" t="str">
        <f>PLO!B561</f>
        <v>SISTEMA DE PREVENÇÃO E COMBATE À INCÊNDIO</v>
      </c>
      <c r="C87" s="380"/>
      <c r="D87" s="380"/>
      <c r="E87" s="381"/>
      <c r="F87" s="382"/>
      <c r="G87" s="383"/>
      <c r="H87" s="384"/>
      <c r="I87" s="380"/>
      <c r="J87" s="385"/>
      <c r="K87" s="383"/>
      <c r="L87" s="384"/>
      <c r="M87" s="380"/>
      <c r="N87" s="385"/>
      <c r="O87" s="383"/>
      <c r="P87" s="384"/>
      <c r="Q87" s="380"/>
      <c r="R87" s="385"/>
      <c r="S87" s="383"/>
      <c r="T87" s="384"/>
      <c r="U87" s="380"/>
      <c r="V87" s="385"/>
      <c r="W87" s="383"/>
      <c r="X87" s="384"/>
      <c r="Y87" s="380"/>
      <c r="Z87" s="385"/>
      <c r="AA87" s="383"/>
      <c r="AB87" s="384"/>
      <c r="AC87" s="380"/>
      <c r="AD87" s="385"/>
      <c r="AE87" s="383"/>
      <c r="AF87" s="384"/>
      <c r="AG87" s="380"/>
      <c r="AH87" s="385"/>
      <c r="AI87" s="383"/>
      <c r="AJ87" s="384"/>
      <c r="AK87" s="380"/>
      <c r="AL87" s="385"/>
      <c r="AM87" s="383"/>
      <c r="AN87" s="384"/>
      <c r="AO87" s="380"/>
      <c r="AP87" s="385"/>
      <c r="AQ87" s="383"/>
      <c r="AR87" s="384"/>
      <c r="AS87" s="380"/>
      <c r="AT87" s="385"/>
      <c r="AU87" s="383"/>
      <c r="AV87" s="384"/>
      <c r="AW87" s="380"/>
      <c r="AX87" s="385"/>
      <c r="AY87" s="383"/>
      <c r="AZ87" s="384"/>
      <c r="BA87" s="380"/>
      <c r="BB87" s="385"/>
      <c r="BD87" s="377">
        <f t="shared" si="176"/>
        <v>0</v>
      </c>
      <c r="BE87" s="378">
        <f t="shared" si="177"/>
        <v>0</v>
      </c>
    </row>
    <row r="88" spans="1:57" s="300" customFormat="1" ht="9" x14ac:dyDescent="0.15">
      <c r="A88" s="372" t="str">
        <f>PLO!A562</f>
        <v>3.6.1</v>
      </c>
      <c r="B88" s="303" t="str">
        <f>PLO!B562</f>
        <v>SINALIZAÇÃO DE ORIENTAÇÃO E SALVAMENTO</v>
      </c>
      <c r="C88" s="304">
        <f>PLO!I567</f>
        <v>0</v>
      </c>
      <c r="D88" s="304">
        <v>0</v>
      </c>
      <c r="E88" s="386">
        <f t="shared" si="125"/>
        <v>0</v>
      </c>
      <c r="F88" s="359" t="e">
        <f>+E88/E$216*100</f>
        <v>#DIV/0!</v>
      </c>
      <c r="G88" s="373">
        <f t="shared" si="76"/>
        <v>0</v>
      </c>
      <c r="H88" s="374">
        <v>0</v>
      </c>
      <c r="I88" s="375">
        <f t="shared" si="77"/>
        <v>0</v>
      </c>
      <c r="J88" s="376">
        <v>0</v>
      </c>
      <c r="K88" s="373">
        <f t="shared" si="78"/>
        <v>0</v>
      </c>
      <c r="L88" s="374">
        <v>0</v>
      </c>
      <c r="M88" s="375">
        <f t="shared" si="79"/>
        <v>0</v>
      </c>
      <c r="N88" s="376">
        <v>0</v>
      </c>
      <c r="O88" s="373">
        <f t="shared" si="80"/>
        <v>0</v>
      </c>
      <c r="P88" s="374">
        <v>0</v>
      </c>
      <c r="Q88" s="375">
        <f t="shared" si="81"/>
        <v>0</v>
      </c>
      <c r="R88" s="376">
        <v>0</v>
      </c>
      <c r="S88" s="373">
        <f t="shared" si="82"/>
        <v>0</v>
      </c>
      <c r="T88" s="374">
        <v>0</v>
      </c>
      <c r="U88" s="375">
        <f t="shared" si="83"/>
        <v>0</v>
      </c>
      <c r="V88" s="376">
        <v>0</v>
      </c>
      <c r="W88" s="373">
        <f t="shared" si="84"/>
        <v>0</v>
      </c>
      <c r="X88" s="374">
        <v>0</v>
      </c>
      <c r="Y88" s="375">
        <f t="shared" si="85"/>
        <v>0</v>
      </c>
      <c r="Z88" s="376">
        <v>0</v>
      </c>
      <c r="AA88" s="373">
        <f t="shared" si="86"/>
        <v>0</v>
      </c>
      <c r="AB88" s="374">
        <v>0</v>
      </c>
      <c r="AC88" s="375">
        <f t="shared" si="87"/>
        <v>0</v>
      </c>
      <c r="AD88" s="376">
        <v>0</v>
      </c>
      <c r="AE88" s="373">
        <f t="shared" si="88"/>
        <v>0</v>
      </c>
      <c r="AF88" s="374">
        <v>0</v>
      </c>
      <c r="AG88" s="375">
        <f t="shared" si="89"/>
        <v>0</v>
      </c>
      <c r="AH88" s="376">
        <v>0</v>
      </c>
      <c r="AI88" s="373">
        <f t="shared" si="90"/>
        <v>0</v>
      </c>
      <c r="AJ88" s="374">
        <v>0</v>
      </c>
      <c r="AK88" s="375">
        <f t="shared" si="91"/>
        <v>0</v>
      </c>
      <c r="AL88" s="376">
        <v>0</v>
      </c>
      <c r="AM88" s="373">
        <f t="shared" si="92"/>
        <v>0</v>
      </c>
      <c r="AN88" s="374">
        <v>0</v>
      </c>
      <c r="AO88" s="375">
        <f t="shared" si="93"/>
        <v>0</v>
      </c>
      <c r="AP88" s="376">
        <v>0</v>
      </c>
      <c r="AQ88" s="373">
        <f t="shared" si="94"/>
        <v>0</v>
      </c>
      <c r="AR88" s="374">
        <v>0</v>
      </c>
      <c r="AS88" s="375">
        <f t="shared" si="95"/>
        <v>0</v>
      </c>
      <c r="AT88" s="376">
        <v>0</v>
      </c>
      <c r="AU88" s="373">
        <f t="shared" si="96"/>
        <v>0</v>
      </c>
      <c r="AV88" s="374">
        <v>0</v>
      </c>
      <c r="AW88" s="375">
        <f t="shared" si="97"/>
        <v>0</v>
      </c>
      <c r="AX88" s="376">
        <v>0</v>
      </c>
      <c r="AY88" s="373">
        <f t="shared" si="98"/>
        <v>0</v>
      </c>
      <c r="AZ88" s="374">
        <v>0</v>
      </c>
      <c r="BA88" s="375">
        <f t="shared" si="99"/>
        <v>0</v>
      </c>
      <c r="BB88" s="376">
        <v>0</v>
      </c>
      <c r="BD88" s="377">
        <f t="shared" si="176"/>
        <v>0</v>
      </c>
      <c r="BE88" s="378">
        <f t="shared" si="177"/>
        <v>0</v>
      </c>
    </row>
    <row r="89" spans="1:57" s="300" customFormat="1" ht="9" x14ac:dyDescent="0.15">
      <c r="A89" s="379" t="str">
        <f>PLO!A569</f>
        <v>3.6.2</v>
      </c>
      <c r="B89" s="301" t="str">
        <f>PLO!B569</f>
        <v>SINALIZAÇÃO DE PROIBIÇÃO</v>
      </c>
      <c r="C89" s="380">
        <f>PLO!I571</f>
        <v>0</v>
      </c>
      <c r="D89" s="380">
        <v>0</v>
      </c>
      <c r="E89" s="381">
        <f t="shared" si="125"/>
        <v>0</v>
      </c>
      <c r="F89" s="382" t="e">
        <f>+E89/E$216*100</f>
        <v>#DIV/0!</v>
      </c>
      <c r="G89" s="383">
        <f t="shared" si="76"/>
        <v>0</v>
      </c>
      <c r="H89" s="384">
        <v>0</v>
      </c>
      <c r="I89" s="380">
        <f t="shared" si="77"/>
        <v>0</v>
      </c>
      <c r="J89" s="385">
        <v>0</v>
      </c>
      <c r="K89" s="383">
        <f t="shared" si="78"/>
        <v>0</v>
      </c>
      <c r="L89" s="384">
        <v>0</v>
      </c>
      <c r="M89" s="380">
        <f t="shared" si="79"/>
        <v>0</v>
      </c>
      <c r="N89" s="385">
        <v>0</v>
      </c>
      <c r="O89" s="383">
        <f t="shared" si="80"/>
        <v>0</v>
      </c>
      <c r="P89" s="384">
        <v>0</v>
      </c>
      <c r="Q89" s="380">
        <f t="shared" si="81"/>
        <v>0</v>
      </c>
      <c r="R89" s="385">
        <v>0</v>
      </c>
      <c r="S89" s="383">
        <f t="shared" si="82"/>
        <v>0</v>
      </c>
      <c r="T89" s="384">
        <v>0</v>
      </c>
      <c r="U89" s="380">
        <f t="shared" si="83"/>
        <v>0</v>
      </c>
      <c r="V89" s="385">
        <v>0</v>
      </c>
      <c r="W89" s="383">
        <f t="shared" si="84"/>
        <v>0</v>
      </c>
      <c r="X89" s="384">
        <v>0</v>
      </c>
      <c r="Y89" s="380">
        <f t="shared" si="85"/>
        <v>0</v>
      </c>
      <c r="Z89" s="385">
        <v>0</v>
      </c>
      <c r="AA89" s="383">
        <f t="shared" si="86"/>
        <v>0</v>
      </c>
      <c r="AB89" s="384">
        <v>0</v>
      </c>
      <c r="AC89" s="380">
        <f t="shared" si="87"/>
        <v>0</v>
      </c>
      <c r="AD89" s="385">
        <v>0</v>
      </c>
      <c r="AE89" s="383">
        <f t="shared" si="88"/>
        <v>0</v>
      </c>
      <c r="AF89" s="384">
        <v>0</v>
      </c>
      <c r="AG89" s="380">
        <f t="shared" si="89"/>
        <v>0</v>
      </c>
      <c r="AH89" s="385">
        <v>0</v>
      </c>
      <c r="AI89" s="383">
        <f t="shared" si="90"/>
        <v>0</v>
      </c>
      <c r="AJ89" s="384">
        <v>0</v>
      </c>
      <c r="AK89" s="380">
        <f t="shared" si="91"/>
        <v>0</v>
      </c>
      <c r="AL89" s="385">
        <v>0</v>
      </c>
      <c r="AM89" s="383">
        <f t="shared" si="92"/>
        <v>0</v>
      </c>
      <c r="AN89" s="384">
        <v>0</v>
      </c>
      <c r="AO89" s="380">
        <f t="shared" si="93"/>
        <v>0</v>
      </c>
      <c r="AP89" s="385">
        <v>0</v>
      </c>
      <c r="AQ89" s="383">
        <f t="shared" si="94"/>
        <v>0</v>
      </c>
      <c r="AR89" s="384">
        <v>0</v>
      </c>
      <c r="AS89" s="380">
        <f t="shared" si="95"/>
        <v>0</v>
      </c>
      <c r="AT89" s="385">
        <v>0</v>
      </c>
      <c r="AU89" s="383">
        <f t="shared" si="96"/>
        <v>0</v>
      </c>
      <c r="AV89" s="384">
        <v>0</v>
      </c>
      <c r="AW89" s="380">
        <f t="shared" si="97"/>
        <v>0</v>
      </c>
      <c r="AX89" s="385">
        <v>0</v>
      </c>
      <c r="AY89" s="383">
        <f t="shared" si="98"/>
        <v>0</v>
      </c>
      <c r="AZ89" s="384">
        <v>0</v>
      </c>
      <c r="BA89" s="380">
        <f t="shared" si="99"/>
        <v>0</v>
      </c>
      <c r="BB89" s="385">
        <v>0</v>
      </c>
      <c r="BD89" s="377">
        <f t="shared" si="176"/>
        <v>0</v>
      </c>
      <c r="BE89" s="378">
        <f t="shared" si="177"/>
        <v>0</v>
      </c>
    </row>
    <row r="90" spans="1:57" s="302" customFormat="1" ht="9" x14ac:dyDescent="0.15">
      <c r="A90" s="387" t="str">
        <f>PLO!A573</f>
        <v>3.6.3</v>
      </c>
      <c r="B90" s="403" t="str">
        <f>PLO!B573</f>
        <v>SINALIZAÇÃO DE EQUIPAMENTOS</v>
      </c>
      <c r="C90" s="388">
        <f>PLO!I578</f>
        <v>0</v>
      </c>
      <c r="D90" s="388"/>
      <c r="E90" s="394"/>
      <c r="F90" s="395"/>
      <c r="G90" s="389"/>
      <c r="H90" s="390"/>
      <c r="I90" s="391"/>
      <c r="J90" s="392"/>
      <c r="K90" s="389"/>
      <c r="L90" s="390"/>
      <c r="M90" s="391"/>
      <c r="N90" s="392"/>
      <c r="O90" s="389"/>
      <c r="P90" s="390"/>
      <c r="Q90" s="391"/>
      <c r="R90" s="392"/>
      <c r="S90" s="389"/>
      <c r="T90" s="390"/>
      <c r="U90" s="391"/>
      <c r="V90" s="392"/>
      <c r="W90" s="389"/>
      <c r="X90" s="390"/>
      <c r="Y90" s="391"/>
      <c r="Z90" s="392"/>
      <c r="AA90" s="389"/>
      <c r="AB90" s="390"/>
      <c r="AC90" s="391"/>
      <c r="AD90" s="392"/>
      <c r="AE90" s="389"/>
      <c r="AF90" s="390"/>
      <c r="AG90" s="391"/>
      <c r="AH90" s="392"/>
      <c r="AI90" s="389"/>
      <c r="AJ90" s="390"/>
      <c r="AK90" s="391"/>
      <c r="AL90" s="392"/>
      <c r="AM90" s="389"/>
      <c r="AN90" s="390"/>
      <c r="AO90" s="391"/>
      <c r="AP90" s="392"/>
      <c r="AQ90" s="389"/>
      <c r="AR90" s="390"/>
      <c r="AS90" s="391"/>
      <c r="AT90" s="392"/>
      <c r="AU90" s="389"/>
      <c r="AV90" s="390"/>
      <c r="AW90" s="391"/>
      <c r="AX90" s="392"/>
      <c r="AY90" s="389"/>
      <c r="AZ90" s="390"/>
      <c r="BA90" s="391"/>
      <c r="BB90" s="392"/>
      <c r="BD90" s="377">
        <f t="shared" si="176"/>
        <v>0</v>
      </c>
      <c r="BE90" s="378">
        <f t="shared" si="177"/>
        <v>0</v>
      </c>
    </row>
    <row r="91" spans="1:57" s="300" customFormat="1" ht="9" x14ac:dyDescent="0.15">
      <c r="A91" s="379" t="str">
        <f>PLO!A580</f>
        <v>3.6.4</v>
      </c>
      <c r="B91" s="301" t="str">
        <f>PLO!B580</f>
        <v>MENSAGENS ESCRITAS</v>
      </c>
      <c r="C91" s="380">
        <f>PLO!I582</f>
        <v>0</v>
      </c>
      <c r="D91" s="380">
        <v>0</v>
      </c>
      <c r="E91" s="381">
        <f t="shared" si="125"/>
        <v>0</v>
      </c>
      <c r="F91" s="382" t="e">
        <f>+E91/E$216*100</f>
        <v>#DIV/0!</v>
      </c>
      <c r="G91" s="383">
        <f t="shared" ref="G91:G99" si="203">H91*$C91</f>
        <v>0</v>
      </c>
      <c r="H91" s="384">
        <v>0</v>
      </c>
      <c r="I91" s="380">
        <f t="shared" ref="I91:I99" si="204">J91*$D91</f>
        <v>0</v>
      </c>
      <c r="J91" s="385">
        <v>0</v>
      </c>
      <c r="K91" s="383">
        <f t="shared" ref="K91:K99" si="205">L91*$C91</f>
        <v>0</v>
      </c>
      <c r="L91" s="384">
        <v>0</v>
      </c>
      <c r="M91" s="380">
        <f t="shared" ref="M91:M99" si="206">N91*$D91</f>
        <v>0</v>
      </c>
      <c r="N91" s="385">
        <v>0</v>
      </c>
      <c r="O91" s="383">
        <f t="shared" ref="O91:O99" si="207">P91*$C91</f>
        <v>0</v>
      </c>
      <c r="P91" s="384">
        <v>0</v>
      </c>
      <c r="Q91" s="380">
        <f t="shared" ref="Q91:Q99" si="208">R91*$D91</f>
        <v>0</v>
      </c>
      <c r="R91" s="385">
        <v>0</v>
      </c>
      <c r="S91" s="383">
        <f t="shared" ref="S91:S99" si="209">T91*$C91</f>
        <v>0</v>
      </c>
      <c r="T91" s="384">
        <v>0</v>
      </c>
      <c r="U91" s="380">
        <f t="shared" ref="U91:U99" si="210">V91*$D91</f>
        <v>0</v>
      </c>
      <c r="V91" s="385">
        <v>0</v>
      </c>
      <c r="W91" s="383">
        <f t="shared" ref="W91:W99" si="211">X91*$C91</f>
        <v>0</v>
      </c>
      <c r="X91" s="384">
        <v>0</v>
      </c>
      <c r="Y91" s="380">
        <f t="shared" ref="Y91:Y99" si="212">Z91*$D91</f>
        <v>0</v>
      </c>
      <c r="Z91" s="385">
        <v>0</v>
      </c>
      <c r="AA91" s="383">
        <f t="shared" ref="AA91:AA99" si="213">AB91*$C91</f>
        <v>0</v>
      </c>
      <c r="AB91" s="384">
        <v>0</v>
      </c>
      <c r="AC91" s="380">
        <f t="shared" ref="AC91:AC99" si="214">AD91*$D91</f>
        <v>0</v>
      </c>
      <c r="AD91" s="385">
        <v>0</v>
      </c>
      <c r="AE91" s="383">
        <f t="shared" ref="AE91:AE99" si="215">AF91*$C91</f>
        <v>0</v>
      </c>
      <c r="AF91" s="384">
        <v>0</v>
      </c>
      <c r="AG91" s="380">
        <f t="shared" ref="AG91:AG99" si="216">AH91*$D91</f>
        <v>0</v>
      </c>
      <c r="AH91" s="385">
        <v>0</v>
      </c>
      <c r="AI91" s="383">
        <f t="shared" ref="AI91:AI99" si="217">AJ91*$C91</f>
        <v>0</v>
      </c>
      <c r="AJ91" s="384">
        <v>0</v>
      </c>
      <c r="AK91" s="380">
        <f t="shared" ref="AK91:AK99" si="218">AL91*$D91</f>
        <v>0</v>
      </c>
      <c r="AL91" s="385">
        <v>0</v>
      </c>
      <c r="AM91" s="383">
        <f t="shared" ref="AM91:AM99" si="219">AN91*$C91</f>
        <v>0</v>
      </c>
      <c r="AN91" s="384">
        <v>0</v>
      </c>
      <c r="AO91" s="380">
        <f t="shared" ref="AO91:AO99" si="220">AP91*$D91</f>
        <v>0</v>
      </c>
      <c r="AP91" s="385">
        <v>0</v>
      </c>
      <c r="AQ91" s="383">
        <f t="shared" ref="AQ91:AQ99" si="221">AR91*$C91</f>
        <v>0</v>
      </c>
      <c r="AR91" s="384">
        <v>0</v>
      </c>
      <c r="AS91" s="380">
        <f t="shared" ref="AS91:AS99" si="222">AT91*$D91</f>
        <v>0</v>
      </c>
      <c r="AT91" s="385">
        <v>0</v>
      </c>
      <c r="AU91" s="383">
        <f t="shared" ref="AU91:AU99" si="223">AV91*$C91</f>
        <v>0</v>
      </c>
      <c r="AV91" s="384">
        <v>0</v>
      </c>
      <c r="AW91" s="380">
        <f t="shared" ref="AW91:AW99" si="224">AX91*$D91</f>
        <v>0</v>
      </c>
      <c r="AX91" s="385">
        <v>0</v>
      </c>
      <c r="AY91" s="383">
        <f t="shared" ref="AY91:AY99" si="225">AZ91*$C91</f>
        <v>0</v>
      </c>
      <c r="AZ91" s="384">
        <v>0</v>
      </c>
      <c r="BA91" s="380">
        <f t="shared" ref="BA91:BA99" si="226">BB91*$D91</f>
        <v>0</v>
      </c>
      <c r="BB91" s="385">
        <v>0</v>
      </c>
      <c r="BD91" s="377">
        <f t="shared" si="176"/>
        <v>0</v>
      </c>
      <c r="BE91" s="378">
        <f t="shared" si="177"/>
        <v>0</v>
      </c>
    </row>
    <row r="92" spans="1:57" s="300" customFormat="1" ht="9" x14ac:dyDescent="0.15">
      <c r="A92" s="372" t="str">
        <f>PLO!A584</f>
        <v>3.6.5</v>
      </c>
      <c r="B92" s="303" t="str">
        <f>PLO!B584</f>
        <v>EXTINTORES</v>
      </c>
      <c r="C92" s="304">
        <f>PLO!I586</f>
        <v>0</v>
      </c>
      <c r="D92" s="304">
        <v>0</v>
      </c>
      <c r="E92" s="386">
        <f t="shared" si="125"/>
        <v>0</v>
      </c>
      <c r="F92" s="359" t="e">
        <f>+E92/E$216*100</f>
        <v>#DIV/0!</v>
      </c>
      <c r="G92" s="373">
        <f t="shared" si="203"/>
        <v>0</v>
      </c>
      <c r="H92" s="374">
        <v>0</v>
      </c>
      <c r="I92" s="375">
        <f t="shared" si="204"/>
        <v>0</v>
      </c>
      <c r="J92" s="376">
        <v>0</v>
      </c>
      <c r="K92" s="373">
        <f t="shared" si="205"/>
        <v>0</v>
      </c>
      <c r="L92" s="374">
        <v>0</v>
      </c>
      <c r="M92" s="375">
        <f t="shared" si="206"/>
        <v>0</v>
      </c>
      <c r="N92" s="376">
        <v>0</v>
      </c>
      <c r="O92" s="373">
        <f t="shared" si="207"/>
        <v>0</v>
      </c>
      <c r="P92" s="374">
        <v>0</v>
      </c>
      <c r="Q92" s="375">
        <f t="shared" si="208"/>
        <v>0</v>
      </c>
      <c r="R92" s="376">
        <v>0</v>
      </c>
      <c r="S92" s="373">
        <f t="shared" si="209"/>
        <v>0</v>
      </c>
      <c r="T92" s="374">
        <v>0</v>
      </c>
      <c r="U92" s="375">
        <f t="shared" si="210"/>
        <v>0</v>
      </c>
      <c r="V92" s="376">
        <v>0</v>
      </c>
      <c r="W92" s="373">
        <f t="shared" si="211"/>
        <v>0</v>
      </c>
      <c r="X92" s="374">
        <v>0</v>
      </c>
      <c r="Y92" s="375">
        <f t="shared" si="212"/>
        <v>0</v>
      </c>
      <c r="Z92" s="376">
        <v>0</v>
      </c>
      <c r="AA92" s="373">
        <f t="shared" si="213"/>
        <v>0</v>
      </c>
      <c r="AB92" s="374">
        <v>0</v>
      </c>
      <c r="AC92" s="375">
        <f t="shared" si="214"/>
        <v>0</v>
      </c>
      <c r="AD92" s="376">
        <v>0</v>
      </c>
      <c r="AE92" s="373">
        <f t="shared" si="215"/>
        <v>0</v>
      </c>
      <c r="AF92" s="374">
        <v>0</v>
      </c>
      <c r="AG92" s="375">
        <f t="shared" si="216"/>
        <v>0</v>
      </c>
      <c r="AH92" s="376">
        <v>0</v>
      </c>
      <c r="AI92" s="373">
        <f t="shared" si="217"/>
        <v>0</v>
      </c>
      <c r="AJ92" s="374">
        <v>0</v>
      </c>
      <c r="AK92" s="375">
        <f t="shared" si="218"/>
        <v>0</v>
      </c>
      <c r="AL92" s="376">
        <v>0</v>
      </c>
      <c r="AM92" s="373">
        <f t="shared" si="219"/>
        <v>0</v>
      </c>
      <c r="AN92" s="374">
        <v>0</v>
      </c>
      <c r="AO92" s="375">
        <f t="shared" si="220"/>
        <v>0</v>
      </c>
      <c r="AP92" s="376">
        <v>0</v>
      </c>
      <c r="AQ92" s="373">
        <f t="shared" si="221"/>
        <v>0</v>
      </c>
      <c r="AR92" s="374">
        <v>0</v>
      </c>
      <c r="AS92" s="375">
        <f t="shared" si="222"/>
        <v>0</v>
      </c>
      <c r="AT92" s="376">
        <v>0</v>
      </c>
      <c r="AU92" s="373">
        <f t="shared" si="223"/>
        <v>0</v>
      </c>
      <c r="AV92" s="374">
        <v>0</v>
      </c>
      <c r="AW92" s="375">
        <f t="shared" si="224"/>
        <v>0</v>
      </c>
      <c r="AX92" s="376">
        <v>0</v>
      </c>
      <c r="AY92" s="373">
        <f t="shared" si="225"/>
        <v>0</v>
      </c>
      <c r="AZ92" s="374">
        <v>0</v>
      </c>
      <c r="BA92" s="375">
        <f t="shared" si="226"/>
        <v>0</v>
      </c>
      <c r="BB92" s="376">
        <v>0</v>
      </c>
      <c r="BD92" s="377">
        <f t="shared" si="176"/>
        <v>0</v>
      </c>
      <c r="BE92" s="378">
        <f t="shared" si="177"/>
        <v>0</v>
      </c>
    </row>
    <row r="93" spans="1:57" s="300" customFormat="1" ht="9" x14ac:dyDescent="0.15">
      <c r="A93" s="379" t="str">
        <f>PLO!A588</f>
        <v>3.6.6</v>
      </c>
      <c r="B93" s="301" t="str">
        <f>PLO!B588</f>
        <v>HIDRANTE</v>
      </c>
      <c r="C93" s="380">
        <f>PLO!I592</f>
        <v>0</v>
      </c>
      <c r="D93" s="380">
        <v>0</v>
      </c>
      <c r="E93" s="381">
        <f t="shared" si="125"/>
        <v>0</v>
      </c>
      <c r="F93" s="382" t="e">
        <f>+E93/E$216*100</f>
        <v>#DIV/0!</v>
      </c>
      <c r="G93" s="383">
        <f t="shared" si="203"/>
        <v>0</v>
      </c>
      <c r="H93" s="384">
        <v>0</v>
      </c>
      <c r="I93" s="380">
        <f t="shared" si="204"/>
        <v>0</v>
      </c>
      <c r="J93" s="385">
        <v>0</v>
      </c>
      <c r="K93" s="383">
        <f t="shared" si="205"/>
        <v>0</v>
      </c>
      <c r="L93" s="384">
        <v>0</v>
      </c>
      <c r="M93" s="380">
        <f t="shared" si="206"/>
        <v>0</v>
      </c>
      <c r="N93" s="385">
        <v>0</v>
      </c>
      <c r="O93" s="383">
        <f t="shared" si="207"/>
        <v>0</v>
      </c>
      <c r="P93" s="384">
        <v>0</v>
      </c>
      <c r="Q93" s="380">
        <f t="shared" si="208"/>
        <v>0</v>
      </c>
      <c r="R93" s="385">
        <v>0</v>
      </c>
      <c r="S93" s="383">
        <f t="shared" si="209"/>
        <v>0</v>
      </c>
      <c r="T93" s="384">
        <v>0</v>
      </c>
      <c r="U93" s="380">
        <f t="shared" si="210"/>
        <v>0</v>
      </c>
      <c r="V93" s="385">
        <v>0</v>
      </c>
      <c r="W93" s="383">
        <f t="shared" si="211"/>
        <v>0</v>
      </c>
      <c r="X93" s="384">
        <v>0</v>
      </c>
      <c r="Y93" s="380">
        <f t="shared" si="212"/>
        <v>0</v>
      </c>
      <c r="Z93" s="385">
        <v>0</v>
      </c>
      <c r="AA93" s="383">
        <f t="shared" si="213"/>
        <v>0</v>
      </c>
      <c r="AB93" s="384">
        <v>0</v>
      </c>
      <c r="AC93" s="380">
        <f t="shared" si="214"/>
        <v>0</v>
      </c>
      <c r="AD93" s="385">
        <v>0</v>
      </c>
      <c r="AE93" s="383">
        <f t="shared" si="215"/>
        <v>0</v>
      </c>
      <c r="AF93" s="384">
        <v>0</v>
      </c>
      <c r="AG93" s="380">
        <f t="shared" si="216"/>
        <v>0</v>
      </c>
      <c r="AH93" s="385">
        <v>0</v>
      </c>
      <c r="AI93" s="383">
        <f t="shared" si="217"/>
        <v>0</v>
      </c>
      <c r="AJ93" s="384">
        <v>0</v>
      </c>
      <c r="AK93" s="380">
        <f t="shared" si="218"/>
        <v>0</v>
      </c>
      <c r="AL93" s="385">
        <v>0</v>
      </c>
      <c r="AM93" s="383">
        <f t="shared" si="219"/>
        <v>0</v>
      </c>
      <c r="AN93" s="384">
        <v>0</v>
      </c>
      <c r="AO93" s="380">
        <f t="shared" si="220"/>
        <v>0</v>
      </c>
      <c r="AP93" s="385">
        <v>0</v>
      </c>
      <c r="AQ93" s="383">
        <f t="shared" si="221"/>
        <v>0</v>
      </c>
      <c r="AR93" s="384">
        <v>0</v>
      </c>
      <c r="AS93" s="380">
        <f t="shared" si="222"/>
        <v>0</v>
      </c>
      <c r="AT93" s="385">
        <v>0</v>
      </c>
      <c r="AU93" s="383">
        <f t="shared" si="223"/>
        <v>0</v>
      </c>
      <c r="AV93" s="384">
        <v>0</v>
      </c>
      <c r="AW93" s="380">
        <f t="shared" si="224"/>
        <v>0</v>
      </c>
      <c r="AX93" s="385">
        <v>0</v>
      </c>
      <c r="AY93" s="383">
        <f t="shared" si="225"/>
        <v>0</v>
      </c>
      <c r="AZ93" s="384">
        <v>0</v>
      </c>
      <c r="BA93" s="380">
        <f t="shared" si="226"/>
        <v>0</v>
      </c>
      <c r="BB93" s="385">
        <v>0</v>
      </c>
      <c r="BD93" s="377">
        <f t="shared" si="176"/>
        <v>0</v>
      </c>
      <c r="BE93" s="378">
        <f t="shared" si="177"/>
        <v>0</v>
      </c>
    </row>
    <row r="94" spans="1:57" s="300" customFormat="1" ht="21.75" customHeight="1" x14ac:dyDescent="0.15">
      <c r="A94" s="372">
        <f>PLO!A595</f>
        <v>4</v>
      </c>
      <c r="B94" s="393" t="str">
        <f>PLO!B595</f>
        <v>TERREO</v>
      </c>
      <c r="C94" s="304"/>
      <c r="D94" s="304"/>
      <c r="E94" s="386"/>
      <c r="F94" s="359"/>
      <c r="G94" s="373"/>
      <c r="H94" s="374"/>
      <c r="I94" s="375"/>
      <c r="J94" s="376"/>
      <c r="K94" s="373"/>
      <c r="L94" s="374"/>
      <c r="M94" s="375"/>
      <c r="N94" s="376"/>
      <c r="O94" s="373"/>
      <c r="P94" s="374"/>
      <c r="Q94" s="375"/>
      <c r="R94" s="376"/>
      <c r="S94" s="373"/>
      <c r="T94" s="374"/>
      <c r="U94" s="375"/>
      <c r="V94" s="376"/>
      <c r="W94" s="373"/>
      <c r="X94" s="374"/>
      <c r="Y94" s="375"/>
      <c r="Z94" s="376"/>
      <c r="AA94" s="373"/>
      <c r="AB94" s="374"/>
      <c r="AC94" s="375"/>
      <c r="AD94" s="376"/>
      <c r="AE94" s="373"/>
      <c r="AF94" s="374"/>
      <c r="AG94" s="375"/>
      <c r="AH94" s="376"/>
      <c r="AI94" s="373"/>
      <c r="AJ94" s="374"/>
      <c r="AK94" s="375"/>
      <c r="AL94" s="376"/>
      <c r="AM94" s="373"/>
      <c r="AN94" s="374"/>
      <c r="AO94" s="375"/>
      <c r="AP94" s="376"/>
      <c r="AQ94" s="373"/>
      <c r="AR94" s="374"/>
      <c r="AS94" s="375"/>
      <c r="AT94" s="376"/>
      <c r="AU94" s="373"/>
      <c r="AV94" s="374"/>
      <c r="AW94" s="375"/>
      <c r="AX94" s="376"/>
      <c r="AY94" s="373"/>
      <c r="AZ94" s="374"/>
      <c r="BA94" s="375"/>
      <c r="BB94" s="376"/>
      <c r="BD94" s="377">
        <f t="shared" si="176"/>
        <v>0</v>
      </c>
      <c r="BE94" s="378">
        <f t="shared" si="177"/>
        <v>0</v>
      </c>
    </row>
    <row r="95" spans="1:57" s="300" customFormat="1" ht="9" x14ac:dyDescent="0.15">
      <c r="A95" s="379" t="str">
        <f>PLO!A598</f>
        <v>4.1.1.1</v>
      </c>
      <c r="B95" s="301" t="str">
        <f>PLO!B598</f>
        <v>COBERTURA DECK E PERGOLADO</v>
      </c>
      <c r="C95" s="380">
        <f>PLO!I608</f>
        <v>0</v>
      </c>
      <c r="D95" s="380">
        <v>0</v>
      </c>
      <c r="E95" s="381">
        <f t="shared" si="125"/>
        <v>0</v>
      </c>
      <c r="F95" s="382" t="e">
        <f>+E95/E$216*100</f>
        <v>#DIV/0!</v>
      </c>
      <c r="G95" s="383">
        <f t="shared" si="203"/>
        <v>0</v>
      </c>
      <c r="H95" s="384">
        <v>0</v>
      </c>
      <c r="I95" s="380">
        <f t="shared" si="204"/>
        <v>0</v>
      </c>
      <c r="J95" s="385">
        <v>0</v>
      </c>
      <c r="K95" s="383">
        <f t="shared" si="205"/>
        <v>0</v>
      </c>
      <c r="L95" s="384">
        <v>0</v>
      </c>
      <c r="M95" s="380">
        <f t="shared" si="206"/>
        <v>0</v>
      </c>
      <c r="N95" s="385">
        <v>0</v>
      </c>
      <c r="O95" s="383">
        <f t="shared" si="207"/>
        <v>0</v>
      </c>
      <c r="P95" s="384">
        <v>0</v>
      </c>
      <c r="Q95" s="380">
        <f t="shared" si="208"/>
        <v>0</v>
      </c>
      <c r="R95" s="385">
        <v>0</v>
      </c>
      <c r="S95" s="383">
        <f t="shared" si="209"/>
        <v>0</v>
      </c>
      <c r="T95" s="384">
        <v>0</v>
      </c>
      <c r="U95" s="380">
        <f t="shared" si="210"/>
        <v>0</v>
      </c>
      <c r="V95" s="385">
        <v>0</v>
      </c>
      <c r="W95" s="383">
        <f t="shared" si="211"/>
        <v>0</v>
      </c>
      <c r="X95" s="384">
        <v>0</v>
      </c>
      <c r="Y95" s="380">
        <f t="shared" si="212"/>
        <v>0</v>
      </c>
      <c r="Z95" s="385">
        <v>0</v>
      </c>
      <c r="AA95" s="383">
        <f t="shared" si="213"/>
        <v>0</v>
      </c>
      <c r="AB95" s="384">
        <v>0</v>
      </c>
      <c r="AC95" s="380">
        <f t="shared" si="214"/>
        <v>0</v>
      </c>
      <c r="AD95" s="385">
        <v>0</v>
      </c>
      <c r="AE95" s="383">
        <f t="shared" si="215"/>
        <v>0</v>
      </c>
      <c r="AF95" s="384">
        <v>0</v>
      </c>
      <c r="AG95" s="380">
        <f t="shared" si="216"/>
        <v>0</v>
      </c>
      <c r="AH95" s="385">
        <v>0</v>
      </c>
      <c r="AI95" s="383">
        <f t="shared" si="217"/>
        <v>0</v>
      </c>
      <c r="AJ95" s="384">
        <v>0</v>
      </c>
      <c r="AK95" s="380">
        <f t="shared" si="218"/>
        <v>0</v>
      </c>
      <c r="AL95" s="385">
        <v>0</v>
      </c>
      <c r="AM95" s="383">
        <f t="shared" si="219"/>
        <v>0</v>
      </c>
      <c r="AN95" s="384">
        <v>0</v>
      </c>
      <c r="AO95" s="380">
        <f t="shared" si="220"/>
        <v>0</v>
      </c>
      <c r="AP95" s="385">
        <v>0</v>
      </c>
      <c r="AQ95" s="383">
        <f t="shared" si="221"/>
        <v>0</v>
      </c>
      <c r="AR95" s="384">
        <v>0</v>
      </c>
      <c r="AS95" s="380">
        <f t="shared" si="222"/>
        <v>0</v>
      </c>
      <c r="AT95" s="385">
        <v>0</v>
      </c>
      <c r="AU95" s="383">
        <f t="shared" si="223"/>
        <v>0</v>
      </c>
      <c r="AV95" s="384">
        <v>0</v>
      </c>
      <c r="AW95" s="380">
        <f t="shared" si="224"/>
        <v>0</v>
      </c>
      <c r="AX95" s="385">
        <v>0</v>
      </c>
      <c r="AY95" s="383">
        <f t="shared" si="225"/>
        <v>0</v>
      </c>
      <c r="AZ95" s="384">
        <v>0</v>
      </c>
      <c r="BA95" s="380">
        <f t="shared" si="226"/>
        <v>0</v>
      </c>
      <c r="BB95" s="385">
        <v>0</v>
      </c>
      <c r="BD95" s="377">
        <f t="shared" si="176"/>
        <v>0</v>
      </c>
      <c r="BE95" s="378">
        <f t="shared" si="177"/>
        <v>0</v>
      </c>
    </row>
    <row r="96" spans="1:57" s="300" customFormat="1" ht="21" customHeight="1" x14ac:dyDescent="0.15">
      <c r="A96" s="372" t="str">
        <f>PLO!A611</f>
        <v>4.2</v>
      </c>
      <c r="B96" s="393" t="str">
        <f>PLO!B611</f>
        <v>ARQUITETURA</v>
      </c>
      <c r="C96" s="304"/>
      <c r="D96" s="304"/>
      <c r="E96" s="386"/>
      <c r="F96" s="359"/>
      <c r="G96" s="373"/>
      <c r="H96" s="374"/>
      <c r="I96" s="375"/>
      <c r="J96" s="376"/>
      <c r="K96" s="373"/>
      <c r="L96" s="374"/>
      <c r="M96" s="375"/>
      <c r="N96" s="376"/>
      <c r="O96" s="373"/>
      <c r="P96" s="374"/>
      <c r="Q96" s="375"/>
      <c r="R96" s="376"/>
      <c r="S96" s="373"/>
      <c r="T96" s="374"/>
      <c r="U96" s="375"/>
      <c r="V96" s="376"/>
      <c r="W96" s="373"/>
      <c r="X96" s="374"/>
      <c r="Y96" s="375"/>
      <c r="Z96" s="376"/>
      <c r="AA96" s="373"/>
      <c r="AB96" s="374"/>
      <c r="AC96" s="375"/>
      <c r="AD96" s="376"/>
      <c r="AE96" s="373"/>
      <c r="AF96" s="374"/>
      <c r="AG96" s="375"/>
      <c r="AH96" s="376"/>
      <c r="AI96" s="373"/>
      <c r="AJ96" s="374"/>
      <c r="AK96" s="375"/>
      <c r="AL96" s="376"/>
      <c r="AM96" s="373"/>
      <c r="AN96" s="374"/>
      <c r="AO96" s="375"/>
      <c r="AP96" s="376"/>
      <c r="AQ96" s="373"/>
      <c r="AR96" s="374"/>
      <c r="AS96" s="375"/>
      <c r="AT96" s="376"/>
      <c r="AU96" s="373"/>
      <c r="AV96" s="374"/>
      <c r="AW96" s="375"/>
      <c r="AX96" s="376"/>
      <c r="AY96" s="373"/>
      <c r="AZ96" s="374"/>
      <c r="BA96" s="375"/>
      <c r="BB96" s="376"/>
      <c r="BD96" s="377">
        <f t="shared" si="176"/>
        <v>0</v>
      </c>
      <c r="BE96" s="378">
        <f t="shared" si="177"/>
        <v>0</v>
      </c>
    </row>
    <row r="97" spans="1:57" s="302" customFormat="1" ht="9" x14ac:dyDescent="0.15">
      <c r="A97" s="363" t="str">
        <f>PLO!A613</f>
        <v>4.2.1.1</v>
      </c>
      <c r="B97" s="360" t="str">
        <f>PLO!B613</f>
        <v>GESSO ACARTONADO - DRYWALL</v>
      </c>
      <c r="C97" s="364">
        <f>PLO!I616</f>
        <v>0</v>
      </c>
      <c r="D97" s="364">
        <v>0</v>
      </c>
      <c r="E97" s="365">
        <f t="shared" si="125"/>
        <v>0</v>
      </c>
      <c r="F97" s="366" t="e">
        <f>+E97/E$216*100</f>
        <v>#DIV/0!</v>
      </c>
      <c r="G97" s="367">
        <f t="shared" si="203"/>
        <v>0</v>
      </c>
      <c r="H97" s="368">
        <v>0</v>
      </c>
      <c r="I97" s="364">
        <f t="shared" si="204"/>
        <v>0</v>
      </c>
      <c r="J97" s="369">
        <v>0</v>
      </c>
      <c r="K97" s="367">
        <f t="shared" si="205"/>
        <v>0</v>
      </c>
      <c r="L97" s="368">
        <v>0</v>
      </c>
      <c r="M97" s="364">
        <f t="shared" si="206"/>
        <v>0</v>
      </c>
      <c r="N97" s="369">
        <v>0</v>
      </c>
      <c r="O97" s="367">
        <f t="shared" si="207"/>
        <v>0</v>
      </c>
      <c r="P97" s="368">
        <v>0</v>
      </c>
      <c r="Q97" s="364">
        <f t="shared" si="208"/>
        <v>0</v>
      </c>
      <c r="R97" s="369">
        <v>0</v>
      </c>
      <c r="S97" s="367">
        <f t="shared" si="209"/>
        <v>0</v>
      </c>
      <c r="T97" s="368">
        <v>0</v>
      </c>
      <c r="U97" s="364">
        <f t="shared" si="210"/>
        <v>0</v>
      </c>
      <c r="V97" s="369">
        <v>0</v>
      </c>
      <c r="W97" s="367">
        <f t="shared" si="211"/>
        <v>0</v>
      </c>
      <c r="X97" s="368">
        <v>0</v>
      </c>
      <c r="Y97" s="364">
        <f t="shared" si="212"/>
        <v>0</v>
      </c>
      <c r="Z97" s="369">
        <v>0</v>
      </c>
      <c r="AA97" s="367">
        <f t="shared" si="213"/>
        <v>0</v>
      </c>
      <c r="AB97" s="368">
        <v>0</v>
      </c>
      <c r="AC97" s="364">
        <f t="shared" si="214"/>
        <v>0</v>
      </c>
      <c r="AD97" s="369">
        <v>0</v>
      </c>
      <c r="AE97" s="367">
        <f t="shared" si="215"/>
        <v>0</v>
      </c>
      <c r="AF97" s="368">
        <v>0</v>
      </c>
      <c r="AG97" s="364">
        <f t="shared" si="216"/>
        <v>0</v>
      </c>
      <c r="AH97" s="369">
        <v>0</v>
      </c>
      <c r="AI97" s="367">
        <f t="shared" si="217"/>
        <v>0</v>
      </c>
      <c r="AJ97" s="368">
        <v>0</v>
      </c>
      <c r="AK97" s="364">
        <f t="shared" si="218"/>
        <v>0</v>
      </c>
      <c r="AL97" s="369">
        <v>0</v>
      </c>
      <c r="AM97" s="367">
        <f t="shared" si="219"/>
        <v>0</v>
      </c>
      <c r="AN97" s="368">
        <v>0</v>
      </c>
      <c r="AO97" s="364">
        <f t="shared" si="220"/>
        <v>0</v>
      </c>
      <c r="AP97" s="369">
        <v>0</v>
      </c>
      <c r="AQ97" s="367">
        <f t="shared" si="221"/>
        <v>0</v>
      </c>
      <c r="AR97" s="368">
        <v>0</v>
      </c>
      <c r="AS97" s="364">
        <f t="shared" si="222"/>
        <v>0</v>
      </c>
      <c r="AT97" s="369">
        <v>0</v>
      </c>
      <c r="AU97" s="367">
        <f t="shared" si="223"/>
        <v>0</v>
      </c>
      <c r="AV97" s="368">
        <v>0</v>
      </c>
      <c r="AW97" s="364">
        <f t="shared" si="224"/>
        <v>0</v>
      </c>
      <c r="AX97" s="369">
        <v>0</v>
      </c>
      <c r="AY97" s="367">
        <f t="shared" si="225"/>
        <v>0</v>
      </c>
      <c r="AZ97" s="368">
        <v>0</v>
      </c>
      <c r="BA97" s="364">
        <f t="shared" si="226"/>
        <v>0</v>
      </c>
      <c r="BB97" s="369">
        <v>0</v>
      </c>
      <c r="BD97" s="377">
        <f t="shared" si="176"/>
        <v>0</v>
      </c>
      <c r="BE97" s="378">
        <f t="shared" si="177"/>
        <v>0</v>
      </c>
    </row>
    <row r="98" spans="1:57" s="302" customFormat="1" ht="9" x14ac:dyDescent="0.15">
      <c r="A98" s="387" t="str">
        <f>PLO!A618</f>
        <v>4.2.1.2</v>
      </c>
      <c r="B98" s="403" t="str">
        <f>PLO!B618</f>
        <v>BLOCOS E TIJOLOS</v>
      </c>
      <c r="C98" s="388">
        <f>PLO!I623</f>
        <v>0</v>
      </c>
      <c r="D98" s="388">
        <f>PLO!J623</f>
        <v>0</v>
      </c>
      <c r="E98" s="388">
        <f>PLO!K623</f>
        <v>0</v>
      </c>
      <c r="F98" s="395"/>
      <c r="G98" s="389">
        <f t="shared" si="203"/>
        <v>0</v>
      </c>
      <c r="H98" s="390">
        <v>0</v>
      </c>
      <c r="I98" s="391">
        <f t="shared" si="204"/>
        <v>0</v>
      </c>
      <c r="J98" s="392">
        <v>0</v>
      </c>
      <c r="K98" s="389">
        <f t="shared" si="205"/>
        <v>0</v>
      </c>
      <c r="L98" s="390">
        <v>0</v>
      </c>
      <c r="M98" s="391">
        <f t="shared" si="206"/>
        <v>0</v>
      </c>
      <c r="N98" s="392">
        <v>0</v>
      </c>
      <c r="O98" s="389">
        <f t="shared" si="207"/>
        <v>0</v>
      </c>
      <c r="P98" s="390">
        <v>0</v>
      </c>
      <c r="Q98" s="391">
        <f t="shared" si="208"/>
        <v>0</v>
      </c>
      <c r="R98" s="392">
        <v>0</v>
      </c>
      <c r="S98" s="389">
        <f t="shared" si="209"/>
        <v>0</v>
      </c>
      <c r="T98" s="390">
        <v>0</v>
      </c>
      <c r="U98" s="391">
        <f t="shared" si="210"/>
        <v>0</v>
      </c>
      <c r="V98" s="392">
        <v>0</v>
      </c>
      <c r="W98" s="389">
        <f t="shared" si="211"/>
        <v>0</v>
      </c>
      <c r="X98" s="390">
        <v>0</v>
      </c>
      <c r="Y98" s="391">
        <f t="shared" si="212"/>
        <v>0</v>
      </c>
      <c r="Z98" s="392">
        <v>0</v>
      </c>
      <c r="AA98" s="389">
        <f t="shared" si="213"/>
        <v>0</v>
      </c>
      <c r="AB98" s="390">
        <v>0</v>
      </c>
      <c r="AC98" s="391">
        <f t="shared" si="214"/>
        <v>0</v>
      </c>
      <c r="AD98" s="392">
        <v>0</v>
      </c>
      <c r="AE98" s="389">
        <f t="shared" si="215"/>
        <v>0</v>
      </c>
      <c r="AF98" s="390">
        <v>0</v>
      </c>
      <c r="AG98" s="391">
        <f t="shared" si="216"/>
        <v>0</v>
      </c>
      <c r="AH98" s="392">
        <v>0</v>
      </c>
      <c r="AI98" s="389">
        <f t="shared" si="217"/>
        <v>0</v>
      </c>
      <c r="AJ98" s="390">
        <v>0</v>
      </c>
      <c r="AK98" s="391">
        <f t="shared" si="218"/>
        <v>0</v>
      </c>
      <c r="AL98" s="392">
        <v>0</v>
      </c>
      <c r="AM98" s="389">
        <f t="shared" si="219"/>
        <v>0</v>
      </c>
      <c r="AN98" s="390">
        <v>0</v>
      </c>
      <c r="AO98" s="391">
        <f t="shared" si="220"/>
        <v>0</v>
      </c>
      <c r="AP98" s="392">
        <v>0</v>
      </c>
      <c r="AQ98" s="389">
        <f t="shared" si="221"/>
        <v>0</v>
      </c>
      <c r="AR98" s="390">
        <v>0</v>
      </c>
      <c r="AS98" s="391">
        <f t="shared" si="222"/>
        <v>0</v>
      </c>
      <c r="AT98" s="392">
        <v>0</v>
      </c>
      <c r="AU98" s="389">
        <f t="shared" si="223"/>
        <v>0</v>
      </c>
      <c r="AV98" s="390">
        <v>0</v>
      </c>
      <c r="AW98" s="391">
        <f t="shared" si="224"/>
        <v>0</v>
      </c>
      <c r="AX98" s="392">
        <v>0</v>
      </c>
      <c r="AY98" s="389">
        <f t="shared" si="225"/>
        <v>0</v>
      </c>
      <c r="AZ98" s="390">
        <v>0</v>
      </c>
      <c r="BA98" s="391">
        <f t="shared" si="226"/>
        <v>0</v>
      </c>
      <c r="BB98" s="392">
        <v>0</v>
      </c>
      <c r="BD98" s="377">
        <f t="shared" si="176"/>
        <v>0</v>
      </c>
      <c r="BE98" s="378">
        <f t="shared" si="177"/>
        <v>0</v>
      </c>
    </row>
    <row r="99" spans="1:57" s="300" customFormat="1" ht="9" x14ac:dyDescent="0.15">
      <c r="A99" s="379" t="str">
        <f>PLO!A625</f>
        <v>4.2.1.3</v>
      </c>
      <c r="B99" s="301" t="str">
        <f>PLO!B625</f>
        <v>DIVISÓRIAS LEVES</v>
      </c>
      <c r="C99" s="380">
        <f>PLO!I627</f>
        <v>0</v>
      </c>
      <c r="D99" s="380">
        <v>0</v>
      </c>
      <c r="E99" s="381">
        <f t="shared" ref="E99" si="227">C99+D99</f>
        <v>0</v>
      </c>
      <c r="F99" s="382" t="e">
        <f t="shared" ref="F99:F104" si="228">+E99/E$216*100</f>
        <v>#DIV/0!</v>
      </c>
      <c r="G99" s="383">
        <f t="shared" si="203"/>
        <v>0</v>
      </c>
      <c r="H99" s="384">
        <v>0</v>
      </c>
      <c r="I99" s="380">
        <f t="shared" si="204"/>
        <v>0</v>
      </c>
      <c r="J99" s="385">
        <v>0</v>
      </c>
      <c r="K99" s="383">
        <f t="shared" si="205"/>
        <v>0</v>
      </c>
      <c r="L99" s="384">
        <v>0</v>
      </c>
      <c r="M99" s="380">
        <f t="shared" si="206"/>
        <v>0</v>
      </c>
      <c r="N99" s="385">
        <v>0</v>
      </c>
      <c r="O99" s="383">
        <f t="shared" si="207"/>
        <v>0</v>
      </c>
      <c r="P99" s="384">
        <v>0</v>
      </c>
      <c r="Q99" s="380">
        <f t="shared" si="208"/>
        <v>0</v>
      </c>
      <c r="R99" s="385">
        <v>0</v>
      </c>
      <c r="S99" s="383">
        <f t="shared" si="209"/>
        <v>0</v>
      </c>
      <c r="T99" s="384">
        <v>0</v>
      </c>
      <c r="U99" s="380">
        <f t="shared" si="210"/>
        <v>0</v>
      </c>
      <c r="V99" s="385">
        <v>0</v>
      </c>
      <c r="W99" s="383">
        <f t="shared" si="211"/>
        <v>0</v>
      </c>
      <c r="X99" s="384">
        <v>0</v>
      </c>
      <c r="Y99" s="380">
        <f t="shared" si="212"/>
        <v>0</v>
      </c>
      <c r="Z99" s="385">
        <v>0</v>
      </c>
      <c r="AA99" s="383">
        <f t="shared" si="213"/>
        <v>0</v>
      </c>
      <c r="AB99" s="384">
        <v>0</v>
      </c>
      <c r="AC99" s="380">
        <f t="shared" si="214"/>
        <v>0</v>
      </c>
      <c r="AD99" s="385">
        <v>0</v>
      </c>
      <c r="AE99" s="383">
        <f t="shared" si="215"/>
        <v>0</v>
      </c>
      <c r="AF99" s="384">
        <v>0</v>
      </c>
      <c r="AG99" s="380">
        <f t="shared" si="216"/>
        <v>0</v>
      </c>
      <c r="AH99" s="385">
        <v>0</v>
      </c>
      <c r="AI99" s="383">
        <f t="shared" si="217"/>
        <v>0</v>
      </c>
      <c r="AJ99" s="384">
        <v>0</v>
      </c>
      <c r="AK99" s="380">
        <f t="shared" si="218"/>
        <v>0</v>
      </c>
      <c r="AL99" s="385">
        <v>0</v>
      </c>
      <c r="AM99" s="383">
        <f t="shared" si="219"/>
        <v>0</v>
      </c>
      <c r="AN99" s="384">
        <v>0</v>
      </c>
      <c r="AO99" s="380">
        <f t="shared" si="220"/>
        <v>0</v>
      </c>
      <c r="AP99" s="385">
        <v>0</v>
      </c>
      <c r="AQ99" s="383">
        <f t="shared" si="221"/>
        <v>0</v>
      </c>
      <c r="AR99" s="384">
        <v>0</v>
      </c>
      <c r="AS99" s="380">
        <f t="shared" si="222"/>
        <v>0</v>
      </c>
      <c r="AT99" s="385">
        <v>0</v>
      </c>
      <c r="AU99" s="383">
        <f t="shared" si="223"/>
        <v>0</v>
      </c>
      <c r="AV99" s="384">
        <v>0</v>
      </c>
      <c r="AW99" s="380">
        <f t="shared" si="224"/>
        <v>0</v>
      </c>
      <c r="AX99" s="385">
        <v>0</v>
      </c>
      <c r="AY99" s="383">
        <f t="shared" si="225"/>
        <v>0</v>
      </c>
      <c r="AZ99" s="384">
        <v>0</v>
      </c>
      <c r="BA99" s="380">
        <f t="shared" si="226"/>
        <v>0</v>
      </c>
      <c r="BB99" s="385">
        <v>0</v>
      </c>
      <c r="BD99" s="377">
        <f t="shared" si="176"/>
        <v>0</v>
      </c>
      <c r="BE99" s="378">
        <f t="shared" si="177"/>
        <v>0</v>
      </c>
    </row>
    <row r="100" spans="1:57" s="300" customFormat="1" ht="9" x14ac:dyDescent="0.15">
      <c r="A100" s="372" t="str">
        <f>PLO!A629</f>
        <v>4.2.1.4</v>
      </c>
      <c r="B100" s="303" t="str">
        <f>PLO!B629</f>
        <v>DIVERSOS</v>
      </c>
      <c r="C100" s="304">
        <f>PLO!I631</f>
        <v>0</v>
      </c>
      <c r="D100" s="304">
        <v>0</v>
      </c>
      <c r="E100" s="386">
        <f t="shared" si="125"/>
        <v>0</v>
      </c>
      <c r="F100" s="359" t="e">
        <f t="shared" si="228"/>
        <v>#DIV/0!</v>
      </c>
      <c r="G100" s="373">
        <f t="shared" si="76"/>
        <v>0</v>
      </c>
      <c r="H100" s="374">
        <v>0</v>
      </c>
      <c r="I100" s="375">
        <f t="shared" si="77"/>
        <v>0</v>
      </c>
      <c r="J100" s="376">
        <v>0</v>
      </c>
      <c r="K100" s="373">
        <f t="shared" si="78"/>
        <v>0</v>
      </c>
      <c r="L100" s="374">
        <v>0</v>
      </c>
      <c r="M100" s="375">
        <f t="shared" si="79"/>
        <v>0</v>
      </c>
      <c r="N100" s="376">
        <v>0</v>
      </c>
      <c r="O100" s="373">
        <f t="shared" si="80"/>
        <v>0</v>
      </c>
      <c r="P100" s="374">
        <v>0</v>
      </c>
      <c r="Q100" s="375">
        <f t="shared" si="81"/>
        <v>0</v>
      </c>
      <c r="R100" s="376">
        <v>0</v>
      </c>
      <c r="S100" s="373">
        <f t="shared" si="82"/>
        <v>0</v>
      </c>
      <c r="T100" s="374">
        <v>0</v>
      </c>
      <c r="U100" s="375">
        <f t="shared" si="83"/>
        <v>0</v>
      </c>
      <c r="V100" s="376">
        <v>0</v>
      </c>
      <c r="W100" s="373">
        <f t="shared" si="84"/>
        <v>0</v>
      </c>
      <c r="X100" s="374">
        <v>0</v>
      </c>
      <c r="Y100" s="375">
        <f t="shared" si="85"/>
        <v>0</v>
      </c>
      <c r="Z100" s="376">
        <v>0</v>
      </c>
      <c r="AA100" s="373">
        <f t="shared" si="86"/>
        <v>0</v>
      </c>
      <c r="AB100" s="374">
        <v>0</v>
      </c>
      <c r="AC100" s="375">
        <f t="shared" si="87"/>
        <v>0</v>
      </c>
      <c r="AD100" s="376">
        <v>0</v>
      </c>
      <c r="AE100" s="373">
        <f t="shared" si="88"/>
        <v>0</v>
      </c>
      <c r="AF100" s="374">
        <v>0</v>
      </c>
      <c r="AG100" s="375">
        <f t="shared" si="89"/>
        <v>0</v>
      </c>
      <c r="AH100" s="376">
        <v>0</v>
      </c>
      <c r="AI100" s="373">
        <f t="shared" si="90"/>
        <v>0</v>
      </c>
      <c r="AJ100" s="374">
        <v>0</v>
      </c>
      <c r="AK100" s="375">
        <f t="shared" si="91"/>
        <v>0</v>
      </c>
      <c r="AL100" s="376">
        <v>0</v>
      </c>
      <c r="AM100" s="373">
        <f t="shared" si="92"/>
        <v>0</v>
      </c>
      <c r="AN100" s="374">
        <v>0</v>
      </c>
      <c r="AO100" s="375">
        <f t="shared" si="93"/>
        <v>0</v>
      </c>
      <c r="AP100" s="376">
        <v>0</v>
      </c>
      <c r="AQ100" s="373">
        <f t="shared" si="94"/>
        <v>0</v>
      </c>
      <c r="AR100" s="374">
        <v>0</v>
      </c>
      <c r="AS100" s="375">
        <f t="shared" si="95"/>
        <v>0</v>
      </c>
      <c r="AT100" s="376">
        <v>0</v>
      </c>
      <c r="AU100" s="373">
        <f t="shared" si="96"/>
        <v>0</v>
      </c>
      <c r="AV100" s="374">
        <v>0</v>
      </c>
      <c r="AW100" s="375">
        <f t="shared" si="97"/>
        <v>0</v>
      </c>
      <c r="AX100" s="376">
        <v>0</v>
      </c>
      <c r="AY100" s="373">
        <f t="shared" si="98"/>
        <v>0</v>
      </c>
      <c r="AZ100" s="374">
        <v>0</v>
      </c>
      <c r="BA100" s="375">
        <f t="shared" si="99"/>
        <v>0</v>
      </c>
      <c r="BB100" s="376">
        <v>0</v>
      </c>
      <c r="BD100" s="377">
        <f t="shared" si="176"/>
        <v>0</v>
      </c>
      <c r="BE100" s="378">
        <f t="shared" si="177"/>
        <v>0</v>
      </c>
    </row>
    <row r="101" spans="1:57" s="300" customFormat="1" ht="24" customHeight="1" x14ac:dyDescent="0.15">
      <c r="A101" s="379" t="str">
        <f>PLO!A633</f>
        <v>4.2.2</v>
      </c>
      <c r="B101" s="361" t="str">
        <f>PLO!B633</f>
        <v>ESQUADRIAS</v>
      </c>
      <c r="C101" s="380"/>
      <c r="D101" s="380"/>
      <c r="E101" s="381"/>
      <c r="F101" s="359" t="e">
        <f t="shared" si="228"/>
        <v>#DIV/0!</v>
      </c>
      <c r="G101" s="373">
        <f t="shared" ref="G101:G164" si="229">H101*$C101</f>
        <v>0</v>
      </c>
      <c r="H101" s="374">
        <v>0</v>
      </c>
      <c r="I101" s="375">
        <f t="shared" ref="I101:I164" si="230">J101*$D101</f>
        <v>0</v>
      </c>
      <c r="J101" s="376">
        <v>0</v>
      </c>
      <c r="K101" s="373">
        <f t="shared" ref="K101:K164" si="231">L101*$C101</f>
        <v>0</v>
      </c>
      <c r="L101" s="374">
        <v>0</v>
      </c>
      <c r="M101" s="375">
        <f t="shared" ref="M101:M164" si="232">N101*$D101</f>
        <v>0</v>
      </c>
      <c r="N101" s="376">
        <v>0</v>
      </c>
      <c r="O101" s="373">
        <f t="shared" ref="O101:O164" si="233">P101*$C101</f>
        <v>0</v>
      </c>
      <c r="P101" s="374">
        <v>0</v>
      </c>
      <c r="Q101" s="375">
        <f t="shared" ref="Q101:Q164" si="234">R101*$D101</f>
        <v>0</v>
      </c>
      <c r="R101" s="376">
        <v>0</v>
      </c>
      <c r="S101" s="373">
        <f t="shared" ref="S101:S164" si="235">T101*$C101</f>
        <v>0</v>
      </c>
      <c r="T101" s="374">
        <v>0</v>
      </c>
      <c r="U101" s="375">
        <f t="shared" ref="U101:U164" si="236">V101*$D101</f>
        <v>0</v>
      </c>
      <c r="V101" s="376">
        <v>0</v>
      </c>
      <c r="W101" s="373">
        <f t="shared" ref="W101:W164" si="237">X101*$C101</f>
        <v>0</v>
      </c>
      <c r="X101" s="374">
        <v>0</v>
      </c>
      <c r="Y101" s="375">
        <f t="shared" ref="Y101:Y164" si="238">Z101*$D101</f>
        <v>0</v>
      </c>
      <c r="Z101" s="376">
        <v>0</v>
      </c>
      <c r="AA101" s="373">
        <f t="shared" ref="AA101:AA164" si="239">AB101*$C101</f>
        <v>0</v>
      </c>
      <c r="AB101" s="374">
        <v>0</v>
      </c>
      <c r="AC101" s="375">
        <f t="shared" ref="AC101:AC164" si="240">AD101*$D101</f>
        <v>0</v>
      </c>
      <c r="AD101" s="376">
        <v>0</v>
      </c>
      <c r="AE101" s="373">
        <f t="shared" ref="AE101:AE164" si="241">AF101*$C101</f>
        <v>0</v>
      </c>
      <c r="AF101" s="374">
        <v>0</v>
      </c>
      <c r="AG101" s="375">
        <f t="shared" ref="AG101:AG164" si="242">AH101*$D101</f>
        <v>0</v>
      </c>
      <c r="AH101" s="376">
        <v>0</v>
      </c>
      <c r="AI101" s="373">
        <f t="shared" ref="AI101:AI164" si="243">AJ101*$C101</f>
        <v>0</v>
      </c>
      <c r="AJ101" s="374">
        <v>0</v>
      </c>
      <c r="AK101" s="375">
        <f t="shared" ref="AK101:AK164" si="244">AL101*$D101</f>
        <v>0</v>
      </c>
      <c r="AL101" s="376">
        <v>0</v>
      </c>
      <c r="AM101" s="373">
        <f t="shared" ref="AM101:AM164" si="245">AN101*$C101</f>
        <v>0</v>
      </c>
      <c r="AN101" s="374">
        <v>0</v>
      </c>
      <c r="AO101" s="375">
        <f t="shared" ref="AO101:AO164" si="246">AP101*$D101</f>
        <v>0</v>
      </c>
      <c r="AP101" s="376">
        <v>0</v>
      </c>
      <c r="AQ101" s="373">
        <f t="shared" ref="AQ101:AQ164" si="247">AR101*$C101</f>
        <v>0</v>
      </c>
      <c r="AR101" s="374">
        <v>0</v>
      </c>
      <c r="AS101" s="375">
        <f t="shared" ref="AS101:AS164" si="248">AT101*$D101</f>
        <v>0</v>
      </c>
      <c r="AT101" s="376">
        <v>0</v>
      </c>
      <c r="AU101" s="373">
        <f t="shared" ref="AU101:AU164" si="249">AV101*$C101</f>
        <v>0</v>
      </c>
      <c r="AV101" s="374">
        <v>0</v>
      </c>
      <c r="AW101" s="375">
        <f t="shared" ref="AW101:AW164" si="250">AX101*$D101</f>
        <v>0</v>
      </c>
      <c r="AX101" s="376">
        <v>0</v>
      </c>
      <c r="AY101" s="373">
        <f t="shared" ref="AY101:AY164" si="251">AZ101*$C101</f>
        <v>0</v>
      </c>
      <c r="AZ101" s="374">
        <v>0</v>
      </c>
      <c r="BA101" s="375">
        <f t="shared" ref="BA101:BA164" si="252">BB101*$D101</f>
        <v>0</v>
      </c>
      <c r="BB101" s="376">
        <v>0</v>
      </c>
      <c r="BD101" s="377">
        <f t="shared" si="176"/>
        <v>0</v>
      </c>
      <c r="BE101" s="378">
        <f t="shared" si="177"/>
        <v>0</v>
      </c>
    </row>
    <row r="102" spans="1:57" s="300" customFormat="1" ht="9" x14ac:dyDescent="0.15">
      <c r="A102" s="379" t="str">
        <f>PLO!A634</f>
        <v>4.2.2.1</v>
      </c>
      <c r="B102" s="301" t="str">
        <f>PLO!B634</f>
        <v>MADEIRA</v>
      </c>
      <c r="C102" s="381">
        <f>PLO!I639</f>
        <v>0</v>
      </c>
      <c r="D102" s="381">
        <f>PLO!J639</f>
        <v>0</v>
      </c>
      <c r="E102" s="381">
        <f>PLO!K639</f>
        <v>0</v>
      </c>
      <c r="F102" s="359" t="e">
        <f t="shared" si="228"/>
        <v>#DIV/0!</v>
      </c>
      <c r="G102" s="373">
        <f t="shared" si="229"/>
        <v>0</v>
      </c>
      <c r="H102" s="374">
        <v>0</v>
      </c>
      <c r="I102" s="375">
        <f t="shared" si="230"/>
        <v>0</v>
      </c>
      <c r="J102" s="376">
        <v>0</v>
      </c>
      <c r="K102" s="373">
        <f t="shared" si="231"/>
        <v>0</v>
      </c>
      <c r="L102" s="374">
        <v>0</v>
      </c>
      <c r="M102" s="375">
        <f t="shared" si="232"/>
        <v>0</v>
      </c>
      <c r="N102" s="376">
        <v>0</v>
      </c>
      <c r="O102" s="373">
        <f t="shared" si="233"/>
        <v>0</v>
      </c>
      <c r="P102" s="374">
        <v>0</v>
      </c>
      <c r="Q102" s="375">
        <f t="shared" si="234"/>
        <v>0</v>
      </c>
      <c r="R102" s="376">
        <v>0</v>
      </c>
      <c r="S102" s="373">
        <f t="shared" si="235"/>
        <v>0</v>
      </c>
      <c r="T102" s="374">
        <v>0</v>
      </c>
      <c r="U102" s="375">
        <f t="shared" si="236"/>
        <v>0</v>
      </c>
      <c r="V102" s="376">
        <v>0</v>
      </c>
      <c r="W102" s="373">
        <f t="shared" si="237"/>
        <v>0</v>
      </c>
      <c r="X102" s="374">
        <v>0</v>
      </c>
      <c r="Y102" s="375">
        <f t="shared" si="238"/>
        <v>0</v>
      </c>
      <c r="Z102" s="376">
        <v>0</v>
      </c>
      <c r="AA102" s="373">
        <f t="shared" si="239"/>
        <v>0</v>
      </c>
      <c r="AB102" s="374">
        <v>0</v>
      </c>
      <c r="AC102" s="375">
        <f t="shared" si="240"/>
        <v>0</v>
      </c>
      <c r="AD102" s="376">
        <v>0</v>
      </c>
      <c r="AE102" s="373">
        <f t="shared" si="241"/>
        <v>0</v>
      </c>
      <c r="AF102" s="374">
        <v>0</v>
      </c>
      <c r="AG102" s="375">
        <f t="shared" si="242"/>
        <v>0</v>
      </c>
      <c r="AH102" s="376">
        <v>0</v>
      </c>
      <c r="AI102" s="373">
        <f t="shared" si="243"/>
        <v>0</v>
      </c>
      <c r="AJ102" s="374">
        <v>0</v>
      </c>
      <c r="AK102" s="375">
        <f t="shared" si="244"/>
        <v>0</v>
      </c>
      <c r="AL102" s="376">
        <v>0</v>
      </c>
      <c r="AM102" s="373">
        <f t="shared" si="245"/>
        <v>0</v>
      </c>
      <c r="AN102" s="374">
        <v>0</v>
      </c>
      <c r="AO102" s="375">
        <f t="shared" si="246"/>
        <v>0</v>
      </c>
      <c r="AP102" s="376">
        <v>0</v>
      </c>
      <c r="AQ102" s="373">
        <f t="shared" si="247"/>
        <v>0</v>
      </c>
      <c r="AR102" s="374">
        <v>0</v>
      </c>
      <c r="AS102" s="375">
        <f t="shared" si="248"/>
        <v>0</v>
      </c>
      <c r="AT102" s="376">
        <v>0</v>
      </c>
      <c r="AU102" s="373">
        <f t="shared" si="249"/>
        <v>0</v>
      </c>
      <c r="AV102" s="374">
        <v>0</v>
      </c>
      <c r="AW102" s="375">
        <f t="shared" si="250"/>
        <v>0</v>
      </c>
      <c r="AX102" s="376">
        <v>0</v>
      </c>
      <c r="AY102" s="373">
        <f t="shared" si="251"/>
        <v>0</v>
      </c>
      <c r="AZ102" s="374">
        <v>0</v>
      </c>
      <c r="BA102" s="375">
        <f t="shared" si="252"/>
        <v>0</v>
      </c>
      <c r="BB102" s="376">
        <v>0</v>
      </c>
      <c r="BD102" s="377">
        <f t="shared" si="176"/>
        <v>0</v>
      </c>
      <c r="BE102" s="378">
        <f t="shared" si="177"/>
        <v>0</v>
      </c>
    </row>
    <row r="103" spans="1:57" s="300" customFormat="1" ht="9" x14ac:dyDescent="0.15">
      <c r="A103" s="379" t="str">
        <f>PLO!A641</f>
        <v>4.2.2.2.1</v>
      </c>
      <c r="B103" s="301" t="str">
        <f>PLO!B641</f>
        <v>ALUMÍNIO</v>
      </c>
      <c r="C103" s="381">
        <f>PLO!I648</f>
        <v>0</v>
      </c>
      <c r="D103" s="381">
        <f>PLO!J648</f>
        <v>0</v>
      </c>
      <c r="E103" s="381">
        <f>PLO!K648</f>
        <v>0</v>
      </c>
      <c r="F103" s="359" t="e">
        <f t="shared" si="228"/>
        <v>#DIV/0!</v>
      </c>
      <c r="G103" s="373">
        <f t="shared" si="229"/>
        <v>0</v>
      </c>
      <c r="H103" s="374">
        <v>0</v>
      </c>
      <c r="I103" s="375">
        <f t="shared" si="230"/>
        <v>0</v>
      </c>
      <c r="J103" s="376">
        <v>0</v>
      </c>
      <c r="K103" s="373">
        <f t="shared" si="231"/>
        <v>0</v>
      </c>
      <c r="L103" s="374">
        <v>0</v>
      </c>
      <c r="M103" s="375">
        <f t="shared" si="232"/>
        <v>0</v>
      </c>
      <c r="N103" s="376">
        <v>0</v>
      </c>
      <c r="O103" s="373">
        <f t="shared" si="233"/>
        <v>0</v>
      </c>
      <c r="P103" s="374">
        <v>0</v>
      </c>
      <c r="Q103" s="375">
        <f t="shared" si="234"/>
        <v>0</v>
      </c>
      <c r="R103" s="376">
        <v>0</v>
      </c>
      <c r="S103" s="373">
        <f t="shared" si="235"/>
        <v>0</v>
      </c>
      <c r="T103" s="374">
        <v>0</v>
      </c>
      <c r="U103" s="375">
        <f t="shared" si="236"/>
        <v>0</v>
      </c>
      <c r="V103" s="376">
        <v>0</v>
      </c>
      <c r="W103" s="373">
        <f t="shared" si="237"/>
        <v>0</v>
      </c>
      <c r="X103" s="374">
        <v>0</v>
      </c>
      <c r="Y103" s="375">
        <f t="shared" si="238"/>
        <v>0</v>
      </c>
      <c r="Z103" s="376">
        <v>0</v>
      </c>
      <c r="AA103" s="373">
        <f t="shared" si="239"/>
        <v>0</v>
      </c>
      <c r="AB103" s="374">
        <v>0</v>
      </c>
      <c r="AC103" s="375">
        <f t="shared" si="240"/>
        <v>0</v>
      </c>
      <c r="AD103" s="376">
        <v>0</v>
      </c>
      <c r="AE103" s="373">
        <f t="shared" si="241"/>
        <v>0</v>
      </c>
      <c r="AF103" s="374">
        <v>0</v>
      </c>
      <c r="AG103" s="375">
        <f t="shared" si="242"/>
        <v>0</v>
      </c>
      <c r="AH103" s="376">
        <v>0</v>
      </c>
      <c r="AI103" s="373">
        <f t="shared" si="243"/>
        <v>0</v>
      </c>
      <c r="AJ103" s="374">
        <v>0</v>
      </c>
      <c r="AK103" s="375">
        <f t="shared" si="244"/>
        <v>0</v>
      </c>
      <c r="AL103" s="376">
        <v>0</v>
      </c>
      <c r="AM103" s="373">
        <f t="shared" si="245"/>
        <v>0</v>
      </c>
      <c r="AN103" s="374">
        <v>0</v>
      </c>
      <c r="AO103" s="375">
        <f t="shared" si="246"/>
        <v>0</v>
      </c>
      <c r="AP103" s="376">
        <v>0</v>
      </c>
      <c r="AQ103" s="373">
        <f t="shared" si="247"/>
        <v>0</v>
      </c>
      <c r="AR103" s="374">
        <v>0</v>
      </c>
      <c r="AS103" s="375">
        <f t="shared" si="248"/>
        <v>0</v>
      </c>
      <c r="AT103" s="376">
        <v>0</v>
      </c>
      <c r="AU103" s="373">
        <f t="shared" si="249"/>
        <v>0</v>
      </c>
      <c r="AV103" s="374">
        <v>0</v>
      </c>
      <c r="AW103" s="375">
        <f t="shared" si="250"/>
        <v>0</v>
      </c>
      <c r="AX103" s="376">
        <v>0</v>
      </c>
      <c r="AY103" s="373">
        <f t="shared" si="251"/>
        <v>0</v>
      </c>
      <c r="AZ103" s="374">
        <v>0</v>
      </c>
      <c r="BA103" s="375">
        <f t="shared" si="252"/>
        <v>0</v>
      </c>
      <c r="BB103" s="376">
        <v>0</v>
      </c>
      <c r="BD103" s="377">
        <f t="shared" si="176"/>
        <v>0</v>
      </c>
      <c r="BE103" s="378">
        <f t="shared" si="177"/>
        <v>0</v>
      </c>
    </row>
    <row r="104" spans="1:57" s="300" customFormat="1" ht="9" x14ac:dyDescent="0.15">
      <c r="A104" s="379" t="str">
        <f>PLO!A650</f>
        <v>4.2.2.3</v>
      </c>
      <c r="B104" s="301" t="str">
        <f>PLO!B650</f>
        <v>VIDRO</v>
      </c>
      <c r="C104" s="381">
        <f>PLO!I664</f>
        <v>0</v>
      </c>
      <c r="D104" s="381">
        <f>PLO!J664</f>
        <v>0</v>
      </c>
      <c r="E104" s="381">
        <f>PLO!K664</f>
        <v>0</v>
      </c>
      <c r="F104" s="359" t="e">
        <f t="shared" si="228"/>
        <v>#DIV/0!</v>
      </c>
      <c r="G104" s="373">
        <f t="shared" si="229"/>
        <v>0</v>
      </c>
      <c r="H104" s="374">
        <v>0</v>
      </c>
      <c r="I104" s="375">
        <f t="shared" si="230"/>
        <v>0</v>
      </c>
      <c r="J104" s="376">
        <v>0</v>
      </c>
      <c r="K104" s="373">
        <f t="shared" si="231"/>
        <v>0</v>
      </c>
      <c r="L104" s="374">
        <v>0</v>
      </c>
      <c r="M104" s="375">
        <f t="shared" si="232"/>
        <v>0</v>
      </c>
      <c r="N104" s="376">
        <v>0</v>
      </c>
      <c r="O104" s="373">
        <f t="shared" si="233"/>
        <v>0</v>
      </c>
      <c r="P104" s="374">
        <v>0</v>
      </c>
      <c r="Q104" s="375">
        <f t="shared" si="234"/>
        <v>0</v>
      </c>
      <c r="R104" s="376">
        <v>0</v>
      </c>
      <c r="S104" s="373">
        <f t="shared" si="235"/>
        <v>0</v>
      </c>
      <c r="T104" s="374">
        <v>0</v>
      </c>
      <c r="U104" s="375">
        <f t="shared" si="236"/>
        <v>0</v>
      </c>
      <c r="V104" s="376">
        <v>0</v>
      </c>
      <c r="W104" s="373">
        <f t="shared" si="237"/>
        <v>0</v>
      </c>
      <c r="X104" s="374">
        <v>0</v>
      </c>
      <c r="Y104" s="375">
        <f t="shared" si="238"/>
        <v>0</v>
      </c>
      <c r="Z104" s="376">
        <v>0</v>
      </c>
      <c r="AA104" s="373">
        <f t="shared" si="239"/>
        <v>0</v>
      </c>
      <c r="AB104" s="374">
        <v>0</v>
      </c>
      <c r="AC104" s="375">
        <f t="shared" si="240"/>
        <v>0</v>
      </c>
      <c r="AD104" s="376">
        <v>0</v>
      </c>
      <c r="AE104" s="373">
        <f t="shared" si="241"/>
        <v>0</v>
      </c>
      <c r="AF104" s="374">
        <v>0</v>
      </c>
      <c r="AG104" s="375">
        <f t="shared" si="242"/>
        <v>0</v>
      </c>
      <c r="AH104" s="376">
        <v>0</v>
      </c>
      <c r="AI104" s="373">
        <f t="shared" si="243"/>
        <v>0</v>
      </c>
      <c r="AJ104" s="374">
        <v>0</v>
      </c>
      <c r="AK104" s="375">
        <f t="shared" si="244"/>
        <v>0</v>
      </c>
      <c r="AL104" s="376">
        <v>0</v>
      </c>
      <c r="AM104" s="373">
        <f t="shared" si="245"/>
        <v>0</v>
      </c>
      <c r="AN104" s="374">
        <v>0</v>
      </c>
      <c r="AO104" s="375">
        <f t="shared" si="246"/>
        <v>0</v>
      </c>
      <c r="AP104" s="376">
        <v>0</v>
      </c>
      <c r="AQ104" s="373">
        <f t="shared" si="247"/>
        <v>0</v>
      </c>
      <c r="AR104" s="374">
        <v>0</v>
      </c>
      <c r="AS104" s="375">
        <f t="shared" si="248"/>
        <v>0</v>
      </c>
      <c r="AT104" s="376">
        <v>0</v>
      </c>
      <c r="AU104" s="373">
        <f t="shared" si="249"/>
        <v>0</v>
      </c>
      <c r="AV104" s="374">
        <v>0</v>
      </c>
      <c r="AW104" s="375">
        <f t="shared" si="250"/>
        <v>0</v>
      </c>
      <c r="AX104" s="376">
        <v>0</v>
      </c>
      <c r="AY104" s="373">
        <f t="shared" si="251"/>
        <v>0</v>
      </c>
      <c r="AZ104" s="374">
        <v>0</v>
      </c>
      <c r="BA104" s="375">
        <f t="shared" si="252"/>
        <v>0</v>
      </c>
      <c r="BB104" s="376">
        <v>0</v>
      </c>
      <c r="BD104" s="377">
        <f t="shared" si="176"/>
        <v>0</v>
      </c>
      <c r="BE104" s="378">
        <f t="shared" si="177"/>
        <v>0</v>
      </c>
    </row>
    <row r="105" spans="1:57" s="300" customFormat="1" ht="27" x14ac:dyDescent="0.15">
      <c r="A105" s="379" t="str">
        <f>PLO!A666</f>
        <v>4.2.3</v>
      </c>
      <c r="B105" s="361" t="str">
        <f>PLO!B666</f>
        <v>REVESTIMENTOS / IMPERMEABILIZAÇÃO / PINTURAS / FORROS / ACESSÓRIOS SANITÁRIOS / BANCADAS</v>
      </c>
      <c r="C105" s="381"/>
      <c r="D105" s="381"/>
      <c r="E105" s="381"/>
      <c r="F105" s="359"/>
      <c r="G105" s="373">
        <f t="shared" si="229"/>
        <v>0</v>
      </c>
      <c r="H105" s="374">
        <v>0</v>
      </c>
      <c r="I105" s="375">
        <f t="shared" si="230"/>
        <v>0</v>
      </c>
      <c r="J105" s="376">
        <v>0</v>
      </c>
      <c r="K105" s="373">
        <f t="shared" si="231"/>
        <v>0</v>
      </c>
      <c r="L105" s="374">
        <v>0</v>
      </c>
      <c r="M105" s="375">
        <f t="shared" si="232"/>
        <v>0</v>
      </c>
      <c r="N105" s="376">
        <v>0</v>
      </c>
      <c r="O105" s="373">
        <f t="shared" si="233"/>
        <v>0</v>
      </c>
      <c r="P105" s="374">
        <v>0</v>
      </c>
      <c r="Q105" s="375">
        <f t="shared" si="234"/>
        <v>0</v>
      </c>
      <c r="R105" s="376">
        <v>0</v>
      </c>
      <c r="S105" s="373">
        <f t="shared" si="235"/>
        <v>0</v>
      </c>
      <c r="T105" s="374">
        <v>0</v>
      </c>
      <c r="U105" s="375">
        <f t="shared" si="236"/>
        <v>0</v>
      </c>
      <c r="V105" s="376">
        <v>0</v>
      </c>
      <c r="W105" s="373">
        <f t="shared" si="237"/>
        <v>0</v>
      </c>
      <c r="X105" s="374">
        <v>0</v>
      </c>
      <c r="Y105" s="375">
        <f t="shared" si="238"/>
        <v>0</v>
      </c>
      <c r="Z105" s="376">
        <v>0</v>
      </c>
      <c r="AA105" s="373">
        <f t="shared" si="239"/>
        <v>0</v>
      </c>
      <c r="AB105" s="374">
        <v>0</v>
      </c>
      <c r="AC105" s="375">
        <f t="shared" si="240"/>
        <v>0</v>
      </c>
      <c r="AD105" s="376">
        <v>0</v>
      </c>
      <c r="AE105" s="373">
        <f t="shared" si="241"/>
        <v>0</v>
      </c>
      <c r="AF105" s="374">
        <v>0</v>
      </c>
      <c r="AG105" s="375">
        <f t="shared" si="242"/>
        <v>0</v>
      </c>
      <c r="AH105" s="376">
        <v>0</v>
      </c>
      <c r="AI105" s="373">
        <f t="shared" si="243"/>
        <v>0</v>
      </c>
      <c r="AJ105" s="374">
        <v>0</v>
      </c>
      <c r="AK105" s="375">
        <f t="shared" si="244"/>
        <v>0</v>
      </c>
      <c r="AL105" s="376">
        <v>0</v>
      </c>
      <c r="AM105" s="373">
        <f t="shared" si="245"/>
        <v>0</v>
      </c>
      <c r="AN105" s="374">
        <v>0</v>
      </c>
      <c r="AO105" s="375">
        <f t="shared" si="246"/>
        <v>0</v>
      </c>
      <c r="AP105" s="376">
        <v>0</v>
      </c>
      <c r="AQ105" s="373">
        <f t="shared" si="247"/>
        <v>0</v>
      </c>
      <c r="AR105" s="374">
        <v>0</v>
      </c>
      <c r="AS105" s="375">
        <f t="shared" si="248"/>
        <v>0</v>
      </c>
      <c r="AT105" s="376">
        <v>0</v>
      </c>
      <c r="AU105" s="373">
        <f t="shared" si="249"/>
        <v>0</v>
      </c>
      <c r="AV105" s="374">
        <v>0</v>
      </c>
      <c r="AW105" s="375">
        <f t="shared" si="250"/>
        <v>0</v>
      </c>
      <c r="AX105" s="376">
        <v>0</v>
      </c>
      <c r="AY105" s="373">
        <f t="shared" si="251"/>
        <v>0</v>
      </c>
      <c r="AZ105" s="374">
        <v>0</v>
      </c>
      <c r="BA105" s="375">
        <f t="shared" si="252"/>
        <v>0</v>
      </c>
      <c r="BB105" s="376">
        <v>0</v>
      </c>
      <c r="BD105" s="377">
        <f t="shared" si="176"/>
        <v>0</v>
      </c>
      <c r="BE105" s="378">
        <f t="shared" si="177"/>
        <v>0</v>
      </c>
    </row>
    <row r="106" spans="1:57" s="300" customFormat="1" ht="9" x14ac:dyDescent="0.15">
      <c r="A106" s="379" t="str">
        <f>PLO!A667</f>
        <v>4.2.3.1</v>
      </c>
      <c r="B106" s="301" t="str">
        <f>PLO!B667</f>
        <v>PAREDES INTERNAS / EXTERNAS</v>
      </c>
      <c r="C106" s="381">
        <f>PLO!I679</f>
        <v>0</v>
      </c>
      <c r="D106" s="381">
        <f>PLO!J679</f>
        <v>0</v>
      </c>
      <c r="E106" s="381">
        <f>PLO!K679</f>
        <v>0</v>
      </c>
      <c r="F106" s="359" t="e">
        <f t="shared" ref="F106:F113" si="253">+E106/E$216*100</f>
        <v>#DIV/0!</v>
      </c>
      <c r="G106" s="373">
        <f t="shared" si="229"/>
        <v>0</v>
      </c>
      <c r="H106" s="374">
        <v>0</v>
      </c>
      <c r="I106" s="375">
        <f t="shared" si="230"/>
        <v>0</v>
      </c>
      <c r="J106" s="376">
        <v>0</v>
      </c>
      <c r="K106" s="373">
        <f t="shared" si="231"/>
        <v>0</v>
      </c>
      <c r="L106" s="374">
        <v>0</v>
      </c>
      <c r="M106" s="375">
        <f t="shared" si="232"/>
        <v>0</v>
      </c>
      <c r="N106" s="376">
        <v>0</v>
      </c>
      <c r="O106" s="373">
        <f t="shared" si="233"/>
        <v>0</v>
      </c>
      <c r="P106" s="374">
        <v>0</v>
      </c>
      <c r="Q106" s="375">
        <f t="shared" si="234"/>
        <v>0</v>
      </c>
      <c r="R106" s="376">
        <v>0</v>
      </c>
      <c r="S106" s="373">
        <f t="shared" si="235"/>
        <v>0</v>
      </c>
      <c r="T106" s="374">
        <v>0</v>
      </c>
      <c r="U106" s="375">
        <f t="shared" si="236"/>
        <v>0</v>
      </c>
      <c r="V106" s="376">
        <v>0</v>
      </c>
      <c r="W106" s="373">
        <f t="shared" si="237"/>
        <v>0</v>
      </c>
      <c r="X106" s="374">
        <v>0</v>
      </c>
      <c r="Y106" s="375">
        <f t="shared" si="238"/>
        <v>0</v>
      </c>
      <c r="Z106" s="376">
        <v>0</v>
      </c>
      <c r="AA106" s="373">
        <f t="shared" si="239"/>
        <v>0</v>
      </c>
      <c r="AB106" s="374">
        <v>0</v>
      </c>
      <c r="AC106" s="375">
        <f t="shared" si="240"/>
        <v>0</v>
      </c>
      <c r="AD106" s="376">
        <v>0</v>
      </c>
      <c r="AE106" s="373">
        <f t="shared" si="241"/>
        <v>0</v>
      </c>
      <c r="AF106" s="374">
        <v>0</v>
      </c>
      <c r="AG106" s="375">
        <f t="shared" si="242"/>
        <v>0</v>
      </c>
      <c r="AH106" s="376">
        <v>0</v>
      </c>
      <c r="AI106" s="373">
        <f t="shared" si="243"/>
        <v>0</v>
      </c>
      <c r="AJ106" s="374">
        <v>0</v>
      </c>
      <c r="AK106" s="375">
        <f t="shared" si="244"/>
        <v>0</v>
      </c>
      <c r="AL106" s="376">
        <v>0</v>
      </c>
      <c r="AM106" s="373">
        <f t="shared" si="245"/>
        <v>0</v>
      </c>
      <c r="AN106" s="374">
        <v>0</v>
      </c>
      <c r="AO106" s="375">
        <f t="shared" si="246"/>
        <v>0</v>
      </c>
      <c r="AP106" s="376">
        <v>0</v>
      </c>
      <c r="AQ106" s="373">
        <f t="shared" si="247"/>
        <v>0</v>
      </c>
      <c r="AR106" s="374">
        <v>0</v>
      </c>
      <c r="AS106" s="375">
        <f t="shared" si="248"/>
        <v>0</v>
      </c>
      <c r="AT106" s="376">
        <v>0</v>
      </c>
      <c r="AU106" s="373">
        <f t="shared" si="249"/>
        <v>0</v>
      </c>
      <c r="AV106" s="374">
        <v>0</v>
      </c>
      <c r="AW106" s="375">
        <f t="shared" si="250"/>
        <v>0</v>
      </c>
      <c r="AX106" s="376">
        <v>0</v>
      </c>
      <c r="AY106" s="373">
        <f t="shared" si="251"/>
        <v>0</v>
      </c>
      <c r="AZ106" s="374">
        <v>0</v>
      </c>
      <c r="BA106" s="375">
        <f t="shared" si="252"/>
        <v>0</v>
      </c>
      <c r="BB106" s="376">
        <v>0</v>
      </c>
      <c r="BD106" s="377">
        <f t="shared" si="176"/>
        <v>0</v>
      </c>
      <c r="BE106" s="378">
        <f t="shared" si="177"/>
        <v>0</v>
      </c>
    </row>
    <row r="107" spans="1:57" s="300" customFormat="1" ht="9" x14ac:dyDescent="0.15">
      <c r="A107" s="379" t="str">
        <f>PLO!A681</f>
        <v>4.2.3.2</v>
      </c>
      <c r="B107" s="301" t="str">
        <f>PLO!B681</f>
        <v>IMPERMEABILIZAÇÃO</v>
      </c>
      <c r="C107" s="381">
        <f>PLO!I683</f>
        <v>0</v>
      </c>
      <c r="D107" s="381">
        <f>PLO!J683</f>
        <v>0</v>
      </c>
      <c r="E107" s="381">
        <f>PLO!K683</f>
        <v>0</v>
      </c>
      <c r="F107" s="359" t="e">
        <f t="shared" si="253"/>
        <v>#DIV/0!</v>
      </c>
      <c r="G107" s="373">
        <f t="shared" si="229"/>
        <v>0</v>
      </c>
      <c r="H107" s="374">
        <v>0</v>
      </c>
      <c r="I107" s="375">
        <f t="shared" si="230"/>
        <v>0</v>
      </c>
      <c r="J107" s="376">
        <v>0</v>
      </c>
      <c r="K107" s="373">
        <f t="shared" si="231"/>
        <v>0</v>
      </c>
      <c r="L107" s="374">
        <v>0</v>
      </c>
      <c r="M107" s="375">
        <f t="shared" si="232"/>
        <v>0</v>
      </c>
      <c r="N107" s="376">
        <v>0</v>
      </c>
      <c r="O107" s="373">
        <f t="shared" si="233"/>
        <v>0</v>
      </c>
      <c r="P107" s="374">
        <v>0</v>
      </c>
      <c r="Q107" s="375">
        <f t="shared" si="234"/>
        <v>0</v>
      </c>
      <c r="R107" s="376">
        <v>0</v>
      </c>
      <c r="S107" s="373">
        <f t="shared" si="235"/>
        <v>0</v>
      </c>
      <c r="T107" s="374">
        <v>0</v>
      </c>
      <c r="U107" s="375">
        <f t="shared" si="236"/>
        <v>0</v>
      </c>
      <c r="V107" s="376">
        <v>0</v>
      </c>
      <c r="W107" s="373">
        <f t="shared" si="237"/>
        <v>0</v>
      </c>
      <c r="X107" s="374">
        <v>0</v>
      </c>
      <c r="Y107" s="375">
        <f t="shared" si="238"/>
        <v>0</v>
      </c>
      <c r="Z107" s="376">
        <v>0</v>
      </c>
      <c r="AA107" s="373">
        <f t="shared" si="239"/>
        <v>0</v>
      </c>
      <c r="AB107" s="374">
        <v>0</v>
      </c>
      <c r="AC107" s="375">
        <f t="shared" si="240"/>
        <v>0</v>
      </c>
      <c r="AD107" s="376">
        <v>0</v>
      </c>
      <c r="AE107" s="373">
        <f t="shared" si="241"/>
        <v>0</v>
      </c>
      <c r="AF107" s="374">
        <v>0</v>
      </c>
      <c r="AG107" s="375">
        <f t="shared" si="242"/>
        <v>0</v>
      </c>
      <c r="AH107" s="376">
        <v>0</v>
      </c>
      <c r="AI107" s="373">
        <f t="shared" si="243"/>
        <v>0</v>
      </c>
      <c r="AJ107" s="374">
        <v>0</v>
      </c>
      <c r="AK107" s="375">
        <f t="shared" si="244"/>
        <v>0</v>
      </c>
      <c r="AL107" s="376">
        <v>0</v>
      </c>
      <c r="AM107" s="373">
        <f t="shared" si="245"/>
        <v>0</v>
      </c>
      <c r="AN107" s="374">
        <v>0</v>
      </c>
      <c r="AO107" s="375">
        <f t="shared" si="246"/>
        <v>0</v>
      </c>
      <c r="AP107" s="376">
        <v>0</v>
      </c>
      <c r="AQ107" s="373">
        <f t="shared" si="247"/>
        <v>0</v>
      </c>
      <c r="AR107" s="374">
        <v>0</v>
      </c>
      <c r="AS107" s="375">
        <f t="shared" si="248"/>
        <v>0</v>
      </c>
      <c r="AT107" s="376">
        <v>0</v>
      </c>
      <c r="AU107" s="373">
        <f t="shared" si="249"/>
        <v>0</v>
      </c>
      <c r="AV107" s="374">
        <v>0</v>
      </c>
      <c r="AW107" s="375">
        <f t="shared" si="250"/>
        <v>0</v>
      </c>
      <c r="AX107" s="376">
        <v>0</v>
      </c>
      <c r="AY107" s="373">
        <f t="shared" si="251"/>
        <v>0</v>
      </c>
      <c r="AZ107" s="374">
        <v>0</v>
      </c>
      <c r="BA107" s="375">
        <f t="shared" si="252"/>
        <v>0</v>
      </c>
      <c r="BB107" s="376">
        <v>0</v>
      </c>
      <c r="BD107" s="377">
        <f t="shared" si="176"/>
        <v>0</v>
      </c>
      <c r="BE107" s="378">
        <f t="shared" si="177"/>
        <v>0</v>
      </c>
    </row>
    <row r="108" spans="1:57" s="300" customFormat="1" ht="9" x14ac:dyDescent="0.15">
      <c r="A108" s="379" t="str">
        <f>PLO!A685</f>
        <v>4.2.3.3</v>
      </c>
      <c r="B108" s="301" t="str">
        <f>PLO!B685</f>
        <v xml:space="preserve">PINTURAS </v>
      </c>
      <c r="C108" s="381"/>
      <c r="D108" s="381"/>
      <c r="E108" s="381"/>
      <c r="F108" s="359" t="e">
        <f t="shared" si="253"/>
        <v>#DIV/0!</v>
      </c>
      <c r="G108" s="373">
        <f t="shared" si="229"/>
        <v>0</v>
      </c>
      <c r="H108" s="374">
        <v>0</v>
      </c>
      <c r="I108" s="375">
        <f t="shared" si="230"/>
        <v>0</v>
      </c>
      <c r="J108" s="376">
        <v>0</v>
      </c>
      <c r="K108" s="373">
        <f t="shared" si="231"/>
        <v>0</v>
      </c>
      <c r="L108" s="374">
        <v>0</v>
      </c>
      <c r="M108" s="375">
        <f t="shared" si="232"/>
        <v>0</v>
      </c>
      <c r="N108" s="376">
        <v>0</v>
      </c>
      <c r="O108" s="373">
        <f t="shared" si="233"/>
        <v>0</v>
      </c>
      <c r="P108" s="374">
        <v>0</v>
      </c>
      <c r="Q108" s="375">
        <f t="shared" si="234"/>
        <v>0</v>
      </c>
      <c r="R108" s="376">
        <v>0</v>
      </c>
      <c r="S108" s="373">
        <f t="shared" si="235"/>
        <v>0</v>
      </c>
      <c r="T108" s="374">
        <v>0</v>
      </c>
      <c r="U108" s="375">
        <f t="shared" si="236"/>
        <v>0</v>
      </c>
      <c r="V108" s="376">
        <v>0</v>
      </c>
      <c r="W108" s="373">
        <f t="shared" si="237"/>
        <v>0</v>
      </c>
      <c r="X108" s="374">
        <v>0</v>
      </c>
      <c r="Y108" s="375">
        <f t="shared" si="238"/>
        <v>0</v>
      </c>
      <c r="Z108" s="376">
        <v>0</v>
      </c>
      <c r="AA108" s="373">
        <f t="shared" si="239"/>
        <v>0</v>
      </c>
      <c r="AB108" s="374">
        <v>0</v>
      </c>
      <c r="AC108" s="375">
        <f t="shared" si="240"/>
        <v>0</v>
      </c>
      <c r="AD108" s="376">
        <v>0</v>
      </c>
      <c r="AE108" s="373">
        <f t="shared" si="241"/>
        <v>0</v>
      </c>
      <c r="AF108" s="374">
        <v>0</v>
      </c>
      <c r="AG108" s="375">
        <f t="shared" si="242"/>
        <v>0</v>
      </c>
      <c r="AH108" s="376">
        <v>0</v>
      </c>
      <c r="AI108" s="373">
        <f t="shared" si="243"/>
        <v>0</v>
      </c>
      <c r="AJ108" s="374">
        <v>0</v>
      </c>
      <c r="AK108" s="375">
        <f t="shared" si="244"/>
        <v>0</v>
      </c>
      <c r="AL108" s="376">
        <v>0</v>
      </c>
      <c r="AM108" s="373">
        <f t="shared" si="245"/>
        <v>0</v>
      </c>
      <c r="AN108" s="374">
        <v>0</v>
      </c>
      <c r="AO108" s="375">
        <f t="shared" si="246"/>
        <v>0</v>
      </c>
      <c r="AP108" s="376">
        <v>0</v>
      </c>
      <c r="AQ108" s="373">
        <f t="shared" si="247"/>
        <v>0</v>
      </c>
      <c r="AR108" s="374">
        <v>0</v>
      </c>
      <c r="AS108" s="375">
        <f t="shared" si="248"/>
        <v>0</v>
      </c>
      <c r="AT108" s="376">
        <v>0</v>
      </c>
      <c r="AU108" s="373">
        <f t="shared" si="249"/>
        <v>0</v>
      </c>
      <c r="AV108" s="374">
        <v>0</v>
      </c>
      <c r="AW108" s="375">
        <f t="shared" si="250"/>
        <v>0</v>
      </c>
      <c r="AX108" s="376">
        <v>0</v>
      </c>
      <c r="AY108" s="373">
        <f t="shared" si="251"/>
        <v>0</v>
      </c>
      <c r="AZ108" s="374">
        <v>0</v>
      </c>
      <c r="BA108" s="375">
        <f t="shared" si="252"/>
        <v>0</v>
      </c>
      <c r="BB108" s="376">
        <v>0</v>
      </c>
      <c r="BD108" s="377">
        <f t="shared" si="176"/>
        <v>0</v>
      </c>
      <c r="BE108" s="378">
        <f t="shared" si="177"/>
        <v>0</v>
      </c>
    </row>
    <row r="109" spans="1:57" s="300" customFormat="1" ht="9" x14ac:dyDescent="0.15">
      <c r="A109" s="379" t="str">
        <f>PLO!A686</f>
        <v>4.2.3.3.1</v>
      </c>
      <c r="B109" s="301" t="str">
        <f>PLO!B686</f>
        <v>PREPARO DA SUPERFÍCIE</v>
      </c>
      <c r="C109" s="381">
        <f>PLO!I691</f>
        <v>0</v>
      </c>
      <c r="D109" s="381">
        <f>PLO!J691</f>
        <v>0</v>
      </c>
      <c r="E109" s="381">
        <f>PLO!K691</f>
        <v>0</v>
      </c>
      <c r="F109" s="359" t="e">
        <f t="shared" si="253"/>
        <v>#DIV/0!</v>
      </c>
      <c r="G109" s="373">
        <f t="shared" si="229"/>
        <v>0</v>
      </c>
      <c r="H109" s="374">
        <v>0</v>
      </c>
      <c r="I109" s="375">
        <f t="shared" si="230"/>
        <v>0</v>
      </c>
      <c r="J109" s="376">
        <v>0</v>
      </c>
      <c r="K109" s="373">
        <f t="shared" si="231"/>
        <v>0</v>
      </c>
      <c r="L109" s="374">
        <v>0</v>
      </c>
      <c r="M109" s="375">
        <f t="shared" si="232"/>
        <v>0</v>
      </c>
      <c r="N109" s="376">
        <v>0</v>
      </c>
      <c r="O109" s="373">
        <f t="shared" si="233"/>
        <v>0</v>
      </c>
      <c r="P109" s="374">
        <v>0</v>
      </c>
      <c r="Q109" s="375">
        <f t="shared" si="234"/>
        <v>0</v>
      </c>
      <c r="R109" s="376">
        <v>0</v>
      </c>
      <c r="S109" s="373">
        <f t="shared" si="235"/>
        <v>0</v>
      </c>
      <c r="T109" s="374">
        <v>0</v>
      </c>
      <c r="U109" s="375">
        <f t="shared" si="236"/>
        <v>0</v>
      </c>
      <c r="V109" s="376">
        <v>0</v>
      </c>
      <c r="W109" s="373">
        <f t="shared" si="237"/>
        <v>0</v>
      </c>
      <c r="X109" s="374">
        <v>0</v>
      </c>
      <c r="Y109" s="375">
        <f t="shared" si="238"/>
        <v>0</v>
      </c>
      <c r="Z109" s="376">
        <v>0</v>
      </c>
      <c r="AA109" s="373">
        <f t="shared" si="239"/>
        <v>0</v>
      </c>
      <c r="AB109" s="374">
        <v>0</v>
      </c>
      <c r="AC109" s="375">
        <f t="shared" si="240"/>
        <v>0</v>
      </c>
      <c r="AD109" s="376">
        <v>0</v>
      </c>
      <c r="AE109" s="373">
        <f t="shared" si="241"/>
        <v>0</v>
      </c>
      <c r="AF109" s="374">
        <v>0</v>
      </c>
      <c r="AG109" s="375">
        <f t="shared" si="242"/>
        <v>0</v>
      </c>
      <c r="AH109" s="376">
        <v>0</v>
      </c>
      <c r="AI109" s="373">
        <f t="shared" si="243"/>
        <v>0</v>
      </c>
      <c r="AJ109" s="374">
        <v>0</v>
      </c>
      <c r="AK109" s="375">
        <f t="shared" si="244"/>
        <v>0</v>
      </c>
      <c r="AL109" s="376">
        <v>0</v>
      </c>
      <c r="AM109" s="373">
        <f t="shared" si="245"/>
        <v>0</v>
      </c>
      <c r="AN109" s="374">
        <v>0</v>
      </c>
      <c r="AO109" s="375">
        <f t="shared" si="246"/>
        <v>0</v>
      </c>
      <c r="AP109" s="376">
        <v>0</v>
      </c>
      <c r="AQ109" s="373">
        <f t="shared" si="247"/>
        <v>0</v>
      </c>
      <c r="AR109" s="374">
        <v>0</v>
      </c>
      <c r="AS109" s="375">
        <f t="shared" si="248"/>
        <v>0</v>
      </c>
      <c r="AT109" s="376">
        <v>0</v>
      </c>
      <c r="AU109" s="373">
        <f t="shared" si="249"/>
        <v>0</v>
      </c>
      <c r="AV109" s="374">
        <v>0</v>
      </c>
      <c r="AW109" s="375">
        <f t="shared" si="250"/>
        <v>0</v>
      </c>
      <c r="AX109" s="376">
        <v>0</v>
      </c>
      <c r="AY109" s="373">
        <f t="shared" si="251"/>
        <v>0</v>
      </c>
      <c r="AZ109" s="374">
        <v>0</v>
      </c>
      <c r="BA109" s="375">
        <f t="shared" si="252"/>
        <v>0</v>
      </c>
      <c r="BB109" s="376">
        <v>0</v>
      </c>
      <c r="BD109" s="377">
        <f t="shared" si="176"/>
        <v>0</v>
      </c>
      <c r="BE109" s="378">
        <f t="shared" si="177"/>
        <v>0</v>
      </c>
    </row>
    <row r="110" spans="1:57" s="300" customFormat="1" ht="9" x14ac:dyDescent="0.15">
      <c r="A110" s="379" t="str">
        <f>PLO!A693</f>
        <v>4.2.3.3.2</v>
      </c>
      <c r="B110" s="301" t="str">
        <f>PLO!B693</f>
        <v>PINTURA</v>
      </c>
      <c r="C110" s="381">
        <f>PLO!I704</f>
        <v>0</v>
      </c>
      <c r="D110" s="381">
        <f>PLO!J704</f>
        <v>0</v>
      </c>
      <c r="E110" s="381">
        <f>PLO!K704</f>
        <v>0</v>
      </c>
      <c r="F110" s="359" t="e">
        <f t="shared" si="253"/>
        <v>#DIV/0!</v>
      </c>
      <c r="G110" s="373">
        <f t="shared" si="229"/>
        <v>0</v>
      </c>
      <c r="H110" s="374">
        <v>0</v>
      </c>
      <c r="I110" s="375">
        <f t="shared" si="230"/>
        <v>0</v>
      </c>
      <c r="J110" s="376">
        <v>0</v>
      </c>
      <c r="K110" s="373">
        <f t="shared" si="231"/>
        <v>0</v>
      </c>
      <c r="L110" s="374">
        <v>0</v>
      </c>
      <c r="M110" s="375">
        <f t="shared" si="232"/>
        <v>0</v>
      </c>
      <c r="N110" s="376">
        <v>0</v>
      </c>
      <c r="O110" s="373">
        <f t="shared" si="233"/>
        <v>0</v>
      </c>
      <c r="P110" s="374">
        <v>0</v>
      </c>
      <c r="Q110" s="375">
        <f t="shared" si="234"/>
        <v>0</v>
      </c>
      <c r="R110" s="376">
        <v>0</v>
      </c>
      <c r="S110" s="373">
        <f t="shared" si="235"/>
        <v>0</v>
      </c>
      <c r="T110" s="374">
        <v>0</v>
      </c>
      <c r="U110" s="375">
        <f t="shared" si="236"/>
        <v>0</v>
      </c>
      <c r="V110" s="376">
        <v>0</v>
      </c>
      <c r="W110" s="373">
        <f t="shared" si="237"/>
        <v>0</v>
      </c>
      <c r="X110" s="374">
        <v>0</v>
      </c>
      <c r="Y110" s="375">
        <f t="shared" si="238"/>
        <v>0</v>
      </c>
      <c r="Z110" s="376">
        <v>0</v>
      </c>
      <c r="AA110" s="373">
        <f t="shared" si="239"/>
        <v>0</v>
      </c>
      <c r="AB110" s="374">
        <v>0</v>
      </c>
      <c r="AC110" s="375">
        <f t="shared" si="240"/>
        <v>0</v>
      </c>
      <c r="AD110" s="376">
        <v>0</v>
      </c>
      <c r="AE110" s="373">
        <f t="shared" si="241"/>
        <v>0</v>
      </c>
      <c r="AF110" s="374">
        <v>0</v>
      </c>
      <c r="AG110" s="375">
        <f t="shared" si="242"/>
        <v>0</v>
      </c>
      <c r="AH110" s="376">
        <v>0</v>
      </c>
      <c r="AI110" s="373">
        <f t="shared" si="243"/>
        <v>0</v>
      </c>
      <c r="AJ110" s="374">
        <v>0</v>
      </c>
      <c r="AK110" s="375">
        <f t="shared" si="244"/>
        <v>0</v>
      </c>
      <c r="AL110" s="376">
        <v>0</v>
      </c>
      <c r="AM110" s="373">
        <f t="shared" si="245"/>
        <v>0</v>
      </c>
      <c r="AN110" s="374">
        <v>0</v>
      </c>
      <c r="AO110" s="375">
        <f t="shared" si="246"/>
        <v>0</v>
      </c>
      <c r="AP110" s="376">
        <v>0</v>
      </c>
      <c r="AQ110" s="373">
        <f t="shared" si="247"/>
        <v>0</v>
      </c>
      <c r="AR110" s="374">
        <v>0</v>
      </c>
      <c r="AS110" s="375">
        <f t="shared" si="248"/>
        <v>0</v>
      </c>
      <c r="AT110" s="376">
        <v>0</v>
      </c>
      <c r="AU110" s="373">
        <f t="shared" si="249"/>
        <v>0</v>
      </c>
      <c r="AV110" s="374">
        <v>0</v>
      </c>
      <c r="AW110" s="375">
        <f t="shared" si="250"/>
        <v>0</v>
      </c>
      <c r="AX110" s="376">
        <v>0</v>
      </c>
      <c r="AY110" s="373">
        <f t="shared" si="251"/>
        <v>0</v>
      </c>
      <c r="AZ110" s="374">
        <v>0</v>
      </c>
      <c r="BA110" s="375">
        <f t="shared" si="252"/>
        <v>0</v>
      </c>
      <c r="BB110" s="376">
        <v>0</v>
      </c>
      <c r="BD110" s="377">
        <f t="shared" si="176"/>
        <v>0</v>
      </c>
      <c r="BE110" s="378">
        <f t="shared" si="177"/>
        <v>0</v>
      </c>
    </row>
    <row r="111" spans="1:57" s="300" customFormat="1" ht="9" x14ac:dyDescent="0.15">
      <c r="A111" s="379" t="str">
        <f>PLO!A706</f>
        <v>4.2.3.3.3</v>
      </c>
      <c r="B111" s="301" t="str">
        <f>PLO!B706</f>
        <v>FORROS</v>
      </c>
      <c r="C111" s="381">
        <f>PLO!I711</f>
        <v>0</v>
      </c>
      <c r="D111" s="381">
        <f>PLO!J711</f>
        <v>0</v>
      </c>
      <c r="E111" s="381">
        <f>PLO!K711</f>
        <v>0</v>
      </c>
      <c r="F111" s="359" t="e">
        <f t="shared" si="253"/>
        <v>#DIV/0!</v>
      </c>
      <c r="G111" s="373">
        <f t="shared" si="229"/>
        <v>0</v>
      </c>
      <c r="H111" s="374">
        <v>0</v>
      </c>
      <c r="I111" s="375">
        <f t="shared" si="230"/>
        <v>0</v>
      </c>
      <c r="J111" s="376">
        <v>0</v>
      </c>
      <c r="K111" s="373">
        <f t="shared" si="231"/>
        <v>0</v>
      </c>
      <c r="L111" s="374">
        <v>0</v>
      </c>
      <c r="M111" s="375">
        <f t="shared" si="232"/>
        <v>0</v>
      </c>
      <c r="N111" s="376">
        <v>0</v>
      </c>
      <c r="O111" s="373">
        <f t="shared" si="233"/>
        <v>0</v>
      </c>
      <c r="P111" s="374">
        <v>0</v>
      </c>
      <c r="Q111" s="375">
        <f t="shared" si="234"/>
        <v>0</v>
      </c>
      <c r="R111" s="376">
        <v>0</v>
      </c>
      <c r="S111" s="373">
        <f t="shared" si="235"/>
        <v>0</v>
      </c>
      <c r="T111" s="374">
        <v>0</v>
      </c>
      <c r="U111" s="375">
        <f t="shared" si="236"/>
        <v>0</v>
      </c>
      <c r="V111" s="376">
        <v>0</v>
      </c>
      <c r="W111" s="373">
        <f t="shared" si="237"/>
        <v>0</v>
      </c>
      <c r="X111" s="374">
        <v>0</v>
      </c>
      <c r="Y111" s="375">
        <f t="shared" si="238"/>
        <v>0</v>
      </c>
      <c r="Z111" s="376">
        <v>0</v>
      </c>
      <c r="AA111" s="373">
        <f t="shared" si="239"/>
        <v>0</v>
      </c>
      <c r="AB111" s="374">
        <v>0</v>
      </c>
      <c r="AC111" s="375">
        <f t="shared" si="240"/>
        <v>0</v>
      </c>
      <c r="AD111" s="376">
        <v>0</v>
      </c>
      <c r="AE111" s="373">
        <f t="shared" si="241"/>
        <v>0</v>
      </c>
      <c r="AF111" s="374">
        <v>0</v>
      </c>
      <c r="AG111" s="375">
        <f t="shared" si="242"/>
        <v>0</v>
      </c>
      <c r="AH111" s="376">
        <v>0</v>
      </c>
      <c r="AI111" s="373">
        <f t="shared" si="243"/>
        <v>0</v>
      </c>
      <c r="AJ111" s="374">
        <v>0</v>
      </c>
      <c r="AK111" s="375">
        <f t="shared" si="244"/>
        <v>0</v>
      </c>
      <c r="AL111" s="376">
        <v>0</v>
      </c>
      <c r="AM111" s="373">
        <f t="shared" si="245"/>
        <v>0</v>
      </c>
      <c r="AN111" s="374">
        <v>0</v>
      </c>
      <c r="AO111" s="375">
        <f t="shared" si="246"/>
        <v>0</v>
      </c>
      <c r="AP111" s="376">
        <v>0</v>
      </c>
      <c r="AQ111" s="373">
        <f t="shared" si="247"/>
        <v>0</v>
      </c>
      <c r="AR111" s="374">
        <v>0</v>
      </c>
      <c r="AS111" s="375">
        <f t="shared" si="248"/>
        <v>0</v>
      </c>
      <c r="AT111" s="376">
        <v>0</v>
      </c>
      <c r="AU111" s="373">
        <f t="shared" si="249"/>
        <v>0</v>
      </c>
      <c r="AV111" s="374">
        <v>0</v>
      </c>
      <c r="AW111" s="375">
        <f t="shared" si="250"/>
        <v>0</v>
      </c>
      <c r="AX111" s="376">
        <v>0</v>
      </c>
      <c r="AY111" s="373">
        <f t="shared" si="251"/>
        <v>0</v>
      </c>
      <c r="AZ111" s="374">
        <v>0</v>
      </c>
      <c r="BA111" s="375">
        <f t="shared" si="252"/>
        <v>0</v>
      </c>
      <c r="BB111" s="376">
        <v>0</v>
      </c>
      <c r="BD111" s="377">
        <f t="shared" si="176"/>
        <v>0</v>
      </c>
      <c r="BE111" s="378">
        <f t="shared" si="177"/>
        <v>0</v>
      </c>
    </row>
    <row r="112" spans="1:57" s="300" customFormat="1" ht="9" x14ac:dyDescent="0.15">
      <c r="A112" s="379" t="str">
        <f>PLO!A713</f>
        <v>4.2.3.5</v>
      </c>
      <c r="B112" s="301" t="str">
        <f>PLO!B713</f>
        <v>ACESSÓRIOS SANITÁRIOS</v>
      </c>
      <c r="C112" s="381">
        <f>PLO!I734</f>
        <v>0</v>
      </c>
      <c r="D112" s="381">
        <f>PLO!J734</f>
        <v>0</v>
      </c>
      <c r="E112" s="381">
        <f>PLO!K734</f>
        <v>0</v>
      </c>
      <c r="F112" s="359" t="e">
        <f t="shared" si="253"/>
        <v>#DIV/0!</v>
      </c>
      <c r="G112" s="373">
        <f t="shared" si="229"/>
        <v>0</v>
      </c>
      <c r="H112" s="374">
        <v>0</v>
      </c>
      <c r="I112" s="375">
        <f t="shared" si="230"/>
        <v>0</v>
      </c>
      <c r="J112" s="376">
        <v>0</v>
      </c>
      <c r="K112" s="373">
        <f t="shared" si="231"/>
        <v>0</v>
      </c>
      <c r="L112" s="374">
        <v>0</v>
      </c>
      <c r="M112" s="375">
        <f t="shared" si="232"/>
        <v>0</v>
      </c>
      <c r="N112" s="376">
        <v>0</v>
      </c>
      <c r="O112" s="373">
        <f t="shared" si="233"/>
        <v>0</v>
      </c>
      <c r="P112" s="374">
        <v>0</v>
      </c>
      <c r="Q112" s="375">
        <f t="shared" si="234"/>
        <v>0</v>
      </c>
      <c r="R112" s="376">
        <v>0</v>
      </c>
      <c r="S112" s="373">
        <f t="shared" si="235"/>
        <v>0</v>
      </c>
      <c r="T112" s="374">
        <v>0</v>
      </c>
      <c r="U112" s="375">
        <f t="shared" si="236"/>
        <v>0</v>
      </c>
      <c r="V112" s="376">
        <v>0</v>
      </c>
      <c r="W112" s="373">
        <f t="shared" si="237"/>
        <v>0</v>
      </c>
      <c r="X112" s="374">
        <v>0</v>
      </c>
      <c r="Y112" s="375">
        <f t="shared" si="238"/>
        <v>0</v>
      </c>
      <c r="Z112" s="376">
        <v>0</v>
      </c>
      <c r="AA112" s="373">
        <f t="shared" si="239"/>
        <v>0</v>
      </c>
      <c r="AB112" s="374">
        <v>0</v>
      </c>
      <c r="AC112" s="375">
        <f t="shared" si="240"/>
        <v>0</v>
      </c>
      <c r="AD112" s="376">
        <v>0</v>
      </c>
      <c r="AE112" s="373">
        <f t="shared" si="241"/>
        <v>0</v>
      </c>
      <c r="AF112" s="374">
        <v>0</v>
      </c>
      <c r="AG112" s="375">
        <f t="shared" si="242"/>
        <v>0</v>
      </c>
      <c r="AH112" s="376">
        <v>0</v>
      </c>
      <c r="AI112" s="373">
        <f t="shared" si="243"/>
        <v>0</v>
      </c>
      <c r="AJ112" s="374">
        <v>0</v>
      </c>
      <c r="AK112" s="375">
        <f t="shared" si="244"/>
        <v>0</v>
      </c>
      <c r="AL112" s="376">
        <v>0</v>
      </c>
      <c r="AM112" s="373">
        <f t="shared" si="245"/>
        <v>0</v>
      </c>
      <c r="AN112" s="374">
        <v>0</v>
      </c>
      <c r="AO112" s="375">
        <f t="shared" si="246"/>
        <v>0</v>
      </c>
      <c r="AP112" s="376">
        <v>0</v>
      </c>
      <c r="AQ112" s="373">
        <f t="shared" si="247"/>
        <v>0</v>
      </c>
      <c r="AR112" s="374">
        <v>0</v>
      </c>
      <c r="AS112" s="375">
        <f t="shared" si="248"/>
        <v>0</v>
      </c>
      <c r="AT112" s="376">
        <v>0</v>
      </c>
      <c r="AU112" s="373">
        <f t="shared" si="249"/>
        <v>0</v>
      </c>
      <c r="AV112" s="374">
        <v>0</v>
      </c>
      <c r="AW112" s="375">
        <f t="shared" si="250"/>
        <v>0</v>
      </c>
      <c r="AX112" s="376">
        <v>0</v>
      </c>
      <c r="AY112" s="373">
        <f t="shared" si="251"/>
        <v>0</v>
      </c>
      <c r="AZ112" s="374">
        <v>0</v>
      </c>
      <c r="BA112" s="375">
        <f t="shared" si="252"/>
        <v>0</v>
      </c>
      <c r="BB112" s="376">
        <v>0</v>
      </c>
      <c r="BD112" s="377">
        <f t="shared" si="176"/>
        <v>0</v>
      </c>
      <c r="BE112" s="378">
        <f t="shared" si="177"/>
        <v>0</v>
      </c>
    </row>
    <row r="113" spans="1:57" s="300" customFormat="1" ht="9" x14ac:dyDescent="0.15">
      <c r="A113" s="379" t="str">
        <f>PLO!A736</f>
        <v>4.2.3.6</v>
      </c>
      <c r="B113" s="301" t="str">
        <f>PLO!B736</f>
        <v>BANCADAS</v>
      </c>
      <c r="C113" s="381">
        <f>PLO!I740</f>
        <v>0</v>
      </c>
      <c r="D113" s="381">
        <f>PLO!J740</f>
        <v>0</v>
      </c>
      <c r="E113" s="381">
        <f>PLO!K740</f>
        <v>0</v>
      </c>
      <c r="F113" s="359" t="e">
        <f t="shared" si="253"/>
        <v>#DIV/0!</v>
      </c>
      <c r="G113" s="373">
        <f t="shared" si="229"/>
        <v>0</v>
      </c>
      <c r="H113" s="374">
        <v>0</v>
      </c>
      <c r="I113" s="375">
        <f t="shared" si="230"/>
        <v>0</v>
      </c>
      <c r="J113" s="376">
        <v>0</v>
      </c>
      <c r="K113" s="373">
        <f t="shared" si="231"/>
        <v>0</v>
      </c>
      <c r="L113" s="374">
        <v>0</v>
      </c>
      <c r="M113" s="375">
        <f t="shared" si="232"/>
        <v>0</v>
      </c>
      <c r="N113" s="376">
        <v>0</v>
      </c>
      <c r="O113" s="373">
        <f t="shared" si="233"/>
        <v>0</v>
      </c>
      <c r="P113" s="374">
        <v>0</v>
      </c>
      <c r="Q113" s="375">
        <f t="shared" si="234"/>
        <v>0</v>
      </c>
      <c r="R113" s="376">
        <v>0</v>
      </c>
      <c r="S113" s="373">
        <f t="shared" si="235"/>
        <v>0</v>
      </c>
      <c r="T113" s="374">
        <v>0</v>
      </c>
      <c r="U113" s="375">
        <f t="shared" si="236"/>
        <v>0</v>
      </c>
      <c r="V113" s="376">
        <v>0</v>
      </c>
      <c r="W113" s="373">
        <f t="shared" si="237"/>
        <v>0</v>
      </c>
      <c r="X113" s="374">
        <v>0</v>
      </c>
      <c r="Y113" s="375">
        <f t="shared" si="238"/>
        <v>0</v>
      </c>
      <c r="Z113" s="376">
        <v>0</v>
      </c>
      <c r="AA113" s="373">
        <f t="shared" si="239"/>
        <v>0</v>
      </c>
      <c r="AB113" s="374">
        <v>0</v>
      </c>
      <c r="AC113" s="375">
        <f t="shared" si="240"/>
        <v>0</v>
      </c>
      <c r="AD113" s="376">
        <v>0</v>
      </c>
      <c r="AE113" s="373">
        <f t="shared" si="241"/>
        <v>0</v>
      </c>
      <c r="AF113" s="374">
        <v>0</v>
      </c>
      <c r="AG113" s="375">
        <f t="shared" si="242"/>
        <v>0</v>
      </c>
      <c r="AH113" s="376">
        <v>0</v>
      </c>
      <c r="AI113" s="373">
        <f t="shared" si="243"/>
        <v>0</v>
      </c>
      <c r="AJ113" s="374">
        <v>0</v>
      </c>
      <c r="AK113" s="375">
        <f t="shared" si="244"/>
        <v>0</v>
      </c>
      <c r="AL113" s="376">
        <v>0</v>
      </c>
      <c r="AM113" s="373">
        <f t="shared" si="245"/>
        <v>0</v>
      </c>
      <c r="AN113" s="374">
        <v>0</v>
      </c>
      <c r="AO113" s="375">
        <f t="shared" si="246"/>
        <v>0</v>
      </c>
      <c r="AP113" s="376">
        <v>0</v>
      </c>
      <c r="AQ113" s="373">
        <f t="shared" si="247"/>
        <v>0</v>
      </c>
      <c r="AR113" s="374">
        <v>0</v>
      </c>
      <c r="AS113" s="375">
        <f t="shared" si="248"/>
        <v>0</v>
      </c>
      <c r="AT113" s="376">
        <v>0</v>
      </c>
      <c r="AU113" s="373">
        <f t="shared" si="249"/>
        <v>0</v>
      </c>
      <c r="AV113" s="374">
        <v>0</v>
      </c>
      <c r="AW113" s="375">
        <f t="shared" si="250"/>
        <v>0</v>
      </c>
      <c r="AX113" s="376">
        <v>0</v>
      </c>
      <c r="AY113" s="373">
        <f t="shared" si="251"/>
        <v>0</v>
      </c>
      <c r="AZ113" s="374">
        <v>0</v>
      </c>
      <c r="BA113" s="375">
        <f t="shared" si="252"/>
        <v>0</v>
      </c>
      <c r="BB113" s="376">
        <v>0</v>
      </c>
      <c r="BD113" s="377">
        <f t="shared" si="176"/>
        <v>0</v>
      </c>
      <c r="BE113" s="378">
        <f t="shared" si="177"/>
        <v>0</v>
      </c>
    </row>
    <row r="114" spans="1:57" s="300" customFormat="1" ht="18" x14ac:dyDescent="0.15">
      <c r="A114" s="379" t="str">
        <f>PLO!A742</f>
        <v>4.2.4</v>
      </c>
      <c r="B114" s="361" t="str">
        <f>PLO!B742</f>
        <v xml:space="preserve">PISOS / IMPERMEABILIZAÇÃO / RODAPÉS / SOLEIRAS </v>
      </c>
      <c r="C114" s="381"/>
      <c r="D114" s="381"/>
      <c r="E114" s="381"/>
      <c r="F114" s="359"/>
      <c r="G114" s="373">
        <f t="shared" si="229"/>
        <v>0</v>
      </c>
      <c r="H114" s="374">
        <v>0</v>
      </c>
      <c r="I114" s="375">
        <f t="shared" si="230"/>
        <v>0</v>
      </c>
      <c r="J114" s="376">
        <v>0</v>
      </c>
      <c r="K114" s="373">
        <f t="shared" si="231"/>
        <v>0</v>
      </c>
      <c r="L114" s="374">
        <v>0</v>
      </c>
      <c r="M114" s="375">
        <f t="shared" si="232"/>
        <v>0</v>
      </c>
      <c r="N114" s="376">
        <v>0</v>
      </c>
      <c r="O114" s="373">
        <f t="shared" si="233"/>
        <v>0</v>
      </c>
      <c r="P114" s="374">
        <v>0</v>
      </c>
      <c r="Q114" s="375">
        <f t="shared" si="234"/>
        <v>0</v>
      </c>
      <c r="R114" s="376">
        <v>0</v>
      </c>
      <c r="S114" s="373">
        <f t="shared" si="235"/>
        <v>0</v>
      </c>
      <c r="T114" s="374">
        <v>0</v>
      </c>
      <c r="U114" s="375">
        <f t="shared" si="236"/>
        <v>0</v>
      </c>
      <c r="V114" s="376">
        <v>0</v>
      </c>
      <c r="W114" s="373">
        <f t="shared" si="237"/>
        <v>0</v>
      </c>
      <c r="X114" s="374">
        <v>0</v>
      </c>
      <c r="Y114" s="375">
        <f t="shared" si="238"/>
        <v>0</v>
      </c>
      <c r="Z114" s="376">
        <v>0</v>
      </c>
      <c r="AA114" s="373">
        <f t="shared" si="239"/>
        <v>0</v>
      </c>
      <c r="AB114" s="374">
        <v>0</v>
      </c>
      <c r="AC114" s="375">
        <f t="shared" si="240"/>
        <v>0</v>
      </c>
      <c r="AD114" s="376">
        <v>0</v>
      </c>
      <c r="AE114" s="373">
        <f t="shared" si="241"/>
        <v>0</v>
      </c>
      <c r="AF114" s="374">
        <v>0</v>
      </c>
      <c r="AG114" s="375">
        <f t="shared" si="242"/>
        <v>0</v>
      </c>
      <c r="AH114" s="376">
        <v>0</v>
      </c>
      <c r="AI114" s="373">
        <f t="shared" si="243"/>
        <v>0</v>
      </c>
      <c r="AJ114" s="374">
        <v>0</v>
      </c>
      <c r="AK114" s="375">
        <f t="shared" si="244"/>
        <v>0</v>
      </c>
      <c r="AL114" s="376">
        <v>0</v>
      </c>
      <c r="AM114" s="373">
        <f t="shared" si="245"/>
        <v>0</v>
      </c>
      <c r="AN114" s="374">
        <v>0</v>
      </c>
      <c r="AO114" s="375">
        <f t="shared" si="246"/>
        <v>0</v>
      </c>
      <c r="AP114" s="376">
        <v>0</v>
      </c>
      <c r="AQ114" s="373">
        <f t="shared" si="247"/>
        <v>0</v>
      </c>
      <c r="AR114" s="374">
        <v>0</v>
      </c>
      <c r="AS114" s="375">
        <f t="shared" si="248"/>
        <v>0</v>
      </c>
      <c r="AT114" s="376">
        <v>0</v>
      </c>
      <c r="AU114" s="373">
        <f t="shared" si="249"/>
        <v>0</v>
      </c>
      <c r="AV114" s="374">
        <v>0</v>
      </c>
      <c r="AW114" s="375">
        <f t="shared" si="250"/>
        <v>0</v>
      </c>
      <c r="AX114" s="376">
        <v>0</v>
      </c>
      <c r="AY114" s="373">
        <f t="shared" si="251"/>
        <v>0</v>
      </c>
      <c r="AZ114" s="374">
        <v>0</v>
      </c>
      <c r="BA114" s="375">
        <f t="shared" si="252"/>
        <v>0</v>
      </c>
      <c r="BB114" s="376">
        <v>0</v>
      </c>
      <c r="BD114" s="377">
        <f t="shared" si="176"/>
        <v>0</v>
      </c>
      <c r="BE114" s="378">
        <f t="shared" si="177"/>
        <v>0</v>
      </c>
    </row>
    <row r="115" spans="1:57" s="300" customFormat="1" ht="9" x14ac:dyDescent="0.15">
      <c r="A115" s="379" t="str">
        <f>PLO!A743</f>
        <v>4.2.4.1</v>
      </c>
      <c r="B115" s="301" t="str">
        <f>PLO!B743</f>
        <v>PISOS</v>
      </c>
      <c r="C115" s="381">
        <f>PLO!I762</f>
        <v>0</v>
      </c>
      <c r="D115" s="381">
        <f>PLO!J762</f>
        <v>0</v>
      </c>
      <c r="E115" s="381">
        <f>PLO!K762</f>
        <v>0</v>
      </c>
      <c r="F115" s="359" t="e">
        <f t="shared" ref="F115:F162" si="254">+E115/E$216*100</f>
        <v>#DIV/0!</v>
      </c>
      <c r="G115" s="373">
        <f t="shared" si="229"/>
        <v>0</v>
      </c>
      <c r="H115" s="374">
        <v>0</v>
      </c>
      <c r="I115" s="375">
        <f t="shared" si="230"/>
        <v>0</v>
      </c>
      <c r="J115" s="376">
        <v>0</v>
      </c>
      <c r="K115" s="373">
        <f t="shared" si="231"/>
        <v>0</v>
      </c>
      <c r="L115" s="374">
        <v>0</v>
      </c>
      <c r="M115" s="375">
        <f t="shared" si="232"/>
        <v>0</v>
      </c>
      <c r="N115" s="376">
        <v>0</v>
      </c>
      <c r="O115" s="373">
        <f t="shared" si="233"/>
        <v>0</v>
      </c>
      <c r="P115" s="374">
        <v>0</v>
      </c>
      <c r="Q115" s="375">
        <f t="shared" si="234"/>
        <v>0</v>
      </c>
      <c r="R115" s="376">
        <v>0</v>
      </c>
      <c r="S115" s="373">
        <f t="shared" si="235"/>
        <v>0</v>
      </c>
      <c r="T115" s="374">
        <v>0</v>
      </c>
      <c r="U115" s="375">
        <f t="shared" si="236"/>
        <v>0</v>
      </c>
      <c r="V115" s="376">
        <v>0</v>
      </c>
      <c r="W115" s="373">
        <f t="shared" si="237"/>
        <v>0</v>
      </c>
      <c r="X115" s="374">
        <v>0</v>
      </c>
      <c r="Y115" s="375">
        <f t="shared" si="238"/>
        <v>0</v>
      </c>
      <c r="Z115" s="376">
        <v>0</v>
      </c>
      <c r="AA115" s="373">
        <f t="shared" si="239"/>
        <v>0</v>
      </c>
      <c r="AB115" s="374">
        <v>0</v>
      </c>
      <c r="AC115" s="375">
        <f t="shared" si="240"/>
        <v>0</v>
      </c>
      <c r="AD115" s="376">
        <v>0</v>
      </c>
      <c r="AE115" s="373">
        <f t="shared" si="241"/>
        <v>0</v>
      </c>
      <c r="AF115" s="374">
        <v>0</v>
      </c>
      <c r="AG115" s="375">
        <f t="shared" si="242"/>
        <v>0</v>
      </c>
      <c r="AH115" s="376">
        <v>0</v>
      </c>
      <c r="AI115" s="373">
        <f t="shared" si="243"/>
        <v>0</v>
      </c>
      <c r="AJ115" s="374">
        <v>0</v>
      </c>
      <c r="AK115" s="375">
        <f t="shared" si="244"/>
        <v>0</v>
      </c>
      <c r="AL115" s="376">
        <v>0</v>
      </c>
      <c r="AM115" s="373">
        <f t="shared" si="245"/>
        <v>0</v>
      </c>
      <c r="AN115" s="374">
        <v>0</v>
      </c>
      <c r="AO115" s="375">
        <f t="shared" si="246"/>
        <v>0</v>
      </c>
      <c r="AP115" s="376">
        <v>0</v>
      </c>
      <c r="AQ115" s="373">
        <f t="shared" si="247"/>
        <v>0</v>
      </c>
      <c r="AR115" s="374">
        <v>0</v>
      </c>
      <c r="AS115" s="375">
        <f t="shared" si="248"/>
        <v>0</v>
      </c>
      <c r="AT115" s="376">
        <v>0</v>
      </c>
      <c r="AU115" s="373">
        <f t="shared" si="249"/>
        <v>0</v>
      </c>
      <c r="AV115" s="374">
        <v>0</v>
      </c>
      <c r="AW115" s="375">
        <f t="shared" si="250"/>
        <v>0</v>
      </c>
      <c r="AX115" s="376">
        <v>0</v>
      </c>
      <c r="AY115" s="373">
        <f t="shared" si="251"/>
        <v>0</v>
      </c>
      <c r="AZ115" s="374">
        <v>0</v>
      </c>
      <c r="BA115" s="375">
        <f t="shared" si="252"/>
        <v>0</v>
      </c>
      <c r="BB115" s="376">
        <v>0</v>
      </c>
      <c r="BD115" s="377">
        <f t="shared" si="176"/>
        <v>0</v>
      </c>
      <c r="BE115" s="378">
        <f t="shared" si="177"/>
        <v>0</v>
      </c>
    </row>
    <row r="116" spans="1:57" s="300" customFormat="1" ht="9" x14ac:dyDescent="0.15">
      <c r="A116" s="379" t="str">
        <f>PLO!A764</f>
        <v>4.2.4.2</v>
      </c>
      <c r="B116" s="301" t="str">
        <f>PLO!B764</f>
        <v>IMPERMEABILIZAÇÃO</v>
      </c>
      <c r="C116" s="381">
        <f>PLO!I766</f>
        <v>0</v>
      </c>
      <c r="D116" s="381">
        <f>PLO!J766</f>
        <v>0</v>
      </c>
      <c r="E116" s="381">
        <f>PLO!K766</f>
        <v>0</v>
      </c>
      <c r="F116" s="359" t="e">
        <f t="shared" si="254"/>
        <v>#DIV/0!</v>
      </c>
      <c r="G116" s="373">
        <f t="shared" si="229"/>
        <v>0</v>
      </c>
      <c r="H116" s="374">
        <v>0</v>
      </c>
      <c r="I116" s="375">
        <f t="shared" si="230"/>
        <v>0</v>
      </c>
      <c r="J116" s="376">
        <v>0</v>
      </c>
      <c r="K116" s="373">
        <f t="shared" si="231"/>
        <v>0</v>
      </c>
      <c r="L116" s="374">
        <v>0</v>
      </c>
      <c r="M116" s="375">
        <f t="shared" si="232"/>
        <v>0</v>
      </c>
      <c r="N116" s="376">
        <v>0</v>
      </c>
      <c r="O116" s="373">
        <f t="shared" si="233"/>
        <v>0</v>
      </c>
      <c r="P116" s="374">
        <v>0</v>
      </c>
      <c r="Q116" s="375">
        <f t="shared" si="234"/>
        <v>0</v>
      </c>
      <c r="R116" s="376">
        <v>0</v>
      </c>
      <c r="S116" s="373">
        <f t="shared" si="235"/>
        <v>0</v>
      </c>
      <c r="T116" s="374">
        <v>0</v>
      </c>
      <c r="U116" s="375">
        <f t="shared" si="236"/>
        <v>0</v>
      </c>
      <c r="V116" s="376">
        <v>0</v>
      </c>
      <c r="W116" s="373">
        <f t="shared" si="237"/>
        <v>0</v>
      </c>
      <c r="X116" s="374">
        <v>0</v>
      </c>
      <c r="Y116" s="375">
        <f t="shared" si="238"/>
        <v>0</v>
      </c>
      <c r="Z116" s="376">
        <v>0</v>
      </c>
      <c r="AA116" s="373">
        <f t="shared" si="239"/>
        <v>0</v>
      </c>
      <c r="AB116" s="374">
        <v>0</v>
      </c>
      <c r="AC116" s="375">
        <f t="shared" si="240"/>
        <v>0</v>
      </c>
      <c r="AD116" s="376">
        <v>0</v>
      </c>
      <c r="AE116" s="373">
        <f t="shared" si="241"/>
        <v>0</v>
      </c>
      <c r="AF116" s="374">
        <v>0</v>
      </c>
      <c r="AG116" s="375">
        <f t="shared" si="242"/>
        <v>0</v>
      </c>
      <c r="AH116" s="376">
        <v>0</v>
      </c>
      <c r="AI116" s="373">
        <f t="shared" si="243"/>
        <v>0</v>
      </c>
      <c r="AJ116" s="374">
        <v>0</v>
      </c>
      <c r="AK116" s="375">
        <f t="shared" si="244"/>
        <v>0</v>
      </c>
      <c r="AL116" s="376">
        <v>0</v>
      </c>
      <c r="AM116" s="373">
        <f t="shared" si="245"/>
        <v>0</v>
      </c>
      <c r="AN116" s="374">
        <v>0</v>
      </c>
      <c r="AO116" s="375">
        <f t="shared" si="246"/>
        <v>0</v>
      </c>
      <c r="AP116" s="376">
        <v>0</v>
      </c>
      <c r="AQ116" s="373">
        <f t="shared" si="247"/>
        <v>0</v>
      </c>
      <c r="AR116" s="374">
        <v>0</v>
      </c>
      <c r="AS116" s="375">
        <f t="shared" si="248"/>
        <v>0</v>
      </c>
      <c r="AT116" s="376">
        <v>0</v>
      </c>
      <c r="AU116" s="373">
        <f t="shared" si="249"/>
        <v>0</v>
      </c>
      <c r="AV116" s="374">
        <v>0</v>
      </c>
      <c r="AW116" s="375">
        <f t="shared" si="250"/>
        <v>0</v>
      </c>
      <c r="AX116" s="376">
        <v>0</v>
      </c>
      <c r="AY116" s="373">
        <f t="shared" si="251"/>
        <v>0</v>
      </c>
      <c r="AZ116" s="374">
        <v>0</v>
      </c>
      <c r="BA116" s="375">
        <f t="shared" si="252"/>
        <v>0</v>
      </c>
      <c r="BB116" s="376">
        <v>0</v>
      </c>
      <c r="BD116" s="377">
        <f t="shared" si="176"/>
        <v>0</v>
      </c>
      <c r="BE116" s="378">
        <f t="shared" si="177"/>
        <v>0</v>
      </c>
    </row>
    <row r="117" spans="1:57" s="300" customFormat="1" ht="9" x14ac:dyDescent="0.15">
      <c r="A117" s="379" t="str">
        <f>PLO!A768</f>
        <v>4.2.4.3</v>
      </c>
      <c r="B117" s="301" t="str">
        <f>PLO!B768</f>
        <v>RODAPÉS</v>
      </c>
      <c r="C117" s="381">
        <f>PLO!I771</f>
        <v>0</v>
      </c>
      <c r="D117" s="381">
        <f>PLO!J771</f>
        <v>0</v>
      </c>
      <c r="E117" s="381">
        <f>PLO!K771</f>
        <v>0</v>
      </c>
      <c r="F117" s="359" t="e">
        <f t="shared" si="254"/>
        <v>#DIV/0!</v>
      </c>
      <c r="G117" s="373">
        <f t="shared" si="229"/>
        <v>0</v>
      </c>
      <c r="H117" s="374">
        <v>0</v>
      </c>
      <c r="I117" s="375">
        <f t="shared" si="230"/>
        <v>0</v>
      </c>
      <c r="J117" s="376">
        <v>0</v>
      </c>
      <c r="K117" s="373">
        <f t="shared" si="231"/>
        <v>0</v>
      </c>
      <c r="L117" s="374">
        <v>0</v>
      </c>
      <c r="M117" s="375">
        <f t="shared" si="232"/>
        <v>0</v>
      </c>
      <c r="N117" s="376">
        <v>0</v>
      </c>
      <c r="O117" s="373">
        <f t="shared" si="233"/>
        <v>0</v>
      </c>
      <c r="P117" s="374">
        <v>0</v>
      </c>
      <c r="Q117" s="375">
        <f t="shared" si="234"/>
        <v>0</v>
      </c>
      <c r="R117" s="376">
        <v>0</v>
      </c>
      <c r="S117" s="373">
        <f t="shared" si="235"/>
        <v>0</v>
      </c>
      <c r="T117" s="374">
        <v>0</v>
      </c>
      <c r="U117" s="375">
        <f t="shared" si="236"/>
        <v>0</v>
      </c>
      <c r="V117" s="376">
        <v>0</v>
      </c>
      <c r="W117" s="373">
        <f t="shared" si="237"/>
        <v>0</v>
      </c>
      <c r="X117" s="374">
        <v>0</v>
      </c>
      <c r="Y117" s="375">
        <f t="shared" si="238"/>
        <v>0</v>
      </c>
      <c r="Z117" s="376">
        <v>0</v>
      </c>
      <c r="AA117" s="373">
        <f t="shared" si="239"/>
        <v>0</v>
      </c>
      <c r="AB117" s="374">
        <v>0</v>
      </c>
      <c r="AC117" s="375">
        <f t="shared" si="240"/>
        <v>0</v>
      </c>
      <c r="AD117" s="376">
        <v>0</v>
      </c>
      <c r="AE117" s="373">
        <f t="shared" si="241"/>
        <v>0</v>
      </c>
      <c r="AF117" s="374">
        <v>0</v>
      </c>
      <c r="AG117" s="375">
        <f t="shared" si="242"/>
        <v>0</v>
      </c>
      <c r="AH117" s="376">
        <v>0</v>
      </c>
      <c r="AI117" s="373">
        <f t="shared" si="243"/>
        <v>0</v>
      </c>
      <c r="AJ117" s="374">
        <v>0</v>
      </c>
      <c r="AK117" s="375">
        <f t="shared" si="244"/>
        <v>0</v>
      </c>
      <c r="AL117" s="376">
        <v>0</v>
      </c>
      <c r="AM117" s="373">
        <f t="shared" si="245"/>
        <v>0</v>
      </c>
      <c r="AN117" s="374">
        <v>0</v>
      </c>
      <c r="AO117" s="375">
        <f t="shared" si="246"/>
        <v>0</v>
      </c>
      <c r="AP117" s="376">
        <v>0</v>
      </c>
      <c r="AQ117" s="373">
        <f t="shared" si="247"/>
        <v>0</v>
      </c>
      <c r="AR117" s="374">
        <v>0</v>
      </c>
      <c r="AS117" s="375">
        <f t="shared" si="248"/>
        <v>0</v>
      </c>
      <c r="AT117" s="376">
        <v>0</v>
      </c>
      <c r="AU117" s="373">
        <f t="shared" si="249"/>
        <v>0</v>
      </c>
      <c r="AV117" s="374">
        <v>0</v>
      </c>
      <c r="AW117" s="375">
        <f t="shared" si="250"/>
        <v>0</v>
      </c>
      <c r="AX117" s="376">
        <v>0</v>
      </c>
      <c r="AY117" s="373">
        <f t="shared" si="251"/>
        <v>0</v>
      </c>
      <c r="AZ117" s="374">
        <v>0</v>
      </c>
      <c r="BA117" s="375">
        <f t="shared" si="252"/>
        <v>0</v>
      </c>
      <c r="BB117" s="376">
        <v>0</v>
      </c>
      <c r="BD117" s="377">
        <f t="shared" si="176"/>
        <v>0</v>
      </c>
      <c r="BE117" s="378">
        <f t="shared" si="177"/>
        <v>0</v>
      </c>
    </row>
    <row r="118" spans="1:57" s="300" customFormat="1" ht="9" x14ac:dyDescent="0.15">
      <c r="A118" s="379" t="str">
        <f>PLO!A773</f>
        <v>4.2.4.4</v>
      </c>
      <c r="B118" s="301" t="str">
        <f>PLO!B773</f>
        <v>SOLEIRAS</v>
      </c>
      <c r="C118" s="381">
        <f>PLO!I776</f>
        <v>0</v>
      </c>
      <c r="D118" s="381">
        <f>PLO!J776</f>
        <v>0</v>
      </c>
      <c r="E118" s="381">
        <f>PLO!K776</f>
        <v>0</v>
      </c>
      <c r="F118" s="359" t="e">
        <f t="shared" si="254"/>
        <v>#DIV/0!</v>
      </c>
      <c r="G118" s="373">
        <f t="shared" si="229"/>
        <v>0</v>
      </c>
      <c r="H118" s="374">
        <v>0</v>
      </c>
      <c r="I118" s="375">
        <f t="shared" si="230"/>
        <v>0</v>
      </c>
      <c r="J118" s="376">
        <v>0</v>
      </c>
      <c r="K118" s="373">
        <f t="shared" si="231"/>
        <v>0</v>
      </c>
      <c r="L118" s="374">
        <v>0</v>
      </c>
      <c r="M118" s="375">
        <f t="shared" si="232"/>
        <v>0</v>
      </c>
      <c r="N118" s="376">
        <v>0</v>
      </c>
      <c r="O118" s="373">
        <f t="shared" si="233"/>
        <v>0</v>
      </c>
      <c r="P118" s="374">
        <v>0</v>
      </c>
      <c r="Q118" s="375">
        <f t="shared" si="234"/>
        <v>0</v>
      </c>
      <c r="R118" s="376">
        <v>0</v>
      </c>
      <c r="S118" s="373">
        <f t="shared" si="235"/>
        <v>0</v>
      </c>
      <c r="T118" s="374">
        <v>0</v>
      </c>
      <c r="U118" s="375">
        <f t="shared" si="236"/>
        <v>0</v>
      </c>
      <c r="V118" s="376">
        <v>0</v>
      </c>
      <c r="W118" s="373">
        <f t="shared" si="237"/>
        <v>0</v>
      </c>
      <c r="X118" s="374">
        <v>0</v>
      </c>
      <c r="Y118" s="375">
        <f t="shared" si="238"/>
        <v>0</v>
      </c>
      <c r="Z118" s="376">
        <v>0</v>
      </c>
      <c r="AA118" s="373">
        <f t="shared" si="239"/>
        <v>0</v>
      </c>
      <c r="AB118" s="374">
        <v>0</v>
      </c>
      <c r="AC118" s="375">
        <f t="shared" si="240"/>
        <v>0</v>
      </c>
      <c r="AD118" s="376">
        <v>0</v>
      </c>
      <c r="AE118" s="373">
        <f t="shared" si="241"/>
        <v>0</v>
      </c>
      <c r="AF118" s="374">
        <v>0</v>
      </c>
      <c r="AG118" s="375">
        <f t="shared" si="242"/>
        <v>0</v>
      </c>
      <c r="AH118" s="376">
        <v>0</v>
      </c>
      <c r="AI118" s="373">
        <f t="shared" si="243"/>
        <v>0</v>
      </c>
      <c r="AJ118" s="374">
        <v>0</v>
      </c>
      <c r="AK118" s="375">
        <f t="shared" si="244"/>
        <v>0</v>
      </c>
      <c r="AL118" s="376">
        <v>0</v>
      </c>
      <c r="AM118" s="373">
        <f t="shared" si="245"/>
        <v>0</v>
      </c>
      <c r="AN118" s="374">
        <v>0</v>
      </c>
      <c r="AO118" s="375">
        <f t="shared" si="246"/>
        <v>0</v>
      </c>
      <c r="AP118" s="376">
        <v>0</v>
      </c>
      <c r="AQ118" s="373">
        <f t="shared" si="247"/>
        <v>0</v>
      </c>
      <c r="AR118" s="374">
        <v>0</v>
      </c>
      <c r="AS118" s="375">
        <f t="shared" si="248"/>
        <v>0</v>
      </c>
      <c r="AT118" s="376">
        <v>0</v>
      </c>
      <c r="AU118" s="373">
        <f t="shared" si="249"/>
        <v>0</v>
      </c>
      <c r="AV118" s="374">
        <v>0</v>
      </c>
      <c r="AW118" s="375">
        <f t="shared" si="250"/>
        <v>0</v>
      </c>
      <c r="AX118" s="376">
        <v>0</v>
      </c>
      <c r="AY118" s="373">
        <f t="shared" si="251"/>
        <v>0</v>
      </c>
      <c r="AZ118" s="374">
        <v>0</v>
      </c>
      <c r="BA118" s="375">
        <f t="shared" si="252"/>
        <v>0</v>
      </c>
      <c r="BB118" s="376">
        <v>0</v>
      </c>
      <c r="BD118" s="377">
        <f t="shared" si="176"/>
        <v>0</v>
      </c>
      <c r="BE118" s="378">
        <f t="shared" si="177"/>
        <v>0</v>
      </c>
    </row>
    <row r="119" spans="1:57" s="300" customFormat="1" ht="9" x14ac:dyDescent="0.15">
      <c r="A119" s="379" t="str">
        <f>PLO!A778</f>
        <v>4.2.4.5</v>
      </c>
      <c r="B119" s="301" t="str">
        <f>PLO!B778</f>
        <v>PEITORIS</v>
      </c>
      <c r="C119" s="381">
        <f>PLO!I780</f>
        <v>0</v>
      </c>
      <c r="D119" s="381">
        <f>PLO!J780</f>
        <v>0</v>
      </c>
      <c r="E119" s="381">
        <f>PLO!K780</f>
        <v>0</v>
      </c>
      <c r="F119" s="359" t="e">
        <f t="shared" si="254"/>
        <v>#DIV/0!</v>
      </c>
      <c r="G119" s="373">
        <f t="shared" si="229"/>
        <v>0</v>
      </c>
      <c r="H119" s="374">
        <v>0</v>
      </c>
      <c r="I119" s="375">
        <f t="shared" si="230"/>
        <v>0</v>
      </c>
      <c r="J119" s="376">
        <v>0</v>
      </c>
      <c r="K119" s="373">
        <f t="shared" si="231"/>
        <v>0</v>
      </c>
      <c r="L119" s="374">
        <v>0</v>
      </c>
      <c r="M119" s="375">
        <f t="shared" si="232"/>
        <v>0</v>
      </c>
      <c r="N119" s="376">
        <v>0</v>
      </c>
      <c r="O119" s="373">
        <f t="shared" si="233"/>
        <v>0</v>
      </c>
      <c r="P119" s="374">
        <v>0</v>
      </c>
      <c r="Q119" s="375">
        <f t="shared" si="234"/>
        <v>0</v>
      </c>
      <c r="R119" s="376">
        <v>0</v>
      </c>
      <c r="S119" s="373">
        <f t="shared" si="235"/>
        <v>0</v>
      </c>
      <c r="T119" s="374">
        <v>0</v>
      </c>
      <c r="U119" s="375">
        <f t="shared" si="236"/>
        <v>0</v>
      </c>
      <c r="V119" s="376">
        <v>0</v>
      </c>
      <c r="W119" s="373">
        <f t="shared" si="237"/>
        <v>0</v>
      </c>
      <c r="X119" s="374">
        <v>0</v>
      </c>
      <c r="Y119" s="375">
        <f t="shared" si="238"/>
        <v>0</v>
      </c>
      <c r="Z119" s="376">
        <v>0</v>
      </c>
      <c r="AA119" s="373">
        <f t="shared" si="239"/>
        <v>0</v>
      </c>
      <c r="AB119" s="374">
        <v>0</v>
      </c>
      <c r="AC119" s="375">
        <f t="shared" si="240"/>
        <v>0</v>
      </c>
      <c r="AD119" s="376">
        <v>0</v>
      </c>
      <c r="AE119" s="373">
        <f t="shared" si="241"/>
        <v>0</v>
      </c>
      <c r="AF119" s="374">
        <v>0</v>
      </c>
      <c r="AG119" s="375">
        <f t="shared" si="242"/>
        <v>0</v>
      </c>
      <c r="AH119" s="376">
        <v>0</v>
      </c>
      <c r="AI119" s="373">
        <f t="shared" si="243"/>
        <v>0</v>
      </c>
      <c r="AJ119" s="374">
        <v>0</v>
      </c>
      <c r="AK119" s="375">
        <f t="shared" si="244"/>
        <v>0</v>
      </c>
      <c r="AL119" s="376">
        <v>0</v>
      </c>
      <c r="AM119" s="373">
        <f t="shared" si="245"/>
        <v>0</v>
      </c>
      <c r="AN119" s="374">
        <v>0</v>
      </c>
      <c r="AO119" s="375">
        <f t="shared" si="246"/>
        <v>0</v>
      </c>
      <c r="AP119" s="376">
        <v>0</v>
      </c>
      <c r="AQ119" s="373">
        <f t="shared" si="247"/>
        <v>0</v>
      </c>
      <c r="AR119" s="374">
        <v>0</v>
      </c>
      <c r="AS119" s="375">
        <f t="shared" si="248"/>
        <v>0</v>
      </c>
      <c r="AT119" s="376">
        <v>0</v>
      </c>
      <c r="AU119" s="373">
        <f t="shared" si="249"/>
        <v>0</v>
      </c>
      <c r="AV119" s="374">
        <v>0</v>
      </c>
      <c r="AW119" s="375">
        <f t="shared" si="250"/>
        <v>0</v>
      </c>
      <c r="AX119" s="376">
        <v>0</v>
      </c>
      <c r="AY119" s="373">
        <f t="shared" si="251"/>
        <v>0</v>
      </c>
      <c r="AZ119" s="374">
        <v>0</v>
      </c>
      <c r="BA119" s="375">
        <f t="shared" si="252"/>
        <v>0</v>
      </c>
      <c r="BB119" s="376">
        <v>0</v>
      </c>
      <c r="BD119" s="377">
        <f t="shared" si="176"/>
        <v>0</v>
      </c>
      <c r="BE119" s="378">
        <f t="shared" si="177"/>
        <v>0</v>
      </c>
    </row>
    <row r="120" spans="1:57" s="300" customFormat="1" ht="9" x14ac:dyDescent="0.15">
      <c r="A120" s="379" t="str">
        <f>PLO!A782</f>
        <v>4.2.5</v>
      </c>
      <c r="B120" s="301" t="str">
        <f>PLO!B782</f>
        <v>SERRALHERIA</v>
      </c>
      <c r="C120" s="381">
        <f>PLO!I788</f>
        <v>0</v>
      </c>
      <c r="D120" s="381">
        <f>PLO!J788</f>
        <v>0</v>
      </c>
      <c r="E120" s="381">
        <f>PLO!K788</f>
        <v>0</v>
      </c>
      <c r="F120" s="359" t="e">
        <f t="shared" si="254"/>
        <v>#DIV/0!</v>
      </c>
      <c r="G120" s="373">
        <f t="shared" si="229"/>
        <v>0</v>
      </c>
      <c r="H120" s="374">
        <v>0</v>
      </c>
      <c r="I120" s="375">
        <f t="shared" si="230"/>
        <v>0</v>
      </c>
      <c r="J120" s="376">
        <v>0</v>
      </c>
      <c r="K120" s="373">
        <f t="shared" si="231"/>
        <v>0</v>
      </c>
      <c r="L120" s="374">
        <v>0</v>
      </c>
      <c r="M120" s="375">
        <f t="shared" si="232"/>
        <v>0</v>
      </c>
      <c r="N120" s="376">
        <v>0</v>
      </c>
      <c r="O120" s="373">
        <f t="shared" si="233"/>
        <v>0</v>
      </c>
      <c r="P120" s="374">
        <v>0</v>
      </c>
      <c r="Q120" s="375">
        <f t="shared" si="234"/>
        <v>0</v>
      </c>
      <c r="R120" s="376">
        <v>0</v>
      </c>
      <c r="S120" s="373">
        <f t="shared" si="235"/>
        <v>0</v>
      </c>
      <c r="T120" s="374">
        <v>0</v>
      </c>
      <c r="U120" s="375">
        <f t="shared" si="236"/>
        <v>0</v>
      </c>
      <c r="V120" s="376">
        <v>0</v>
      </c>
      <c r="W120" s="373">
        <f t="shared" si="237"/>
        <v>0</v>
      </c>
      <c r="X120" s="374">
        <v>0</v>
      </c>
      <c r="Y120" s="375">
        <f t="shared" si="238"/>
        <v>0</v>
      </c>
      <c r="Z120" s="376">
        <v>0</v>
      </c>
      <c r="AA120" s="373">
        <f t="shared" si="239"/>
        <v>0</v>
      </c>
      <c r="AB120" s="374">
        <v>0</v>
      </c>
      <c r="AC120" s="375">
        <f t="shared" si="240"/>
        <v>0</v>
      </c>
      <c r="AD120" s="376">
        <v>0</v>
      </c>
      <c r="AE120" s="373">
        <f t="shared" si="241"/>
        <v>0</v>
      </c>
      <c r="AF120" s="374">
        <v>0</v>
      </c>
      <c r="AG120" s="375">
        <f t="shared" si="242"/>
        <v>0</v>
      </c>
      <c r="AH120" s="376">
        <v>0</v>
      </c>
      <c r="AI120" s="373">
        <f t="shared" si="243"/>
        <v>0</v>
      </c>
      <c r="AJ120" s="374">
        <v>0</v>
      </c>
      <c r="AK120" s="375">
        <f t="shared" si="244"/>
        <v>0</v>
      </c>
      <c r="AL120" s="376">
        <v>0</v>
      </c>
      <c r="AM120" s="373">
        <f t="shared" si="245"/>
        <v>0</v>
      </c>
      <c r="AN120" s="374">
        <v>0</v>
      </c>
      <c r="AO120" s="375">
        <f t="shared" si="246"/>
        <v>0</v>
      </c>
      <c r="AP120" s="376">
        <v>0</v>
      </c>
      <c r="AQ120" s="373">
        <f t="shared" si="247"/>
        <v>0</v>
      </c>
      <c r="AR120" s="374">
        <v>0</v>
      </c>
      <c r="AS120" s="375">
        <f t="shared" si="248"/>
        <v>0</v>
      </c>
      <c r="AT120" s="376">
        <v>0</v>
      </c>
      <c r="AU120" s="373">
        <f t="shared" si="249"/>
        <v>0</v>
      </c>
      <c r="AV120" s="374">
        <v>0</v>
      </c>
      <c r="AW120" s="375">
        <f t="shared" si="250"/>
        <v>0</v>
      </c>
      <c r="AX120" s="376">
        <v>0</v>
      </c>
      <c r="AY120" s="373">
        <f t="shared" si="251"/>
        <v>0</v>
      </c>
      <c r="AZ120" s="374">
        <v>0</v>
      </c>
      <c r="BA120" s="375">
        <f t="shared" si="252"/>
        <v>0</v>
      </c>
      <c r="BB120" s="376">
        <v>0</v>
      </c>
      <c r="BD120" s="377">
        <f t="shared" si="176"/>
        <v>0</v>
      </c>
      <c r="BE120" s="378">
        <f t="shared" si="177"/>
        <v>0</v>
      </c>
    </row>
    <row r="121" spans="1:57" s="300" customFormat="1" ht="19.5" customHeight="1" x14ac:dyDescent="0.15">
      <c r="A121" s="379" t="str">
        <f>PLO!A791</f>
        <v>4.3</v>
      </c>
      <c r="B121" s="361" t="str">
        <f>PLO!B791</f>
        <v>HIDRÁULICA</v>
      </c>
      <c r="C121" s="381"/>
      <c r="D121" s="381"/>
      <c r="E121" s="381"/>
      <c r="F121" s="359" t="e">
        <f t="shared" si="254"/>
        <v>#DIV/0!</v>
      </c>
      <c r="G121" s="373">
        <f t="shared" si="229"/>
        <v>0</v>
      </c>
      <c r="H121" s="374">
        <v>0</v>
      </c>
      <c r="I121" s="375">
        <f t="shared" si="230"/>
        <v>0</v>
      </c>
      <c r="J121" s="376">
        <v>0</v>
      </c>
      <c r="K121" s="373">
        <f t="shared" si="231"/>
        <v>0</v>
      </c>
      <c r="L121" s="374">
        <v>0</v>
      </c>
      <c r="M121" s="375">
        <f t="shared" si="232"/>
        <v>0</v>
      </c>
      <c r="N121" s="376">
        <v>0</v>
      </c>
      <c r="O121" s="373">
        <f t="shared" si="233"/>
        <v>0</v>
      </c>
      <c r="P121" s="374">
        <v>0</v>
      </c>
      <c r="Q121" s="375">
        <f t="shared" si="234"/>
        <v>0</v>
      </c>
      <c r="R121" s="376">
        <v>0</v>
      </c>
      <c r="S121" s="373">
        <f t="shared" si="235"/>
        <v>0</v>
      </c>
      <c r="T121" s="374">
        <v>0</v>
      </c>
      <c r="U121" s="375">
        <f t="shared" si="236"/>
        <v>0</v>
      </c>
      <c r="V121" s="376">
        <v>0</v>
      </c>
      <c r="W121" s="373">
        <f t="shared" si="237"/>
        <v>0</v>
      </c>
      <c r="X121" s="374">
        <v>0</v>
      </c>
      <c r="Y121" s="375">
        <f t="shared" si="238"/>
        <v>0</v>
      </c>
      <c r="Z121" s="376">
        <v>0</v>
      </c>
      <c r="AA121" s="373">
        <f t="shared" si="239"/>
        <v>0</v>
      </c>
      <c r="AB121" s="374">
        <v>0</v>
      </c>
      <c r="AC121" s="375">
        <f t="shared" si="240"/>
        <v>0</v>
      </c>
      <c r="AD121" s="376">
        <v>0</v>
      </c>
      <c r="AE121" s="373">
        <f t="shared" si="241"/>
        <v>0</v>
      </c>
      <c r="AF121" s="374">
        <v>0</v>
      </c>
      <c r="AG121" s="375">
        <f t="shared" si="242"/>
        <v>0</v>
      </c>
      <c r="AH121" s="376">
        <v>0</v>
      </c>
      <c r="AI121" s="373">
        <f t="shared" si="243"/>
        <v>0</v>
      </c>
      <c r="AJ121" s="374">
        <v>0</v>
      </c>
      <c r="AK121" s="375">
        <f t="shared" si="244"/>
        <v>0</v>
      </c>
      <c r="AL121" s="376">
        <v>0</v>
      </c>
      <c r="AM121" s="373">
        <f t="shared" si="245"/>
        <v>0</v>
      </c>
      <c r="AN121" s="374">
        <v>0</v>
      </c>
      <c r="AO121" s="375">
        <f t="shared" si="246"/>
        <v>0</v>
      </c>
      <c r="AP121" s="376">
        <v>0</v>
      </c>
      <c r="AQ121" s="373">
        <f t="shared" si="247"/>
        <v>0</v>
      </c>
      <c r="AR121" s="374">
        <v>0</v>
      </c>
      <c r="AS121" s="375">
        <f t="shared" si="248"/>
        <v>0</v>
      </c>
      <c r="AT121" s="376">
        <v>0</v>
      </c>
      <c r="AU121" s="373">
        <f t="shared" si="249"/>
        <v>0</v>
      </c>
      <c r="AV121" s="374">
        <v>0</v>
      </c>
      <c r="AW121" s="375">
        <f t="shared" si="250"/>
        <v>0</v>
      </c>
      <c r="AX121" s="376">
        <v>0</v>
      </c>
      <c r="AY121" s="373">
        <f t="shared" si="251"/>
        <v>0</v>
      </c>
      <c r="AZ121" s="374">
        <v>0</v>
      </c>
      <c r="BA121" s="375">
        <f t="shared" si="252"/>
        <v>0</v>
      </c>
      <c r="BB121" s="376">
        <v>0</v>
      </c>
      <c r="BD121" s="377">
        <f t="shared" si="176"/>
        <v>0</v>
      </c>
      <c r="BE121" s="378">
        <f t="shared" si="177"/>
        <v>0</v>
      </c>
    </row>
    <row r="122" spans="1:57" s="300" customFormat="1" ht="9" x14ac:dyDescent="0.15">
      <c r="A122" s="379" t="str">
        <f>PLO!A793</f>
        <v>4.3.1.1</v>
      </c>
      <c r="B122" s="301" t="str">
        <f>PLO!B793</f>
        <v>TUBULAÇÕES</v>
      </c>
      <c r="C122" s="381">
        <f>PLO!I797</f>
        <v>0</v>
      </c>
      <c r="D122" s="381">
        <f>PLO!J797</f>
        <v>0</v>
      </c>
      <c r="E122" s="381">
        <f>PLO!K797</f>
        <v>0</v>
      </c>
      <c r="F122" s="359" t="e">
        <f t="shared" si="254"/>
        <v>#DIV/0!</v>
      </c>
      <c r="G122" s="373">
        <f t="shared" si="229"/>
        <v>0</v>
      </c>
      <c r="H122" s="374">
        <v>0</v>
      </c>
      <c r="I122" s="375">
        <f t="shared" si="230"/>
        <v>0</v>
      </c>
      <c r="J122" s="376">
        <v>0</v>
      </c>
      <c r="K122" s="373">
        <f t="shared" si="231"/>
        <v>0</v>
      </c>
      <c r="L122" s="374">
        <v>0</v>
      </c>
      <c r="M122" s="375">
        <f t="shared" si="232"/>
        <v>0</v>
      </c>
      <c r="N122" s="376">
        <v>0</v>
      </c>
      <c r="O122" s="373">
        <f t="shared" si="233"/>
        <v>0</v>
      </c>
      <c r="P122" s="374">
        <v>0</v>
      </c>
      <c r="Q122" s="375">
        <f t="shared" si="234"/>
        <v>0</v>
      </c>
      <c r="R122" s="376">
        <v>0</v>
      </c>
      <c r="S122" s="373">
        <f t="shared" si="235"/>
        <v>0</v>
      </c>
      <c r="T122" s="374">
        <v>0</v>
      </c>
      <c r="U122" s="375">
        <f t="shared" si="236"/>
        <v>0</v>
      </c>
      <c r="V122" s="376">
        <v>0</v>
      </c>
      <c r="W122" s="373">
        <f t="shared" si="237"/>
        <v>0</v>
      </c>
      <c r="X122" s="374">
        <v>0</v>
      </c>
      <c r="Y122" s="375">
        <f t="shared" si="238"/>
        <v>0</v>
      </c>
      <c r="Z122" s="376">
        <v>0</v>
      </c>
      <c r="AA122" s="373">
        <f t="shared" si="239"/>
        <v>0</v>
      </c>
      <c r="AB122" s="374">
        <v>0</v>
      </c>
      <c r="AC122" s="375">
        <f t="shared" si="240"/>
        <v>0</v>
      </c>
      <c r="AD122" s="376">
        <v>0</v>
      </c>
      <c r="AE122" s="373">
        <f t="shared" si="241"/>
        <v>0</v>
      </c>
      <c r="AF122" s="374">
        <v>0</v>
      </c>
      <c r="AG122" s="375">
        <f t="shared" si="242"/>
        <v>0</v>
      </c>
      <c r="AH122" s="376">
        <v>0</v>
      </c>
      <c r="AI122" s="373">
        <f t="shared" si="243"/>
        <v>0</v>
      </c>
      <c r="AJ122" s="374">
        <v>0</v>
      </c>
      <c r="AK122" s="375">
        <f t="shared" si="244"/>
        <v>0</v>
      </c>
      <c r="AL122" s="376">
        <v>0</v>
      </c>
      <c r="AM122" s="373">
        <f t="shared" si="245"/>
        <v>0</v>
      </c>
      <c r="AN122" s="374">
        <v>0</v>
      </c>
      <c r="AO122" s="375">
        <f t="shared" si="246"/>
        <v>0</v>
      </c>
      <c r="AP122" s="376">
        <v>0</v>
      </c>
      <c r="AQ122" s="373">
        <f t="shared" si="247"/>
        <v>0</v>
      </c>
      <c r="AR122" s="374">
        <v>0</v>
      </c>
      <c r="AS122" s="375">
        <f t="shared" si="248"/>
        <v>0</v>
      </c>
      <c r="AT122" s="376">
        <v>0</v>
      </c>
      <c r="AU122" s="373">
        <f t="shared" si="249"/>
        <v>0</v>
      </c>
      <c r="AV122" s="374">
        <v>0</v>
      </c>
      <c r="AW122" s="375">
        <f t="shared" si="250"/>
        <v>0</v>
      </c>
      <c r="AX122" s="376">
        <v>0</v>
      </c>
      <c r="AY122" s="373">
        <f t="shared" si="251"/>
        <v>0</v>
      </c>
      <c r="AZ122" s="374">
        <v>0</v>
      </c>
      <c r="BA122" s="375">
        <f t="shared" si="252"/>
        <v>0</v>
      </c>
      <c r="BB122" s="376">
        <v>0</v>
      </c>
      <c r="BD122" s="377">
        <f t="shared" si="176"/>
        <v>0</v>
      </c>
      <c r="BE122" s="378">
        <f t="shared" si="177"/>
        <v>0</v>
      </c>
    </row>
    <row r="123" spans="1:57" s="300" customFormat="1" ht="9" x14ac:dyDescent="0.15">
      <c r="A123" s="379" t="str">
        <f>PLO!A799</f>
        <v>4.3.1.2</v>
      </c>
      <c r="B123" s="301" t="str">
        <f>PLO!B799</f>
        <v>CONEXÕES / REGISTROS / VÁLVULAS</v>
      </c>
      <c r="C123" s="381">
        <f>PLO!I812</f>
        <v>0</v>
      </c>
      <c r="D123" s="381">
        <f>PLO!J812</f>
        <v>0</v>
      </c>
      <c r="E123" s="381">
        <f>PLO!K812</f>
        <v>0</v>
      </c>
      <c r="F123" s="359" t="e">
        <f t="shared" si="254"/>
        <v>#DIV/0!</v>
      </c>
      <c r="G123" s="373">
        <f t="shared" si="229"/>
        <v>0</v>
      </c>
      <c r="H123" s="374">
        <v>0</v>
      </c>
      <c r="I123" s="375">
        <f t="shared" si="230"/>
        <v>0</v>
      </c>
      <c r="J123" s="376">
        <v>0</v>
      </c>
      <c r="K123" s="373">
        <f t="shared" si="231"/>
        <v>0</v>
      </c>
      <c r="L123" s="374">
        <v>0</v>
      </c>
      <c r="M123" s="375">
        <f t="shared" si="232"/>
        <v>0</v>
      </c>
      <c r="N123" s="376">
        <v>0</v>
      </c>
      <c r="O123" s="373">
        <f t="shared" si="233"/>
        <v>0</v>
      </c>
      <c r="P123" s="374">
        <v>0</v>
      </c>
      <c r="Q123" s="375">
        <f t="shared" si="234"/>
        <v>0</v>
      </c>
      <c r="R123" s="376">
        <v>0</v>
      </c>
      <c r="S123" s="373">
        <f t="shared" si="235"/>
        <v>0</v>
      </c>
      <c r="T123" s="374">
        <v>0</v>
      </c>
      <c r="U123" s="375">
        <f t="shared" si="236"/>
        <v>0</v>
      </c>
      <c r="V123" s="376">
        <v>0</v>
      </c>
      <c r="W123" s="373">
        <f t="shared" si="237"/>
        <v>0</v>
      </c>
      <c r="X123" s="374">
        <v>0</v>
      </c>
      <c r="Y123" s="375">
        <f t="shared" si="238"/>
        <v>0</v>
      </c>
      <c r="Z123" s="376">
        <v>0</v>
      </c>
      <c r="AA123" s="373">
        <f t="shared" si="239"/>
        <v>0</v>
      </c>
      <c r="AB123" s="374">
        <v>0</v>
      </c>
      <c r="AC123" s="375">
        <f t="shared" si="240"/>
        <v>0</v>
      </c>
      <c r="AD123" s="376">
        <v>0</v>
      </c>
      <c r="AE123" s="373">
        <f t="shared" si="241"/>
        <v>0</v>
      </c>
      <c r="AF123" s="374">
        <v>0</v>
      </c>
      <c r="AG123" s="375">
        <f t="shared" si="242"/>
        <v>0</v>
      </c>
      <c r="AH123" s="376">
        <v>0</v>
      </c>
      <c r="AI123" s="373">
        <f t="shared" si="243"/>
        <v>0</v>
      </c>
      <c r="AJ123" s="374">
        <v>0</v>
      </c>
      <c r="AK123" s="375">
        <f t="shared" si="244"/>
        <v>0</v>
      </c>
      <c r="AL123" s="376">
        <v>0</v>
      </c>
      <c r="AM123" s="373">
        <f t="shared" si="245"/>
        <v>0</v>
      </c>
      <c r="AN123" s="374">
        <v>0</v>
      </c>
      <c r="AO123" s="375">
        <f t="shared" si="246"/>
        <v>0</v>
      </c>
      <c r="AP123" s="376">
        <v>0</v>
      </c>
      <c r="AQ123" s="373">
        <f t="shared" si="247"/>
        <v>0</v>
      </c>
      <c r="AR123" s="374">
        <v>0</v>
      </c>
      <c r="AS123" s="375">
        <f t="shared" si="248"/>
        <v>0</v>
      </c>
      <c r="AT123" s="376">
        <v>0</v>
      </c>
      <c r="AU123" s="373">
        <f t="shared" si="249"/>
        <v>0</v>
      </c>
      <c r="AV123" s="374">
        <v>0</v>
      </c>
      <c r="AW123" s="375">
        <f t="shared" si="250"/>
        <v>0</v>
      </c>
      <c r="AX123" s="376">
        <v>0</v>
      </c>
      <c r="AY123" s="373">
        <f t="shared" si="251"/>
        <v>0</v>
      </c>
      <c r="AZ123" s="374">
        <v>0</v>
      </c>
      <c r="BA123" s="375">
        <f t="shared" si="252"/>
        <v>0</v>
      </c>
      <c r="BB123" s="376">
        <v>0</v>
      </c>
      <c r="BD123" s="377">
        <f t="shared" si="176"/>
        <v>0</v>
      </c>
      <c r="BE123" s="378">
        <f t="shared" si="177"/>
        <v>0</v>
      </c>
    </row>
    <row r="124" spans="1:57" s="300" customFormat="1" ht="20.25" customHeight="1" x14ac:dyDescent="0.15">
      <c r="A124" s="379" t="str">
        <f>PLO!A814</f>
        <v>4.3.2</v>
      </c>
      <c r="B124" s="361" t="str">
        <f>PLO!B814</f>
        <v>ESGOTO - CLOACAL</v>
      </c>
      <c r="C124" s="381"/>
      <c r="D124" s="381"/>
      <c r="E124" s="381"/>
      <c r="F124" s="359" t="e">
        <f t="shared" si="254"/>
        <v>#DIV/0!</v>
      </c>
      <c r="G124" s="373">
        <f t="shared" si="229"/>
        <v>0</v>
      </c>
      <c r="H124" s="374">
        <v>0</v>
      </c>
      <c r="I124" s="375">
        <f t="shared" si="230"/>
        <v>0</v>
      </c>
      <c r="J124" s="376">
        <v>0</v>
      </c>
      <c r="K124" s="373">
        <f t="shared" si="231"/>
        <v>0</v>
      </c>
      <c r="L124" s="374">
        <v>0</v>
      </c>
      <c r="M124" s="375">
        <f t="shared" si="232"/>
        <v>0</v>
      </c>
      <c r="N124" s="376">
        <v>0</v>
      </c>
      <c r="O124" s="373">
        <f t="shared" si="233"/>
        <v>0</v>
      </c>
      <c r="P124" s="374">
        <v>0</v>
      </c>
      <c r="Q124" s="375">
        <f t="shared" si="234"/>
        <v>0</v>
      </c>
      <c r="R124" s="376">
        <v>0</v>
      </c>
      <c r="S124" s="373">
        <f t="shared" si="235"/>
        <v>0</v>
      </c>
      <c r="T124" s="374">
        <v>0</v>
      </c>
      <c r="U124" s="375">
        <f t="shared" si="236"/>
        <v>0</v>
      </c>
      <c r="V124" s="376">
        <v>0</v>
      </c>
      <c r="W124" s="373">
        <f t="shared" si="237"/>
        <v>0</v>
      </c>
      <c r="X124" s="374">
        <v>0</v>
      </c>
      <c r="Y124" s="375">
        <f t="shared" si="238"/>
        <v>0</v>
      </c>
      <c r="Z124" s="376">
        <v>0</v>
      </c>
      <c r="AA124" s="373">
        <f t="shared" si="239"/>
        <v>0</v>
      </c>
      <c r="AB124" s="374">
        <v>0</v>
      </c>
      <c r="AC124" s="375">
        <f t="shared" si="240"/>
        <v>0</v>
      </c>
      <c r="AD124" s="376">
        <v>0</v>
      </c>
      <c r="AE124" s="373">
        <f t="shared" si="241"/>
        <v>0</v>
      </c>
      <c r="AF124" s="374">
        <v>0</v>
      </c>
      <c r="AG124" s="375">
        <f t="shared" si="242"/>
        <v>0</v>
      </c>
      <c r="AH124" s="376">
        <v>0</v>
      </c>
      <c r="AI124" s="373">
        <f t="shared" si="243"/>
        <v>0</v>
      </c>
      <c r="AJ124" s="374">
        <v>0</v>
      </c>
      <c r="AK124" s="375">
        <f t="shared" si="244"/>
        <v>0</v>
      </c>
      <c r="AL124" s="376">
        <v>0</v>
      </c>
      <c r="AM124" s="373">
        <f t="shared" si="245"/>
        <v>0</v>
      </c>
      <c r="AN124" s="374">
        <v>0</v>
      </c>
      <c r="AO124" s="375">
        <f t="shared" si="246"/>
        <v>0</v>
      </c>
      <c r="AP124" s="376">
        <v>0</v>
      </c>
      <c r="AQ124" s="373">
        <f t="shared" si="247"/>
        <v>0</v>
      </c>
      <c r="AR124" s="374">
        <v>0</v>
      </c>
      <c r="AS124" s="375">
        <f t="shared" si="248"/>
        <v>0</v>
      </c>
      <c r="AT124" s="376">
        <v>0</v>
      </c>
      <c r="AU124" s="373">
        <f t="shared" si="249"/>
        <v>0</v>
      </c>
      <c r="AV124" s="374">
        <v>0</v>
      </c>
      <c r="AW124" s="375">
        <f t="shared" si="250"/>
        <v>0</v>
      </c>
      <c r="AX124" s="376">
        <v>0</v>
      </c>
      <c r="AY124" s="373">
        <f t="shared" si="251"/>
        <v>0</v>
      </c>
      <c r="AZ124" s="374">
        <v>0</v>
      </c>
      <c r="BA124" s="375">
        <f t="shared" si="252"/>
        <v>0</v>
      </c>
      <c r="BB124" s="376">
        <v>0</v>
      </c>
      <c r="BD124" s="377">
        <f t="shared" si="176"/>
        <v>0</v>
      </c>
      <c r="BE124" s="378">
        <f t="shared" si="177"/>
        <v>0</v>
      </c>
    </row>
    <row r="125" spans="1:57" s="300" customFormat="1" ht="9" x14ac:dyDescent="0.15">
      <c r="A125" s="379" t="str">
        <f>PLO!A815</f>
        <v>4.3.2.1</v>
      </c>
      <c r="B125" s="301" t="str">
        <f>PLO!B815</f>
        <v>TUBULAÇÕES</v>
      </c>
      <c r="C125" s="381">
        <f>PLO!I820</f>
        <v>0</v>
      </c>
      <c r="D125" s="381">
        <f>PLO!J820</f>
        <v>0</v>
      </c>
      <c r="E125" s="381">
        <f>PLO!K820</f>
        <v>0</v>
      </c>
      <c r="F125" s="359" t="e">
        <f t="shared" si="254"/>
        <v>#DIV/0!</v>
      </c>
      <c r="G125" s="373">
        <f t="shared" si="229"/>
        <v>0</v>
      </c>
      <c r="H125" s="374">
        <v>0</v>
      </c>
      <c r="I125" s="375">
        <f t="shared" si="230"/>
        <v>0</v>
      </c>
      <c r="J125" s="376">
        <v>0</v>
      </c>
      <c r="K125" s="373">
        <f t="shared" si="231"/>
        <v>0</v>
      </c>
      <c r="L125" s="374">
        <v>0</v>
      </c>
      <c r="M125" s="375">
        <f t="shared" si="232"/>
        <v>0</v>
      </c>
      <c r="N125" s="376">
        <v>0</v>
      </c>
      <c r="O125" s="373">
        <f t="shared" si="233"/>
        <v>0</v>
      </c>
      <c r="P125" s="374">
        <v>0</v>
      </c>
      <c r="Q125" s="375">
        <f t="shared" si="234"/>
        <v>0</v>
      </c>
      <c r="R125" s="376">
        <v>0</v>
      </c>
      <c r="S125" s="373">
        <f t="shared" si="235"/>
        <v>0</v>
      </c>
      <c r="T125" s="374">
        <v>0</v>
      </c>
      <c r="U125" s="375">
        <f t="shared" si="236"/>
        <v>0</v>
      </c>
      <c r="V125" s="376">
        <v>0</v>
      </c>
      <c r="W125" s="373">
        <f t="shared" si="237"/>
        <v>0</v>
      </c>
      <c r="X125" s="374">
        <v>0</v>
      </c>
      <c r="Y125" s="375">
        <f t="shared" si="238"/>
        <v>0</v>
      </c>
      <c r="Z125" s="376">
        <v>0</v>
      </c>
      <c r="AA125" s="373">
        <f t="shared" si="239"/>
        <v>0</v>
      </c>
      <c r="AB125" s="374">
        <v>0</v>
      </c>
      <c r="AC125" s="375">
        <f t="shared" si="240"/>
        <v>0</v>
      </c>
      <c r="AD125" s="376">
        <v>0</v>
      </c>
      <c r="AE125" s="373">
        <f t="shared" si="241"/>
        <v>0</v>
      </c>
      <c r="AF125" s="374">
        <v>0</v>
      </c>
      <c r="AG125" s="375">
        <f t="shared" si="242"/>
        <v>0</v>
      </c>
      <c r="AH125" s="376">
        <v>0</v>
      </c>
      <c r="AI125" s="373">
        <f t="shared" si="243"/>
        <v>0</v>
      </c>
      <c r="AJ125" s="374">
        <v>0</v>
      </c>
      <c r="AK125" s="375">
        <f t="shared" si="244"/>
        <v>0</v>
      </c>
      <c r="AL125" s="376">
        <v>0</v>
      </c>
      <c r="AM125" s="373">
        <f t="shared" si="245"/>
        <v>0</v>
      </c>
      <c r="AN125" s="374">
        <v>0</v>
      </c>
      <c r="AO125" s="375">
        <f t="shared" si="246"/>
        <v>0</v>
      </c>
      <c r="AP125" s="376">
        <v>0</v>
      </c>
      <c r="AQ125" s="373">
        <f t="shared" si="247"/>
        <v>0</v>
      </c>
      <c r="AR125" s="374">
        <v>0</v>
      </c>
      <c r="AS125" s="375">
        <f t="shared" si="248"/>
        <v>0</v>
      </c>
      <c r="AT125" s="376">
        <v>0</v>
      </c>
      <c r="AU125" s="373">
        <f t="shared" si="249"/>
        <v>0</v>
      </c>
      <c r="AV125" s="374">
        <v>0</v>
      </c>
      <c r="AW125" s="375">
        <f t="shared" si="250"/>
        <v>0</v>
      </c>
      <c r="AX125" s="376">
        <v>0</v>
      </c>
      <c r="AY125" s="373">
        <f t="shared" si="251"/>
        <v>0</v>
      </c>
      <c r="AZ125" s="374">
        <v>0</v>
      </c>
      <c r="BA125" s="375">
        <f t="shared" si="252"/>
        <v>0</v>
      </c>
      <c r="BB125" s="376">
        <v>0</v>
      </c>
      <c r="BD125" s="377">
        <f t="shared" si="176"/>
        <v>0</v>
      </c>
      <c r="BE125" s="378">
        <f t="shared" si="177"/>
        <v>0</v>
      </c>
    </row>
    <row r="126" spans="1:57" s="300" customFormat="1" ht="9" x14ac:dyDescent="0.15">
      <c r="A126" s="379" t="str">
        <f>PLO!A822</f>
        <v>4.3.2.2</v>
      </c>
      <c r="B126" s="301" t="str">
        <f>PLO!B822</f>
        <v>CONEXÕES</v>
      </c>
      <c r="C126" s="381">
        <f>PLO!I842</f>
        <v>0</v>
      </c>
      <c r="D126" s="381">
        <f>PLO!J842</f>
        <v>0</v>
      </c>
      <c r="E126" s="381">
        <f>PLO!K842</f>
        <v>0</v>
      </c>
      <c r="F126" s="359" t="e">
        <f t="shared" si="254"/>
        <v>#DIV/0!</v>
      </c>
      <c r="G126" s="373">
        <f t="shared" si="229"/>
        <v>0</v>
      </c>
      <c r="H126" s="374">
        <v>0</v>
      </c>
      <c r="I126" s="375">
        <f t="shared" si="230"/>
        <v>0</v>
      </c>
      <c r="J126" s="376">
        <v>0</v>
      </c>
      <c r="K126" s="373">
        <f t="shared" si="231"/>
        <v>0</v>
      </c>
      <c r="L126" s="374">
        <v>0</v>
      </c>
      <c r="M126" s="375">
        <f t="shared" si="232"/>
        <v>0</v>
      </c>
      <c r="N126" s="376">
        <v>0</v>
      </c>
      <c r="O126" s="373">
        <f t="shared" si="233"/>
        <v>0</v>
      </c>
      <c r="P126" s="374">
        <v>0</v>
      </c>
      <c r="Q126" s="375">
        <f t="shared" si="234"/>
        <v>0</v>
      </c>
      <c r="R126" s="376">
        <v>0</v>
      </c>
      <c r="S126" s="373">
        <f t="shared" si="235"/>
        <v>0</v>
      </c>
      <c r="T126" s="374">
        <v>0</v>
      </c>
      <c r="U126" s="375">
        <f t="shared" si="236"/>
        <v>0</v>
      </c>
      <c r="V126" s="376">
        <v>0</v>
      </c>
      <c r="W126" s="373">
        <f t="shared" si="237"/>
        <v>0</v>
      </c>
      <c r="X126" s="374">
        <v>0</v>
      </c>
      <c r="Y126" s="375">
        <f t="shared" si="238"/>
        <v>0</v>
      </c>
      <c r="Z126" s="376">
        <v>0</v>
      </c>
      <c r="AA126" s="373">
        <f t="shared" si="239"/>
        <v>0</v>
      </c>
      <c r="AB126" s="374">
        <v>0</v>
      </c>
      <c r="AC126" s="375">
        <f t="shared" si="240"/>
        <v>0</v>
      </c>
      <c r="AD126" s="376">
        <v>0</v>
      </c>
      <c r="AE126" s="373">
        <f t="shared" si="241"/>
        <v>0</v>
      </c>
      <c r="AF126" s="374">
        <v>0</v>
      </c>
      <c r="AG126" s="375">
        <f t="shared" si="242"/>
        <v>0</v>
      </c>
      <c r="AH126" s="376">
        <v>0</v>
      </c>
      <c r="AI126" s="373">
        <f t="shared" si="243"/>
        <v>0</v>
      </c>
      <c r="AJ126" s="374">
        <v>0</v>
      </c>
      <c r="AK126" s="375">
        <f t="shared" si="244"/>
        <v>0</v>
      </c>
      <c r="AL126" s="376">
        <v>0</v>
      </c>
      <c r="AM126" s="373">
        <f t="shared" si="245"/>
        <v>0</v>
      </c>
      <c r="AN126" s="374">
        <v>0</v>
      </c>
      <c r="AO126" s="375">
        <f t="shared" si="246"/>
        <v>0</v>
      </c>
      <c r="AP126" s="376">
        <v>0</v>
      </c>
      <c r="AQ126" s="373">
        <f t="shared" si="247"/>
        <v>0</v>
      </c>
      <c r="AR126" s="374">
        <v>0</v>
      </c>
      <c r="AS126" s="375">
        <f t="shared" si="248"/>
        <v>0</v>
      </c>
      <c r="AT126" s="376">
        <v>0</v>
      </c>
      <c r="AU126" s="373">
        <f t="shared" si="249"/>
        <v>0</v>
      </c>
      <c r="AV126" s="374">
        <v>0</v>
      </c>
      <c r="AW126" s="375">
        <f t="shared" si="250"/>
        <v>0</v>
      </c>
      <c r="AX126" s="376">
        <v>0</v>
      </c>
      <c r="AY126" s="373">
        <f t="shared" si="251"/>
        <v>0</v>
      </c>
      <c r="AZ126" s="374">
        <v>0</v>
      </c>
      <c r="BA126" s="375">
        <f t="shared" si="252"/>
        <v>0</v>
      </c>
      <c r="BB126" s="376">
        <v>0</v>
      </c>
      <c r="BD126" s="377">
        <f t="shared" si="176"/>
        <v>0</v>
      </c>
      <c r="BE126" s="378">
        <f t="shared" si="177"/>
        <v>0</v>
      </c>
    </row>
    <row r="127" spans="1:57" s="300" customFormat="1" ht="9" x14ac:dyDescent="0.15">
      <c r="A127" s="379" t="str">
        <f>PLO!A844</f>
        <v>4.3.2.3</v>
      </c>
      <c r="B127" s="301" t="str">
        <f>PLO!B844</f>
        <v>CAIXAS / RALOS</v>
      </c>
      <c r="C127" s="381">
        <f>PLO!I849</f>
        <v>0</v>
      </c>
      <c r="D127" s="381">
        <f>PLO!J849</f>
        <v>0</v>
      </c>
      <c r="E127" s="381">
        <f>PLO!K849</f>
        <v>0</v>
      </c>
      <c r="F127" s="359" t="e">
        <f t="shared" si="254"/>
        <v>#DIV/0!</v>
      </c>
      <c r="G127" s="373">
        <f t="shared" si="229"/>
        <v>0</v>
      </c>
      <c r="H127" s="374">
        <v>0</v>
      </c>
      <c r="I127" s="375">
        <f t="shared" si="230"/>
        <v>0</v>
      </c>
      <c r="J127" s="376">
        <v>0</v>
      </c>
      <c r="K127" s="373">
        <f t="shared" si="231"/>
        <v>0</v>
      </c>
      <c r="L127" s="374">
        <v>0</v>
      </c>
      <c r="M127" s="375">
        <f t="shared" si="232"/>
        <v>0</v>
      </c>
      <c r="N127" s="376">
        <v>0</v>
      </c>
      <c r="O127" s="373">
        <f t="shared" si="233"/>
        <v>0</v>
      </c>
      <c r="P127" s="374">
        <v>0</v>
      </c>
      <c r="Q127" s="375">
        <f t="shared" si="234"/>
        <v>0</v>
      </c>
      <c r="R127" s="376">
        <v>0</v>
      </c>
      <c r="S127" s="373">
        <f t="shared" si="235"/>
        <v>0</v>
      </c>
      <c r="T127" s="374">
        <v>0</v>
      </c>
      <c r="U127" s="375">
        <f t="shared" si="236"/>
        <v>0</v>
      </c>
      <c r="V127" s="376">
        <v>0</v>
      </c>
      <c r="W127" s="373">
        <f t="shared" si="237"/>
        <v>0</v>
      </c>
      <c r="X127" s="374">
        <v>0</v>
      </c>
      <c r="Y127" s="375">
        <f t="shared" si="238"/>
        <v>0</v>
      </c>
      <c r="Z127" s="376">
        <v>0</v>
      </c>
      <c r="AA127" s="373">
        <f t="shared" si="239"/>
        <v>0</v>
      </c>
      <c r="AB127" s="374">
        <v>0</v>
      </c>
      <c r="AC127" s="375">
        <f t="shared" si="240"/>
        <v>0</v>
      </c>
      <c r="AD127" s="376">
        <v>0</v>
      </c>
      <c r="AE127" s="373">
        <f t="shared" si="241"/>
        <v>0</v>
      </c>
      <c r="AF127" s="374">
        <v>0</v>
      </c>
      <c r="AG127" s="375">
        <f t="shared" si="242"/>
        <v>0</v>
      </c>
      <c r="AH127" s="376">
        <v>0</v>
      </c>
      <c r="AI127" s="373">
        <f t="shared" si="243"/>
        <v>0</v>
      </c>
      <c r="AJ127" s="374">
        <v>0</v>
      </c>
      <c r="AK127" s="375">
        <f t="shared" si="244"/>
        <v>0</v>
      </c>
      <c r="AL127" s="376">
        <v>0</v>
      </c>
      <c r="AM127" s="373">
        <f t="shared" si="245"/>
        <v>0</v>
      </c>
      <c r="AN127" s="374">
        <v>0</v>
      </c>
      <c r="AO127" s="375">
        <f t="shared" si="246"/>
        <v>0</v>
      </c>
      <c r="AP127" s="376">
        <v>0</v>
      </c>
      <c r="AQ127" s="373">
        <f t="shared" si="247"/>
        <v>0</v>
      </c>
      <c r="AR127" s="374">
        <v>0</v>
      </c>
      <c r="AS127" s="375">
        <f t="shared" si="248"/>
        <v>0</v>
      </c>
      <c r="AT127" s="376">
        <v>0</v>
      </c>
      <c r="AU127" s="373">
        <f t="shared" si="249"/>
        <v>0</v>
      </c>
      <c r="AV127" s="374">
        <v>0</v>
      </c>
      <c r="AW127" s="375">
        <f t="shared" si="250"/>
        <v>0</v>
      </c>
      <c r="AX127" s="376">
        <v>0</v>
      </c>
      <c r="AY127" s="373">
        <f t="shared" si="251"/>
        <v>0</v>
      </c>
      <c r="AZ127" s="374">
        <v>0</v>
      </c>
      <c r="BA127" s="375">
        <f t="shared" si="252"/>
        <v>0</v>
      </c>
      <c r="BB127" s="376">
        <v>0</v>
      </c>
      <c r="BD127" s="377">
        <f t="shared" si="176"/>
        <v>0</v>
      </c>
      <c r="BE127" s="378">
        <f t="shared" si="177"/>
        <v>0</v>
      </c>
    </row>
    <row r="128" spans="1:57" s="300" customFormat="1" ht="20.25" customHeight="1" x14ac:dyDescent="0.15">
      <c r="A128" s="379" t="str">
        <f>PLO!A851</f>
        <v>4.3.3</v>
      </c>
      <c r="B128" s="361" t="str">
        <f>PLO!B851</f>
        <v>ESGOTO - DRENO</v>
      </c>
      <c r="C128" s="381"/>
      <c r="D128" s="381"/>
      <c r="E128" s="381"/>
      <c r="F128" s="359" t="e">
        <f t="shared" si="254"/>
        <v>#DIV/0!</v>
      </c>
      <c r="G128" s="373">
        <f t="shared" si="229"/>
        <v>0</v>
      </c>
      <c r="H128" s="374">
        <v>0</v>
      </c>
      <c r="I128" s="375">
        <f t="shared" si="230"/>
        <v>0</v>
      </c>
      <c r="J128" s="376">
        <v>0</v>
      </c>
      <c r="K128" s="373">
        <f t="shared" si="231"/>
        <v>0</v>
      </c>
      <c r="L128" s="374">
        <v>0</v>
      </c>
      <c r="M128" s="375">
        <f t="shared" si="232"/>
        <v>0</v>
      </c>
      <c r="N128" s="376">
        <v>0</v>
      </c>
      <c r="O128" s="373">
        <f t="shared" si="233"/>
        <v>0</v>
      </c>
      <c r="P128" s="374">
        <v>0</v>
      </c>
      <c r="Q128" s="375">
        <f t="shared" si="234"/>
        <v>0</v>
      </c>
      <c r="R128" s="376">
        <v>0</v>
      </c>
      <c r="S128" s="373">
        <f t="shared" si="235"/>
        <v>0</v>
      </c>
      <c r="T128" s="374">
        <v>0</v>
      </c>
      <c r="U128" s="375">
        <f t="shared" si="236"/>
        <v>0</v>
      </c>
      <c r="V128" s="376">
        <v>0</v>
      </c>
      <c r="W128" s="373">
        <f t="shared" si="237"/>
        <v>0</v>
      </c>
      <c r="X128" s="374">
        <v>0</v>
      </c>
      <c r="Y128" s="375">
        <f t="shared" si="238"/>
        <v>0</v>
      </c>
      <c r="Z128" s="376">
        <v>0</v>
      </c>
      <c r="AA128" s="373">
        <f t="shared" si="239"/>
        <v>0</v>
      </c>
      <c r="AB128" s="374">
        <v>0</v>
      </c>
      <c r="AC128" s="375">
        <f t="shared" si="240"/>
        <v>0</v>
      </c>
      <c r="AD128" s="376">
        <v>0</v>
      </c>
      <c r="AE128" s="373">
        <f t="shared" si="241"/>
        <v>0</v>
      </c>
      <c r="AF128" s="374">
        <v>0</v>
      </c>
      <c r="AG128" s="375">
        <f t="shared" si="242"/>
        <v>0</v>
      </c>
      <c r="AH128" s="376">
        <v>0</v>
      </c>
      <c r="AI128" s="373">
        <f t="shared" si="243"/>
        <v>0</v>
      </c>
      <c r="AJ128" s="374">
        <v>0</v>
      </c>
      <c r="AK128" s="375">
        <f t="shared" si="244"/>
        <v>0</v>
      </c>
      <c r="AL128" s="376">
        <v>0</v>
      </c>
      <c r="AM128" s="373">
        <f t="shared" si="245"/>
        <v>0</v>
      </c>
      <c r="AN128" s="374">
        <v>0</v>
      </c>
      <c r="AO128" s="375">
        <f t="shared" si="246"/>
        <v>0</v>
      </c>
      <c r="AP128" s="376">
        <v>0</v>
      </c>
      <c r="AQ128" s="373">
        <f t="shared" si="247"/>
        <v>0</v>
      </c>
      <c r="AR128" s="374">
        <v>0</v>
      </c>
      <c r="AS128" s="375">
        <f t="shared" si="248"/>
        <v>0</v>
      </c>
      <c r="AT128" s="376">
        <v>0</v>
      </c>
      <c r="AU128" s="373">
        <f t="shared" si="249"/>
        <v>0</v>
      </c>
      <c r="AV128" s="374">
        <v>0</v>
      </c>
      <c r="AW128" s="375">
        <f t="shared" si="250"/>
        <v>0</v>
      </c>
      <c r="AX128" s="376">
        <v>0</v>
      </c>
      <c r="AY128" s="373">
        <f t="shared" si="251"/>
        <v>0</v>
      </c>
      <c r="AZ128" s="374">
        <v>0</v>
      </c>
      <c r="BA128" s="375">
        <f t="shared" si="252"/>
        <v>0</v>
      </c>
      <c r="BB128" s="376">
        <v>0</v>
      </c>
      <c r="BD128" s="377">
        <f t="shared" si="176"/>
        <v>0</v>
      </c>
      <c r="BE128" s="378">
        <f t="shared" si="177"/>
        <v>0</v>
      </c>
    </row>
    <row r="129" spans="1:57" s="300" customFormat="1" ht="9" x14ac:dyDescent="0.15">
      <c r="A129" s="379" t="str">
        <f>PLO!A852</f>
        <v>4.3.3.1</v>
      </c>
      <c r="B129" s="301" t="str">
        <f>PLO!B852</f>
        <v>TUBULAÇÕES</v>
      </c>
      <c r="C129" s="381">
        <f>PLO!I854</f>
        <v>0</v>
      </c>
      <c r="D129" s="381">
        <f>PLO!J854</f>
        <v>0</v>
      </c>
      <c r="E129" s="381">
        <f>PLO!K854</f>
        <v>0</v>
      </c>
      <c r="F129" s="359" t="e">
        <f t="shared" si="254"/>
        <v>#DIV/0!</v>
      </c>
      <c r="G129" s="373">
        <f t="shared" si="229"/>
        <v>0</v>
      </c>
      <c r="H129" s="374">
        <v>0</v>
      </c>
      <c r="I129" s="375">
        <f t="shared" si="230"/>
        <v>0</v>
      </c>
      <c r="J129" s="376">
        <v>0</v>
      </c>
      <c r="K129" s="373">
        <f t="shared" si="231"/>
        <v>0</v>
      </c>
      <c r="L129" s="374">
        <v>0</v>
      </c>
      <c r="M129" s="375">
        <f t="shared" si="232"/>
        <v>0</v>
      </c>
      <c r="N129" s="376">
        <v>0</v>
      </c>
      <c r="O129" s="373">
        <f t="shared" si="233"/>
        <v>0</v>
      </c>
      <c r="P129" s="374">
        <v>0</v>
      </c>
      <c r="Q129" s="375">
        <f t="shared" si="234"/>
        <v>0</v>
      </c>
      <c r="R129" s="376">
        <v>0</v>
      </c>
      <c r="S129" s="373">
        <f t="shared" si="235"/>
        <v>0</v>
      </c>
      <c r="T129" s="374">
        <v>0</v>
      </c>
      <c r="U129" s="375">
        <f t="shared" si="236"/>
        <v>0</v>
      </c>
      <c r="V129" s="376">
        <v>0</v>
      </c>
      <c r="W129" s="373">
        <f t="shared" si="237"/>
        <v>0</v>
      </c>
      <c r="X129" s="374">
        <v>0</v>
      </c>
      <c r="Y129" s="375">
        <f t="shared" si="238"/>
        <v>0</v>
      </c>
      <c r="Z129" s="376">
        <v>0</v>
      </c>
      <c r="AA129" s="373">
        <f t="shared" si="239"/>
        <v>0</v>
      </c>
      <c r="AB129" s="374">
        <v>0</v>
      </c>
      <c r="AC129" s="375">
        <f t="shared" si="240"/>
        <v>0</v>
      </c>
      <c r="AD129" s="376">
        <v>0</v>
      </c>
      <c r="AE129" s="373">
        <f t="shared" si="241"/>
        <v>0</v>
      </c>
      <c r="AF129" s="374">
        <v>0</v>
      </c>
      <c r="AG129" s="375">
        <f t="shared" si="242"/>
        <v>0</v>
      </c>
      <c r="AH129" s="376">
        <v>0</v>
      </c>
      <c r="AI129" s="373">
        <f t="shared" si="243"/>
        <v>0</v>
      </c>
      <c r="AJ129" s="374">
        <v>0</v>
      </c>
      <c r="AK129" s="375">
        <f t="shared" si="244"/>
        <v>0</v>
      </c>
      <c r="AL129" s="376">
        <v>0</v>
      </c>
      <c r="AM129" s="373">
        <f t="shared" si="245"/>
        <v>0</v>
      </c>
      <c r="AN129" s="374">
        <v>0</v>
      </c>
      <c r="AO129" s="375">
        <f t="shared" si="246"/>
        <v>0</v>
      </c>
      <c r="AP129" s="376">
        <v>0</v>
      </c>
      <c r="AQ129" s="373">
        <f t="shared" si="247"/>
        <v>0</v>
      </c>
      <c r="AR129" s="374">
        <v>0</v>
      </c>
      <c r="AS129" s="375">
        <f t="shared" si="248"/>
        <v>0</v>
      </c>
      <c r="AT129" s="376">
        <v>0</v>
      </c>
      <c r="AU129" s="373">
        <f t="shared" si="249"/>
        <v>0</v>
      </c>
      <c r="AV129" s="374">
        <v>0</v>
      </c>
      <c r="AW129" s="375">
        <f t="shared" si="250"/>
        <v>0</v>
      </c>
      <c r="AX129" s="376">
        <v>0</v>
      </c>
      <c r="AY129" s="373">
        <f t="shared" si="251"/>
        <v>0</v>
      </c>
      <c r="AZ129" s="374">
        <v>0</v>
      </c>
      <c r="BA129" s="375">
        <f t="shared" si="252"/>
        <v>0</v>
      </c>
      <c r="BB129" s="376">
        <v>0</v>
      </c>
      <c r="BD129" s="377">
        <f t="shared" si="176"/>
        <v>0</v>
      </c>
      <c r="BE129" s="378">
        <f t="shared" si="177"/>
        <v>0</v>
      </c>
    </row>
    <row r="130" spans="1:57" s="300" customFormat="1" ht="9" x14ac:dyDescent="0.15">
      <c r="A130" s="379" t="str">
        <f>PLO!A856</f>
        <v>4.3.3.2</v>
      </c>
      <c r="B130" s="301" t="str">
        <f>PLO!B856</f>
        <v>CONEXÕES</v>
      </c>
      <c r="C130" s="381">
        <f>PLO!I859</f>
        <v>0</v>
      </c>
      <c r="D130" s="381">
        <f>PLO!J859</f>
        <v>0</v>
      </c>
      <c r="E130" s="381">
        <f>PLO!K859</f>
        <v>0</v>
      </c>
      <c r="F130" s="359" t="e">
        <f t="shared" si="254"/>
        <v>#DIV/0!</v>
      </c>
      <c r="G130" s="373">
        <f t="shared" si="229"/>
        <v>0</v>
      </c>
      <c r="H130" s="374">
        <v>0</v>
      </c>
      <c r="I130" s="375">
        <f t="shared" si="230"/>
        <v>0</v>
      </c>
      <c r="J130" s="376">
        <v>0</v>
      </c>
      <c r="K130" s="373">
        <f t="shared" si="231"/>
        <v>0</v>
      </c>
      <c r="L130" s="374">
        <v>0</v>
      </c>
      <c r="M130" s="375">
        <f t="shared" si="232"/>
        <v>0</v>
      </c>
      <c r="N130" s="376">
        <v>0</v>
      </c>
      <c r="O130" s="373">
        <f t="shared" si="233"/>
        <v>0</v>
      </c>
      <c r="P130" s="374">
        <v>0</v>
      </c>
      <c r="Q130" s="375">
        <f t="shared" si="234"/>
        <v>0</v>
      </c>
      <c r="R130" s="376">
        <v>0</v>
      </c>
      <c r="S130" s="373">
        <f t="shared" si="235"/>
        <v>0</v>
      </c>
      <c r="T130" s="374">
        <v>0</v>
      </c>
      <c r="U130" s="375">
        <f t="shared" si="236"/>
        <v>0</v>
      </c>
      <c r="V130" s="376">
        <v>0</v>
      </c>
      <c r="W130" s="373">
        <f t="shared" si="237"/>
        <v>0</v>
      </c>
      <c r="X130" s="374">
        <v>0</v>
      </c>
      <c r="Y130" s="375">
        <f t="shared" si="238"/>
        <v>0</v>
      </c>
      <c r="Z130" s="376">
        <v>0</v>
      </c>
      <c r="AA130" s="373">
        <f t="shared" si="239"/>
        <v>0</v>
      </c>
      <c r="AB130" s="374">
        <v>0</v>
      </c>
      <c r="AC130" s="375">
        <f t="shared" si="240"/>
        <v>0</v>
      </c>
      <c r="AD130" s="376">
        <v>0</v>
      </c>
      <c r="AE130" s="373">
        <f t="shared" si="241"/>
        <v>0</v>
      </c>
      <c r="AF130" s="374">
        <v>0</v>
      </c>
      <c r="AG130" s="375">
        <f t="shared" si="242"/>
        <v>0</v>
      </c>
      <c r="AH130" s="376">
        <v>0</v>
      </c>
      <c r="AI130" s="373">
        <f t="shared" si="243"/>
        <v>0</v>
      </c>
      <c r="AJ130" s="374">
        <v>0</v>
      </c>
      <c r="AK130" s="375">
        <f t="shared" si="244"/>
        <v>0</v>
      </c>
      <c r="AL130" s="376">
        <v>0</v>
      </c>
      <c r="AM130" s="373">
        <f t="shared" si="245"/>
        <v>0</v>
      </c>
      <c r="AN130" s="374">
        <v>0</v>
      </c>
      <c r="AO130" s="375">
        <f t="shared" si="246"/>
        <v>0</v>
      </c>
      <c r="AP130" s="376">
        <v>0</v>
      </c>
      <c r="AQ130" s="373">
        <f t="shared" si="247"/>
        <v>0</v>
      </c>
      <c r="AR130" s="374">
        <v>0</v>
      </c>
      <c r="AS130" s="375">
        <f t="shared" si="248"/>
        <v>0</v>
      </c>
      <c r="AT130" s="376">
        <v>0</v>
      </c>
      <c r="AU130" s="373">
        <f t="shared" si="249"/>
        <v>0</v>
      </c>
      <c r="AV130" s="374">
        <v>0</v>
      </c>
      <c r="AW130" s="375">
        <f t="shared" si="250"/>
        <v>0</v>
      </c>
      <c r="AX130" s="376">
        <v>0</v>
      </c>
      <c r="AY130" s="373">
        <f t="shared" si="251"/>
        <v>0</v>
      </c>
      <c r="AZ130" s="374">
        <v>0</v>
      </c>
      <c r="BA130" s="375">
        <f t="shared" si="252"/>
        <v>0</v>
      </c>
      <c r="BB130" s="376">
        <v>0</v>
      </c>
      <c r="BD130" s="377">
        <f t="shared" si="176"/>
        <v>0</v>
      </c>
      <c r="BE130" s="378">
        <f t="shared" si="177"/>
        <v>0</v>
      </c>
    </row>
    <row r="131" spans="1:57" s="300" customFormat="1" ht="18.75" customHeight="1" x14ac:dyDescent="0.15">
      <c r="A131" s="379" t="str">
        <f>PLO!A861</f>
        <v>4.3.4</v>
      </c>
      <c r="B131" s="361" t="str">
        <f>PLO!B861</f>
        <v>VENTILAÇÃO</v>
      </c>
      <c r="C131" s="381"/>
      <c r="D131" s="381"/>
      <c r="E131" s="381"/>
      <c r="F131" s="359" t="e">
        <f t="shared" si="254"/>
        <v>#DIV/0!</v>
      </c>
      <c r="G131" s="373">
        <f t="shared" si="229"/>
        <v>0</v>
      </c>
      <c r="H131" s="374">
        <v>0</v>
      </c>
      <c r="I131" s="375">
        <f t="shared" si="230"/>
        <v>0</v>
      </c>
      <c r="J131" s="376">
        <v>0</v>
      </c>
      <c r="K131" s="373">
        <f t="shared" si="231"/>
        <v>0</v>
      </c>
      <c r="L131" s="374">
        <v>0</v>
      </c>
      <c r="M131" s="375">
        <f t="shared" si="232"/>
        <v>0</v>
      </c>
      <c r="N131" s="376">
        <v>0</v>
      </c>
      <c r="O131" s="373">
        <f t="shared" si="233"/>
        <v>0</v>
      </c>
      <c r="P131" s="374">
        <v>0</v>
      </c>
      <c r="Q131" s="375">
        <f t="shared" si="234"/>
        <v>0</v>
      </c>
      <c r="R131" s="376">
        <v>0</v>
      </c>
      <c r="S131" s="373">
        <f t="shared" si="235"/>
        <v>0</v>
      </c>
      <c r="T131" s="374">
        <v>0</v>
      </c>
      <c r="U131" s="375">
        <f t="shared" si="236"/>
        <v>0</v>
      </c>
      <c r="V131" s="376">
        <v>0</v>
      </c>
      <c r="W131" s="373">
        <f t="shared" si="237"/>
        <v>0</v>
      </c>
      <c r="X131" s="374">
        <v>0</v>
      </c>
      <c r="Y131" s="375">
        <f t="shared" si="238"/>
        <v>0</v>
      </c>
      <c r="Z131" s="376">
        <v>0</v>
      </c>
      <c r="AA131" s="373">
        <f t="shared" si="239"/>
        <v>0</v>
      </c>
      <c r="AB131" s="374">
        <v>0</v>
      </c>
      <c r="AC131" s="375">
        <f t="shared" si="240"/>
        <v>0</v>
      </c>
      <c r="AD131" s="376">
        <v>0</v>
      </c>
      <c r="AE131" s="373">
        <f t="shared" si="241"/>
        <v>0</v>
      </c>
      <c r="AF131" s="374">
        <v>0</v>
      </c>
      <c r="AG131" s="375">
        <f t="shared" si="242"/>
        <v>0</v>
      </c>
      <c r="AH131" s="376">
        <v>0</v>
      </c>
      <c r="AI131" s="373">
        <f t="shared" si="243"/>
        <v>0</v>
      </c>
      <c r="AJ131" s="374">
        <v>0</v>
      </c>
      <c r="AK131" s="375">
        <f t="shared" si="244"/>
        <v>0</v>
      </c>
      <c r="AL131" s="376">
        <v>0</v>
      </c>
      <c r="AM131" s="373">
        <f t="shared" si="245"/>
        <v>0</v>
      </c>
      <c r="AN131" s="374">
        <v>0</v>
      </c>
      <c r="AO131" s="375">
        <f t="shared" si="246"/>
        <v>0</v>
      </c>
      <c r="AP131" s="376">
        <v>0</v>
      </c>
      <c r="AQ131" s="373">
        <f t="shared" si="247"/>
        <v>0</v>
      </c>
      <c r="AR131" s="374">
        <v>0</v>
      </c>
      <c r="AS131" s="375">
        <f t="shared" si="248"/>
        <v>0</v>
      </c>
      <c r="AT131" s="376">
        <v>0</v>
      </c>
      <c r="AU131" s="373">
        <f t="shared" si="249"/>
        <v>0</v>
      </c>
      <c r="AV131" s="374">
        <v>0</v>
      </c>
      <c r="AW131" s="375">
        <f t="shared" si="250"/>
        <v>0</v>
      </c>
      <c r="AX131" s="376">
        <v>0</v>
      </c>
      <c r="AY131" s="373">
        <f t="shared" si="251"/>
        <v>0</v>
      </c>
      <c r="AZ131" s="374">
        <v>0</v>
      </c>
      <c r="BA131" s="375">
        <f t="shared" si="252"/>
        <v>0</v>
      </c>
      <c r="BB131" s="376">
        <v>0</v>
      </c>
      <c r="BD131" s="377">
        <f t="shared" si="176"/>
        <v>0</v>
      </c>
      <c r="BE131" s="378">
        <f t="shared" si="177"/>
        <v>0</v>
      </c>
    </row>
    <row r="132" spans="1:57" s="300" customFormat="1" ht="9" x14ac:dyDescent="0.15">
      <c r="A132" s="379" t="str">
        <f>PLO!A862</f>
        <v>4.3.4.1</v>
      </c>
      <c r="B132" s="301" t="str">
        <f>PLO!B862</f>
        <v>TUBULAÇÕES</v>
      </c>
      <c r="C132" s="381">
        <f>PLO!I865</f>
        <v>0</v>
      </c>
      <c r="D132" s="381">
        <f>PLO!J865</f>
        <v>0</v>
      </c>
      <c r="E132" s="381">
        <f>PLO!K865</f>
        <v>0</v>
      </c>
      <c r="F132" s="359" t="e">
        <f t="shared" si="254"/>
        <v>#DIV/0!</v>
      </c>
      <c r="G132" s="373">
        <f t="shared" si="229"/>
        <v>0</v>
      </c>
      <c r="H132" s="374">
        <v>0</v>
      </c>
      <c r="I132" s="375">
        <f t="shared" si="230"/>
        <v>0</v>
      </c>
      <c r="J132" s="376">
        <v>0</v>
      </c>
      <c r="K132" s="373">
        <f t="shared" si="231"/>
        <v>0</v>
      </c>
      <c r="L132" s="374">
        <v>0</v>
      </c>
      <c r="M132" s="375">
        <f t="shared" si="232"/>
        <v>0</v>
      </c>
      <c r="N132" s="376">
        <v>0</v>
      </c>
      <c r="O132" s="373">
        <f t="shared" si="233"/>
        <v>0</v>
      </c>
      <c r="P132" s="374">
        <v>0</v>
      </c>
      <c r="Q132" s="375">
        <f t="shared" si="234"/>
        <v>0</v>
      </c>
      <c r="R132" s="376">
        <v>0</v>
      </c>
      <c r="S132" s="373">
        <f t="shared" si="235"/>
        <v>0</v>
      </c>
      <c r="T132" s="374">
        <v>0</v>
      </c>
      <c r="U132" s="375">
        <f t="shared" si="236"/>
        <v>0</v>
      </c>
      <c r="V132" s="376">
        <v>0</v>
      </c>
      <c r="W132" s="373">
        <f t="shared" si="237"/>
        <v>0</v>
      </c>
      <c r="X132" s="374">
        <v>0</v>
      </c>
      <c r="Y132" s="375">
        <f t="shared" si="238"/>
        <v>0</v>
      </c>
      <c r="Z132" s="376">
        <v>0</v>
      </c>
      <c r="AA132" s="373">
        <f t="shared" si="239"/>
        <v>0</v>
      </c>
      <c r="AB132" s="374">
        <v>0</v>
      </c>
      <c r="AC132" s="375">
        <f t="shared" si="240"/>
        <v>0</v>
      </c>
      <c r="AD132" s="376">
        <v>0</v>
      </c>
      <c r="AE132" s="373">
        <f t="shared" si="241"/>
        <v>0</v>
      </c>
      <c r="AF132" s="374">
        <v>0</v>
      </c>
      <c r="AG132" s="375">
        <f t="shared" si="242"/>
        <v>0</v>
      </c>
      <c r="AH132" s="376">
        <v>0</v>
      </c>
      <c r="AI132" s="373">
        <f t="shared" si="243"/>
        <v>0</v>
      </c>
      <c r="AJ132" s="374">
        <v>0</v>
      </c>
      <c r="AK132" s="375">
        <f t="shared" si="244"/>
        <v>0</v>
      </c>
      <c r="AL132" s="376">
        <v>0</v>
      </c>
      <c r="AM132" s="373">
        <f t="shared" si="245"/>
        <v>0</v>
      </c>
      <c r="AN132" s="374">
        <v>0</v>
      </c>
      <c r="AO132" s="375">
        <f t="shared" si="246"/>
        <v>0</v>
      </c>
      <c r="AP132" s="376">
        <v>0</v>
      </c>
      <c r="AQ132" s="373">
        <f t="shared" si="247"/>
        <v>0</v>
      </c>
      <c r="AR132" s="374">
        <v>0</v>
      </c>
      <c r="AS132" s="375">
        <f t="shared" si="248"/>
        <v>0</v>
      </c>
      <c r="AT132" s="376">
        <v>0</v>
      </c>
      <c r="AU132" s="373">
        <f t="shared" si="249"/>
        <v>0</v>
      </c>
      <c r="AV132" s="374">
        <v>0</v>
      </c>
      <c r="AW132" s="375">
        <f t="shared" si="250"/>
        <v>0</v>
      </c>
      <c r="AX132" s="376">
        <v>0</v>
      </c>
      <c r="AY132" s="373">
        <f t="shared" si="251"/>
        <v>0</v>
      </c>
      <c r="AZ132" s="374">
        <v>0</v>
      </c>
      <c r="BA132" s="375">
        <f t="shared" si="252"/>
        <v>0</v>
      </c>
      <c r="BB132" s="376">
        <v>0</v>
      </c>
      <c r="BD132" s="377">
        <f t="shared" si="176"/>
        <v>0</v>
      </c>
      <c r="BE132" s="378">
        <f t="shared" si="177"/>
        <v>0</v>
      </c>
    </row>
    <row r="133" spans="1:57" s="300" customFormat="1" ht="9" x14ac:dyDescent="0.15">
      <c r="A133" s="379" t="str">
        <f>PLO!A856</f>
        <v>4.3.3.2</v>
      </c>
      <c r="B133" s="301" t="str">
        <f>PLO!B856</f>
        <v>CONEXÕES</v>
      </c>
      <c r="C133" s="381">
        <f>PLO!I877</f>
        <v>0</v>
      </c>
      <c r="D133" s="381">
        <f>PLO!J877</f>
        <v>0</v>
      </c>
      <c r="E133" s="381">
        <f>PLO!K877</f>
        <v>0</v>
      </c>
      <c r="F133" s="359" t="e">
        <f t="shared" si="254"/>
        <v>#DIV/0!</v>
      </c>
      <c r="G133" s="373">
        <f t="shared" si="229"/>
        <v>0</v>
      </c>
      <c r="H133" s="374">
        <v>0</v>
      </c>
      <c r="I133" s="375">
        <f t="shared" si="230"/>
        <v>0</v>
      </c>
      <c r="J133" s="376">
        <v>0</v>
      </c>
      <c r="K133" s="373">
        <f t="shared" si="231"/>
        <v>0</v>
      </c>
      <c r="L133" s="374">
        <v>0</v>
      </c>
      <c r="M133" s="375">
        <f t="shared" si="232"/>
        <v>0</v>
      </c>
      <c r="N133" s="376">
        <v>0</v>
      </c>
      <c r="O133" s="373">
        <f t="shared" si="233"/>
        <v>0</v>
      </c>
      <c r="P133" s="374">
        <v>0</v>
      </c>
      <c r="Q133" s="375">
        <f t="shared" si="234"/>
        <v>0</v>
      </c>
      <c r="R133" s="376">
        <v>0</v>
      </c>
      <c r="S133" s="373">
        <f t="shared" si="235"/>
        <v>0</v>
      </c>
      <c r="T133" s="374">
        <v>0</v>
      </c>
      <c r="U133" s="375">
        <f t="shared" si="236"/>
        <v>0</v>
      </c>
      <c r="V133" s="376">
        <v>0</v>
      </c>
      <c r="W133" s="373">
        <f t="shared" si="237"/>
        <v>0</v>
      </c>
      <c r="X133" s="374">
        <v>0</v>
      </c>
      <c r="Y133" s="375">
        <f t="shared" si="238"/>
        <v>0</v>
      </c>
      <c r="Z133" s="376">
        <v>0</v>
      </c>
      <c r="AA133" s="373">
        <f t="shared" si="239"/>
        <v>0</v>
      </c>
      <c r="AB133" s="374">
        <v>0</v>
      </c>
      <c r="AC133" s="375">
        <f t="shared" si="240"/>
        <v>0</v>
      </c>
      <c r="AD133" s="376">
        <v>0</v>
      </c>
      <c r="AE133" s="373">
        <f t="shared" si="241"/>
        <v>0</v>
      </c>
      <c r="AF133" s="374">
        <v>0</v>
      </c>
      <c r="AG133" s="375">
        <f t="shared" si="242"/>
        <v>0</v>
      </c>
      <c r="AH133" s="376">
        <v>0</v>
      </c>
      <c r="AI133" s="373">
        <f t="shared" si="243"/>
        <v>0</v>
      </c>
      <c r="AJ133" s="374">
        <v>0</v>
      </c>
      <c r="AK133" s="375">
        <f t="shared" si="244"/>
        <v>0</v>
      </c>
      <c r="AL133" s="376">
        <v>0</v>
      </c>
      <c r="AM133" s="373">
        <f t="shared" si="245"/>
        <v>0</v>
      </c>
      <c r="AN133" s="374">
        <v>0</v>
      </c>
      <c r="AO133" s="375">
        <f t="shared" si="246"/>
        <v>0</v>
      </c>
      <c r="AP133" s="376">
        <v>0</v>
      </c>
      <c r="AQ133" s="373">
        <f t="shared" si="247"/>
        <v>0</v>
      </c>
      <c r="AR133" s="374">
        <v>0</v>
      </c>
      <c r="AS133" s="375">
        <f t="shared" si="248"/>
        <v>0</v>
      </c>
      <c r="AT133" s="376">
        <v>0</v>
      </c>
      <c r="AU133" s="373">
        <f t="shared" si="249"/>
        <v>0</v>
      </c>
      <c r="AV133" s="374">
        <v>0</v>
      </c>
      <c r="AW133" s="375">
        <f t="shared" si="250"/>
        <v>0</v>
      </c>
      <c r="AX133" s="376">
        <v>0</v>
      </c>
      <c r="AY133" s="373">
        <f t="shared" si="251"/>
        <v>0</v>
      </c>
      <c r="AZ133" s="374">
        <v>0</v>
      </c>
      <c r="BA133" s="375">
        <f t="shared" si="252"/>
        <v>0</v>
      </c>
      <c r="BB133" s="376">
        <v>0</v>
      </c>
      <c r="BD133" s="377">
        <f t="shared" si="176"/>
        <v>0</v>
      </c>
      <c r="BE133" s="378">
        <f t="shared" si="177"/>
        <v>0</v>
      </c>
    </row>
    <row r="134" spans="1:57" s="300" customFormat="1" ht="18.75" customHeight="1" x14ac:dyDescent="0.15">
      <c r="A134" s="379" t="str">
        <f>PLO!A880</f>
        <v>4.4</v>
      </c>
      <c r="B134" s="361" t="str">
        <f>PLO!B880</f>
        <v>ELÉTRICA</v>
      </c>
      <c r="C134" s="381"/>
      <c r="D134" s="381"/>
      <c r="E134" s="381"/>
      <c r="F134" s="359" t="e">
        <f t="shared" si="254"/>
        <v>#DIV/0!</v>
      </c>
      <c r="G134" s="373">
        <f t="shared" si="229"/>
        <v>0</v>
      </c>
      <c r="H134" s="374">
        <v>0</v>
      </c>
      <c r="I134" s="375">
        <f t="shared" si="230"/>
        <v>0</v>
      </c>
      <c r="J134" s="376">
        <v>0</v>
      </c>
      <c r="K134" s="373">
        <f t="shared" si="231"/>
        <v>0</v>
      </c>
      <c r="L134" s="374">
        <v>0</v>
      </c>
      <c r="M134" s="375">
        <f t="shared" si="232"/>
        <v>0</v>
      </c>
      <c r="N134" s="376">
        <v>0</v>
      </c>
      <c r="O134" s="373">
        <f t="shared" si="233"/>
        <v>0</v>
      </c>
      <c r="P134" s="374">
        <v>0</v>
      </c>
      <c r="Q134" s="375">
        <f t="shared" si="234"/>
        <v>0</v>
      </c>
      <c r="R134" s="376">
        <v>0</v>
      </c>
      <c r="S134" s="373">
        <f t="shared" si="235"/>
        <v>0</v>
      </c>
      <c r="T134" s="374">
        <v>0</v>
      </c>
      <c r="U134" s="375">
        <f t="shared" si="236"/>
        <v>0</v>
      </c>
      <c r="V134" s="376">
        <v>0</v>
      </c>
      <c r="W134" s="373">
        <f t="shared" si="237"/>
        <v>0</v>
      </c>
      <c r="X134" s="374">
        <v>0</v>
      </c>
      <c r="Y134" s="375">
        <f t="shared" si="238"/>
        <v>0</v>
      </c>
      <c r="Z134" s="376">
        <v>0</v>
      </c>
      <c r="AA134" s="373">
        <f t="shared" si="239"/>
        <v>0</v>
      </c>
      <c r="AB134" s="374">
        <v>0</v>
      </c>
      <c r="AC134" s="375">
        <f t="shared" si="240"/>
        <v>0</v>
      </c>
      <c r="AD134" s="376">
        <v>0</v>
      </c>
      <c r="AE134" s="373">
        <f t="shared" si="241"/>
        <v>0</v>
      </c>
      <c r="AF134" s="374">
        <v>0</v>
      </c>
      <c r="AG134" s="375">
        <f t="shared" si="242"/>
        <v>0</v>
      </c>
      <c r="AH134" s="376">
        <v>0</v>
      </c>
      <c r="AI134" s="373">
        <f t="shared" si="243"/>
        <v>0</v>
      </c>
      <c r="AJ134" s="374">
        <v>0</v>
      </c>
      <c r="AK134" s="375">
        <f t="shared" si="244"/>
        <v>0</v>
      </c>
      <c r="AL134" s="376">
        <v>0</v>
      </c>
      <c r="AM134" s="373">
        <f t="shared" si="245"/>
        <v>0</v>
      </c>
      <c r="AN134" s="374">
        <v>0</v>
      </c>
      <c r="AO134" s="375">
        <f t="shared" si="246"/>
        <v>0</v>
      </c>
      <c r="AP134" s="376">
        <v>0</v>
      </c>
      <c r="AQ134" s="373">
        <f t="shared" si="247"/>
        <v>0</v>
      </c>
      <c r="AR134" s="374">
        <v>0</v>
      </c>
      <c r="AS134" s="375">
        <f t="shared" si="248"/>
        <v>0</v>
      </c>
      <c r="AT134" s="376">
        <v>0</v>
      </c>
      <c r="AU134" s="373">
        <f t="shared" si="249"/>
        <v>0</v>
      </c>
      <c r="AV134" s="374">
        <v>0</v>
      </c>
      <c r="AW134" s="375">
        <f t="shared" si="250"/>
        <v>0</v>
      </c>
      <c r="AX134" s="376">
        <v>0</v>
      </c>
      <c r="AY134" s="373">
        <f t="shared" si="251"/>
        <v>0</v>
      </c>
      <c r="AZ134" s="374">
        <v>0</v>
      </c>
      <c r="BA134" s="375">
        <f t="shared" si="252"/>
        <v>0</v>
      </c>
      <c r="BB134" s="376">
        <v>0</v>
      </c>
      <c r="BD134" s="377">
        <f t="shared" si="176"/>
        <v>0</v>
      </c>
      <c r="BE134" s="378">
        <f t="shared" si="177"/>
        <v>0</v>
      </c>
    </row>
    <row r="135" spans="1:57" s="300" customFormat="1" ht="9" x14ac:dyDescent="0.15">
      <c r="A135" s="379" t="str">
        <f>PLO!A881</f>
        <v>4.4.1</v>
      </c>
      <c r="B135" s="301" t="str">
        <f>PLO!B881</f>
        <v>QUADROS</v>
      </c>
      <c r="C135" s="381">
        <f>PLO!I889</f>
        <v>0</v>
      </c>
      <c r="D135" s="381">
        <f>PLO!J889</f>
        <v>0</v>
      </c>
      <c r="E135" s="381">
        <f>PLO!K889</f>
        <v>0</v>
      </c>
      <c r="F135" s="359" t="e">
        <f t="shared" si="254"/>
        <v>#DIV/0!</v>
      </c>
      <c r="G135" s="373">
        <f t="shared" si="229"/>
        <v>0</v>
      </c>
      <c r="H135" s="374">
        <v>0</v>
      </c>
      <c r="I135" s="375">
        <f t="shared" si="230"/>
        <v>0</v>
      </c>
      <c r="J135" s="376">
        <v>0</v>
      </c>
      <c r="K135" s="373">
        <f t="shared" si="231"/>
        <v>0</v>
      </c>
      <c r="L135" s="374">
        <v>0</v>
      </c>
      <c r="M135" s="375">
        <f t="shared" si="232"/>
        <v>0</v>
      </c>
      <c r="N135" s="376">
        <v>0</v>
      </c>
      <c r="O135" s="373">
        <f t="shared" si="233"/>
        <v>0</v>
      </c>
      <c r="P135" s="374">
        <v>0</v>
      </c>
      <c r="Q135" s="375">
        <f t="shared" si="234"/>
        <v>0</v>
      </c>
      <c r="R135" s="376">
        <v>0</v>
      </c>
      <c r="S135" s="373">
        <f t="shared" si="235"/>
        <v>0</v>
      </c>
      <c r="T135" s="374">
        <v>0</v>
      </c>
      <c r="U135" s="375">
        <f t="shared" si="236"/>
        <v>0</v>
      </c>
      <c r="V135" s="376">
        <v>0</v>
      </c>
      <c r="W135" s="373">
        <f t="shared" si="237"/>
        <v>0</v>
      </c>
      <c r="X135" s="374">
        <v>0</v>
      </c>
      <c r="Y135" s="375">
        <f t="shared" si="238"/>
        <v>0</v>
      </c>
      <c r="Z135" s="376">
        <v>0</v>
      </c>
      <c r="AA135" s="373">
        <f t="shared" si="239"/>
        <v>0</v>
      </c>
      <c r="AB135" s="374">
        <v>0</v>
      </c>
      <c r="AC135" s="375">
        <f t="shared" si="240"/>
        <v>0</v>
      </c>
      <c r="AD135" s="376">
        <v>0</v>
      </c>
      <c r="AE135" s="373">
        <f t="shared" si="241"/>
        <v>0</v>
      </c>
      <c r="AF135" s="374">
        <v>0</v>
      </c>
      <c r="AG135" s="375">
        <f t="shared" si="242"/>
        <v>0</v>
      </c>
      <c r="AH135" s="376">
        <v>0</v>
      </c>
      <c r="AI135" s="373">
        <f t="shared" si="243"/>
        <v>0</v>
      </c>
      <c r="AJ135" s="374">
        <v>0</v>
      </c>
      <c r="AK135" s="375">
        <f t="shared" si="244"/>
        <v>0</v>
      </c>
      <c r="AL135" s="376">
        <v>0</v>
      </c>
      <c r="AM135" s="373">
        <f t="shared" si="245"/>
        <v>0</v>
      </c>
      <c r="AN135" s="374">
        <v>0</v>
      </c>
      <c r="AO135" s="375">
        <f t="shared" si="246"/>
        <v>0</v>
      </c>
      <c r="AP135" s="376">
        <v>0</v>
      </c>
      <c r="AQ135" s="373">
        <f t="shared" si="247"/>
        <v>0</v>
      </c>
      <c r="AR135" s="374">
        <v>0</v>
      </c>
      <c r="AS135" s="375">
        <f t="shared" si="248"/>
        <v>0</v>
      </c>
      <c r="AT135" s="376">
        <v>0</v>
      </c>
      <c r="AU135" s="373">
        <f t="shared" si="249"/>
        <v>0</v>
      </c>
      <c r="AV135" s="374">
        <v>0</v>
      </c>
      <c r="AW135" s="375">
        <f t="shared" si="250"/>
        <v>0</v>
      </c>
      <c r="AX135" s="376">
        <v>0</v>
      </c>
      <c r="AY135" s="373">
        <f t="shared" si="251"/>
        <v>0</v>
      </c>
      <c r="AZ135" s="374">
        <v>0</v>
      </c>
      <c r="BA135" s="375">
        <f t="shared" si="252"/>
        <v>0</v>
      </c>
      <c r="BB135" s="376">
        <v>0</v>
      </c>
      <c r="BD135" s="377">
        <f t="shared" si="176"/>
        <v>0</v>
      </c>
      <c r="BE135" s="378">
        <f t="shared" si="177"/>
        <v>0</v>
      </c>
    </row>
    <row r="136" spans="1:57" s="300" customFormat="1" ht="9" x14ac:dyDescent="0.15">
      <c r="A136" s="379" t="str">
        <f>PLO!A891</f>
        <v>4.4.2</v>
      </c>
      <c r="B136" s="301" t="str">
        <f>PLO!B891</f>
        <v>INFRAESTRUTURA</v>
      </c>
      <c r="C136" s="381">
        <f>PLO!I911</f>
        <v>0</v>
      </c>
      <c r="D136" s="381">
        <f>PLO!J911</f>
        <v>0</v>
      </c>
      <c r="E136" s="381">
        <f>PLO!K911</f>
        <v>0</v>
      </c>
      <c r="F136" s="359" t="e">
        <f t="shared" si="254"/>
        <v>#DIV/0!</v>
      </c>
      <c r="G136" s="373">
        <f t="shared" si="229"/>
        <v>0</v>
      </c>
      <c r="H136" s="374">
        <v>0</v>
      </c>
      <c r="I136" s="375">
        <f t="shared" si="230"/>
        <v>0</v>
      </c>
      <c r="J136" s="376">
        <v>0</v>
      </c>
      <c r="K136" s="373">
        <f t="shared" si="231"/>
        <v>0</v>
      </c>
      <c r="L136" s="374">
        <v>0</v>
      </c>
      <c r="M136" s="375">
        <f t="shared" si="232"/>
        <v>0</v>
      </c>
      <c r="N136" s="376">
        <v>0</v>
      </c>
      <c r="O136" s="373">
        <f t="shared" si="233"/>
        <v>0</v>
      </c>
      <c r="P136" s="374">
        <v>0</v>
      </c>
      <c r="Q136" s="375">
        <f t="shared" si="234"/>
        <v>0</v>
      </c>
      <c r="R136" s="376">
        <v>0</v>
      </c>
      <c r="S136" s="373">
        <f t="shared" si="235"/>
        <v>0</v>
      </c>
      <c r="T136" s="374">
        <v>0</v>
      </c>
      <c r="U136" s="375">
        <f t="shared" si="236"/>
        <v>0</v>
      </c>
      <c r="V136" s="376">
        <v>0</v>
      </c>
      <c r="W136" s="373">
        <f t="shared" si="237"/>
        <v>0</v>
      </c>
      <c r="X136" s="374">
        <v>0</v>
      </c>
      <c r="Y136" s="375">
        <f t="shared" si="238"/>
        <v>0</v>
      </c>
      <c r="Z136" s="376">
        <v>0</v>
      </c>
      <c r="AA136" s="373">
        <f t="shared" si="239"/>
        <v>0</v>
      </c>
      <c r="AB136" s="374">
        <v>0</v>
      </c>
      <c r="AC136" s="375">
        <f t="shared" si="240"/>
        <v>0</v>
      </c>
      <c r="AD136" s="376">
        <v>0</v>
      </c>
      <c r="AE136" s="373">
        <f t="shared" si="241"/>
        <v>0</v>
      </c>
      <c r="AF136" s="374">
        <v>0</v>
      </c>
      <c r="AG136" s="375">
        <f t="shared" si="242"/>
        <v>0</v>
      </c>
      <c r="AH136" s="376">
        <v>0</v>
      </c>
      <c r="AI136" s="373">
        <f t="shared" si="243"/>
        <v>0</v>
      </c>
      <c r="AJ136" s="374">
        <v>0</v>
      </c>
      <c r="AK136" s="375">
        <f t="shared" si="244"/>
        <v>0</v>
      </c>
      <c r="AL136" s="376">
        <v>0</v>
      </c>
      <c r="AM136" s="373">
        <f t="shared" si="245"/>
        <v>0</v>
      </c>
      <c r="AN136" s="374">
        <v>0</v>
      </c>
      <c r="AO136" s="375">
        <f t="shared" si="246"/>
        <v>0</v>
      </c>
      <c r="AP136" s="376">
        <v>0</v>
      </c>
      <c r="AQ136" s="373">
        <f t="shared" si="247"/>
        <v>0</v>
      </c>
      <c r="AR136" s="374">
        <v>0</v>
      </c>
      <c r="AS136" s="375">
        <f t="shared" si="248"/>
        <v>0</v>
      </c>
      <c r="AT136" s="376">
        <v>0</v>
      </c>
      <c r="AU136" s="373">
        <f t="shared" si="249"/>
        <v>0</v>
      </c>
      <c r="AV136" s="374">
        <v>0</v>
      </c>
      <c r="AW136" s="375">
        <f t="shared" si="250"/>
        <v>0</v>
      </c>
      <c r="AX136" s="376">
        <v>0</v>
      </c>
      <c r="AY136" s="373">
        <f t="shared" si="251"/>
        <v>0</v>
      </c>
      <c r="AZ136" s="374">
        <v>0</v>
      </c>
      <c r="BA136" s="375">
        <f t="shared" si="252"/>
        <v>0</v>
      </c>
      <c r="BB136" s="376">
        <v>0</v>
      </c>
      <c r="BD136" s="377">
        <f t="shared" si="176"/>
        <v>0</v>
      </c>
      <c r="BE136" s="378">
        <f t="shared" si="177"/>
        <v>0</v>
      </c>
    </row>
    <row r="137" spans="1:57" s="300" customFormat="1" ht="9" x14ac:dyDescent="0.15">
      <c r="A137" s="379" t="str">
        <f>PLO!A913</f>
        <v>4.4.3</v>
      </c>
      <c r="B137" s="301" t="str">
        <f>PLO!B913</f>
        <v>CABOS</v>
      </c>
      <c r="C137" s="381">
        <f>PLO!I923</f>
        <v>0</v>
      </c>
      <c r="D137" s="381">
        <f>PLO!J923</f>
        <v>0</v>
      </c>
      <c r="E137" s="381">
        <f>PLO!K923</f>
        <v>0</v>
      </c>
      <c r="F137" s="359" t="e">
        <f t="shared" si="254"/>
        <v>#DIV/0!</v>
      </c>
      <c r="G137" s="373">
        <f t="shared" si="229"/>
        <v>0</v>
      </c>
      <c r="H137" s="374">
        <v>0</v>
      </c>
      <c r="I137" s="375">
        <f t="shared" si="230"/>
        <v>0</v>
      </c>
      <c r="J137" s="376">
        <v>0</v>
      </c>
      <c r="K137" s="373">
        <f t="shared" si="231"/>
        <v>0</v>
      </c>
      <c r="L137" s="374">
        <v>0</v>
      </c>
      <c r="M137" s="375">
        <f t="shared" si="232"/>
        <v>0</v>
      </c>
      <c r="N137" s="376">
        <v>0</v>
      </c>
      <c r="O137" s="373">
        <f t="shared" si="233"/>
        <v>0</v>
      </c>
      <c r="P137" s="374">
        <v>0</v>
      </c>
      <c r="Q137" s="375">
        <f t="shared" si="234"/>
        <v>0</v>
      </c>
      <c r="R137" s="376">
        <v>0</v>
      </c>
      <c r="S137" s="373">
        <f t="shared" si="235"/>
        <v>0</v>
      </c>
      <c r="T137" s="374">
        <v>0</v>
      </c>
      <c r="U137" s="375">
        <f t="shared" si="236"/>
        <v>0</v>
      </c>
      <c r="V137" s="376">
        <v>0</v>
      </c>
      <c r="W137" s="373">
        <f t="shared" si="237"/>
        <v>0</v>
      </c>
      <c r="X137" s="374">
        <v>0</v>
      </c>
      <c r="Y137" s="375">
        <f t="shared" si="238"/>
        <v>0</v>
      </c>
      <c r="Z137" s="376">
        <v>0</v>
      </c>
      <c r="AA137" s="373">
        <f t="shared" si="239"/>
        <v>0</v>
      </c>
      <c r="AB137" s="374">
        <v>0</v>
      </c>
      <c r="AC137" s="375">
        <f t="shared" si="240"/>
        <v>0</v>
      </c>
      <c r="AD137" s="376">
        <v>0</v>
      </c>
      <c r="AE137" s="373">
        <f t="shared" si="241"/>
        <v>0</v>
      </c>
      <c r="AF137" s="374">
        <v>0</v>
      </c>
      <c r="AG137" s="375">
        <f t="shared" si="242"/>
        <v>0</v>
      </c>
      <c r="AH137" s="376">
        <v>0</v>
      </c>
      <c r="AI137" s="373">
        <f t="shared" si="243"/>
        <v>0</v>
      </c>
      <c r="AJ137" s="374">
        <v>0</v>
      </c>
      <c r="AK137" s="375">
        <f t="shared" si="244"/>
        <v>0</v>
      </c>
      <c r="AL137" s="376">
        <v>0</v>
      </c>
      <c r="AM137" s="373">
        <f t="shared" si="245"/>
        <v>0</v>
      </c>
      <c r="AN137" s="374">
        <v>0</v>
      </c>
      <c r="AO137" s="375">
        <f t="shared" si="246"/>
        <v>0</v>
      </c>
      <c r="AP137" s="376">
        <v>0</v>
      </c>
      <c r="AQ137" s="373">
        <f t="shared" si="247"/>
        <v>0</v>
      </c>
      <c r="AR137" s="374">
        <v>0</v>
      </c>
      <c r="AS137" s="375">
        <f t="shared" si="248"/>
        <v>0</v>
      </c>
      <c r="AT137" s="376">
        <v>0</v>
      </c>
      <c r="AU137" s="373">
        <f t="shared" si="249"/>
        <v>0</v>
      </c>
      <c r="AV137" s="374">
        <v>0</v>
      </c>
      <c r="AW137" s="375">
        <f t="shared" si="250"/>
        <v>0</v>
      </c>
      <c r="AX137" s="376">
        <v>0</v>
      </c>
      <c r="AY137" s="373">
        <f t="shared" si="251"/>
        <v>0</v>
      </c>
      <c r="AZ137" s="374">
        <v>0</v>
      </c>
      <c r="BA137" s="375">
        <f t="shared" si="252"/>
        <v>0</v>
      </c>
      <c r="BB137" s="376">
        <v>0</v>
      </c>
      <c r="BD137" s="377">
        <f t="shared" si="176"/>
        <v>0</v>
      </c>
      <c r="BE137" s="378">
        <f t="shared" si="177"/>
        <v>0</v>
      </c>
    </row>
    <row r="138" spans="1:57" s="300" customFormat="1" ht="9" x14ac:dyDescent="0.15">
      <c r="A138" s="379" t="str">
        <f>PLO!A925</f>
        <v>4.4.4</v>
      </c>
      <c r="B138" s="301" t="str">
        <f>PLO!B925</f>
        <v>TOMADAS E INTERRUPTORES</v>
      </c>
      <c r="C138" s="381">
        <f>PLO!I941</f>
        <v>0</v>
      </c>
      <c r="D138" s="381">
        <f>PLO!J941</f>
        <v>0</v>
      </c>
      <c r="E138" s="381">
        <f>PLO!K941</f>
        <v>0</v>
      </c>
      <c r="F138" s="359" t="e">
        <f t="shared" si="254"/>
        <v>#DIV/0!</v>
      </c>
      <c r="G138" s="373">
        <f t="shared" si="229"/>
        <v>0</v>
      </c>
      <c r="H138" s="374">
        <v>0</v>
      </c>
      <c r="I138" s="375">
        <f t="shared" si="230"/>
        <v>0</v>
      </c>
      <c r="J138" s="376">
        <v>0</v>
      </c>
      <c r="K138" s="373">
        <f t="shared" si="231"/>
        <v>0</v>
      </c>
      <c r="L138" s="374">
        <v>0</v>
      </c>
      <c r="M138" s="375">
        <f t="shared" si="232"/>
        <v>0</v>
      </c>
      <c r="N138" s="376">
        <v>0</v>
      </c>
      <c r="O138" s="373">
        <f t="shared" si="233"/>
        <v>0</v>
      </c>
      <c r="P138" s="374">
        <v>0</v>
      </c>
      <c r="Q138" s="375">
        <f t="shared" si="234"/>
        <v>0</v>
      </c>
      <c r="R138" s="376">
        <v>0</v>
      </c>
      <c r="S138" s="373">
        <f t="shared" si="235"/>
        <v>0</v>
      </c>
      <c r="T138" s="374">
        <v>0</v>
      </c>
      <c r="U138" s="375">
        <f t="shared" si="236"/>
        <v>0</v>
      </c>
      <c r="V138" s="376">
        <v>0</v>
      </c>
      <c r="W138" s="373">
        <f t="shared" si="237"/>
        <v>0</v>
      </c>
      <c r="X138" s="374">
        <v>0</v>
      </c>
      <c r="Y138" s="375">
        <f t="shared" si="238"/>
        <v>0</v>
      </c>
      <c r="Z138" s="376">
        <v>0</v>
      </c>
      <c r="AA138" s="373">
        <f t="shared" si="239"/>
        <v>0</v>
      </c>
      <c r="AB138" s="374">
        <v>0</v>
      </c>
      <c r="AC138" s="375">
        <f t="shared" si="240"/>
        <v>0</v>
      </c>
      <c r="AD138" s="376">
        <v>0</v>
      </c>
      <c r="AE138" s="373">
        <f t="shared" si="241"/>
        <v>0</v>
      </c>
      <c r="AF138" s="374">
        <v>0</v>
      </c>
      <c r="AG138" s="375">
        <f t="shared" si="242"/>
        <v>0</v>
      </c>
      <c r="AH138" s="376">
        <v>0</v>
      </c>
      <c r="AI138" s="373">
        <f t="shared" si="243"/>
        <v>0</v>
      </c>
      <c r="AJ138" s="374">
        <v>0</v>
      </c>
      <c r="AK138" s="375">
        <f t="shared" si="244"/>
        <v>0</v>
      </c>
      <c r="AL138" s="376">
        <v>0</v>
      </c>
      <c r="AM138" s="373">
        <f t="shared" si="245"/>
        <v>0</v>
      </c>
      <c r="AN138" s="374">
        <v>0</v>
      </c>
      <c r="AO138" s="375">
        <f t="shared" si="246"/>
        <v>0</v>
      </c>
      <c r="AP138" s="376">
        <v>0</v>
      </c>
      <c r="AQ138" s="373">
        <f t="shared" si="247"/>
        <v>0</v>
      </c>
      <c r="AR138" s="374">
        <v>0</v>
      </c>
      <c r="AS138" s="375">
        <f t="shared" si="248"/>
        <v>0</v>
      </c>
      <c r="AT138" s="376">
        <v>0</v>
      </c>
      <c r="AU138" s="373">
        <f t="shared" si="249"/>
        <v>0</v>
      </c>
      <c r="AV138" s="374">
        <v>0</v>
      </c>
      <c r="AW138" s="375">
        <f t="shared" si="250"/>
        <v>0</v>
      </c>
      <c r="AX138" s="376">
        <v>0</v>
      </c>
      <c r="AY138" s="373">
        <f t="shared" si="251"/>
        <v>0</v>
      </c>
      <c r="AZ138" s="374">
        <v>0</v>
      </c>
      <c r="BA138" s="375">
        <f t="shared" si="252"/>
        <v>0</v>
      </c>
      <c r="BB138" s="376">
        <v>0</v>
      </c>
      <c r="BD138" s="377">
        <f t="shared" si="176"/>
        <v>0</v>
      </c>
      <c r="BE138" s="378">
        <f t="shared" si="177"/>
        <v>0</v>
      </c>
    </row>
    <row r="139" spans="1:57" s="300" customFormat="1" ht="9" x14ac:dyDescent="0.15">
      <c r="A139" s="379" t="str">
        <f>PLO!A943</f>
        <v>4.4.5</v>
      </c>
      <c r="B139" s="301" t="str">
        <f>PLO!B943</f>
        <v>ILUMINAÇÃO</v>
      </c>
      <c r="C139" s="381">
        <f>PLO!I953</f>
        <v>0</v>
      </c>
      <c r="D139" s="381">
        <f>PLO!J953</f>
        <v>0</v>
      </c>
      <c r="E139" s="381">
        <f>PLO!K953</f>
        <v>0</v>
      </c>
      <c r="F139" s="359" t="e">
        <f t="shared" si="254"/>
        <v>#DIV/0!</v>
      </c>
      <c r="G139" s="373">
        <f t="shared" si="229"/>
        <v>0</v>
      </c>
      <c r="H139" s="374">
        <v>0</v>
      </c>
      <c r="I139" s="375">
        <f t="shared" si="230"/>
        <v>0</v>
      </c>
      <c r="J139" s="376">
        <v>0</v>
      </c>
      <c r="K139" s="373">
        <f t="shared" si="231"/>
        <v>0</v>
      </c>
      <c r="L139" s="374">
        <v>0</v>
      </c>
      <c r="M139" s="375">
        <f t="shared" si="232"/>
        <v>0</v>
      </c>
      <c r="N139" s="376">
        <v>0</v>
      </c>
      <c r="O139" s="373">
        <f t="shared" si="233"/>
        <v>0</v>
      </c>
      <c r="P139" s="374">
        <v>0</v>
      </c>
      <c r="Q139" s="375">
        <f t="shared" si="234"/>
        <v>0</v>
      </c>
      <c r="R139" s="376">
        <v>0</v>
      </c>
      <c r="S139" s="373">
        <f t="shared" si="235"/>
        <v>0</v>
      </c>
      <c r="T139" s="374">
        <v>0</v>
      </c>
      <c r="U139" s="375">
        <f t="shared" si="236"/>
        <v>0</v>
      </c>
      <c r="V139" s="376">
        <v>0</v>
      </c>
      <c r="W139" s="373">
        <f t="shared" si="237"/>
        <v>0</v>
      </c>
      <c r="X139" s="374">
        <v>0</v>
      </c>
      <c r="Y139" s="375">
        <f t="shared" si="238"/>
        <v>0</v>
      </c>
      <c r="Z139" s="376">
        <v>0</v>
      </c>
      <c r="AA139" s="373">
        <f t="shared" si="239"/>
        <v>0</v>
      </c>
      <c r="AB139" s="374">
        <v>0</v>
      </c>
      <c r="AC139" s="375">
        <f t="shared" si="240"/>
        <v>0</v>
      </c>
      <c r="AD139" s="376">
        <v>0</v>
      </c>
      <c r="AE139" s="373">
        <f t="shared" si="241"/>
        <v>0</v>
      </c>
      <c r="AF139" s="374">
        <v>0</v>
      </c>
      <c r="AG139" s="375">
        <f t="shared" si="242"/>
        <v>0</v>
      </c>
      <c r="AH139" s="376">
        <v>0</v>
      </c>
      <c r="AI139" s="373">
        <f t="shared" si="243"/>
        <v>0</v>
      </c>
      <c r="AJ139" s="374">
        <v>0</v>
      </c>
      <c r="AK139" s="375">
        <f t="shared" si="244"/>
        <v>0</v>
      </c>
      <c r="AL139" s="376">
        <v>0</v>
      </c>
      <c r="AM139" s="373">
        <f t="shared" si="245"/>
        <v>0</v>
      </c>
      <c r="AN139" s="374">
        <v>0</v>
      </c>
      <c r="AO139" s="375">
        <f t="shared" si="246"/>
        <v>0</v>
      </c>
      <c r="AP139" s="376">
        <v>0</v>
      </c>
      <c r="AQ139" s="373">
        <f t="shared" si="247"/>
        <v>0</v>
      </c>
      <c r="AR139" s="374">
        <v>0</v>
      </c>
      <c r="AS139" s="375">
        <f t="shared" si="248"/>
        <v>0</v>
      </c>
      <c r="AT139" s="376">
        <v>0</v>
      </c>
      <c r="AU139" s="373">
        <f t="shared" si="249"/>
        <v>0</v>
      </c>
      <c r="AV139" s="374">
        <v>0</v>
      </c>
      <c r="AW139" s="375">
        <f t="shared" si="250"/>
        <v>0</v>
      </c>
      <c r="AX139" s="376">
        <v>0</v>
      </c>
      <c r="AY139" s="373">
        <f t="shared" si="251"/>
        <v>0</v>
      </c>
      <c r="AZ139" s="374">
        <v>0</v>
      </c>
      <c r="BA139" s="375">
        <f t="shared" si="252"/>
        <v>0</v>
      </c>
      <c r="BB139" s="376">
        <v>0</v>
      </c>
      <c r="BD139" s="377">
        <f t="shared" si="176"/>
        <v>0</v>
      </c>
      <c r="BE139" s="378">
        <f t="shared" si="177"/>
        <v>0</v>
      </c>
    </row>
    <row r="140" spans="1:57" s="300" customFormat="1" ht="16.5" customHeight="1" x14ac:dyDescent="0.15">
      <c r="A140" s="379" t="str">
        <f>PLO!A955</f>
        <v>4.4.6</v>
      </c>
      <c r="B140" s="361" t="str">
        <f>PLO!B955</f>
        <v>REDE DE LÓGICA E TELEFÔNIA</v>
      </c>
      <c r="C140" s="381"/>
      <c r="D140" s="381"/>
      <c r="E140" s="381"/>
      <c r="F140" s="359" t="e">
        <f t="shared" si="254"/>
        <v>#DIV/0!</v>
      </c>
      <c r="G140" s="373">
        <f t="shared" si="229"/>
        <v>0</v>
      </c>
      <c r="H140" s="374">
        <v>0</v>
      </c>
      <c r="I140" s="375">
        <f t="shared" si="230"/>
        <v>0</v>
      </c>
      <c r="J140" s="376">
        <v>0</v>
      </c>
      <c r="K140" s="373">
        <f t="shared" si="231"/>
        <v>0</v>
      </c>
      <c r="L140" s="374">
        <v>0</v>
      </c>
      <c r="M140" s="375">
        <f t="shared" si="232"/>
        <v>0</v>
      </c>
      <c r="N140" s="376">
        <v>0</v>
      </c>
      <c r="O140" s="373">
        <f t="shared" si="233"/>
        <v>0</v>
      </c>
      <c r="P140" s="374">
        <v>0</v>
      </c>
      <c r="Q140" s="375">
        <f t="shared" si="234"/>
        <v>0</v>
      </c>
      <c r="R140" s="376">
        <v>0</v>
      </c>
      <c r="S140" s="373">
        <f t="shared" si="235"/>
        <v>0</v>
      </c>
      <c r="T140" s="374">
        <v>0</v>
      </c>
      <c r="U140" s="375">
        <f t="shared" si="236"/>
        <v>0</v>
      </c>
      <c r="V140" s="376">
        <v>0</v>
      </c>
      <c r="W140" s="373">
        <f t="shared" si="237"/>
        <v>0</v>
      </c>
      <c r="X140" s="374">
        <v>0</v>
      </c>
      <c r="Y140" s="375">
        <f t="shared" si="238"/>
        <v>0</v>
      </c>
      <c r="Z140" s="376">
        <v>0</v>
      </c>
      <c r="AA140" s="373">
        <f t="shared" si="239"/>
        <v>0</v>
      </c>
      <c r="AB140" s="374">
        <v>0</v>
      </c>
      <c r="AC140" s="375">
        <f t="shared" si="240"/>
        <v>0</v>
      </c>
      <c r="AD140" s="376">
        <v>0</v>
      </c>
      <c r="AE140" s="373">
        <f t="shared" si="241"/>
        <v>0</v>
      </c>
      <c r="AF140" s="374">
        <v>0</v>
      </c>
      <c r="AG140" s="375">
        <f t="shared" si="242"/>
        <v>0</v>
      </c>
      <c r="AH140" s="376">
        <v>0</v>
      </c>
      <c r="AI140" s="373">
        <f t="shared" si="243"/>
        <v>0</v>
      </c>
      <c r="AJ140" s="374">
        <v>0</v>
      </c>
      <c r="AK140" s="375">
        <f t="shared" si="244"/>
        <v>0</v>
      </c>
      <c r="AL140" s="376">
        <v>0</v>
      </c>
      <c r="AM140" s="373">
        <f t="shared" si="245"/>
        <v>0</v>
      </c>
      <c r="AN140" s="374">
        <v>0</v>
      </c>
      <c r="AO140" s="375">
        <f t="shared" si="246"/>
        <v>0</v>
      </c>
      <c r="AP140" s="376">
        <v>0</v>
      </c>
      <c r="AQ140" s="373">
        <f t="shared" si="247"/>
        <v>0</v>
      </c>
      <c r="AR140" s="374">
        <v>0</v>
      </c>
      <c r="AS140" s="375">
        <f t="shared" si="248"/>
        <v>0</v>
      </c>
      <c r="AT140" s="376">
        <v>0</v>
      </c>
      <c r="AU140" s="373">
        <f t="shared" si="249"/>
        <v>0</v>
      </c>
      <c r="AV140" s="374">
        <v>0</v>
      </c>
      <c r="AW140" s="375">
        <f t="shared" si="250"/>
        <v>0</v>
      </c>
      <c r="AX140" s="376">
        <v>0</v>
      </c>
      <c r="AY140" s="373">
        <f t="shared" si="251"/>
        <v>0</v>
      </c>
      <c r="AZ140" s="374">
        <v>0</v>
      </c>
      <c r="BA140" s="375">
        <f t="shared" si="252"/>
        <v>0</v>
      </c>
      <c r="BB140" s="376">
        <v>0</v>
      </c>
      <c r="BD140" s="377">
        <f t="shared" ref="BD140:BD203" si="255">H140+L140+P140+T140+X140+AB140+AF140+AJ140+AN140+AR140+AV140+AZ140</f>
        <v>0</v>
      </c>
      <c r="BE140" s="378">
        <f t="shared" ref="BE140:BE203" si="256">J140+N140+R140+V140+Z140+AD140+AH140+AL140+AP140+AT140+AX140+BB140</f>
        <v>0</v>
      </c>
    </row>
    <row r="141" spans="1:57" s="300" customFormat="1" ht="9" x14ac:dyDescent="0.15">
      <c r="A141" s="379" t="str">
        <f>PLO!A956</f>
        <v>4.4.6.1</v>
      </c>
      <c r="B141" s="301" t="str">
        <f>PLO!B956</f>
        <v>INFRAESTRUTURA</v>
      </c>
      <c r="C141" s="381">
        <f>PLO!I966</f>
        <v>0</v>
      </c>
      <c r="D141" s="381">
        <f>PLO!J966</f>
        <v>0</v>
      </c>
      <c r="E141" s="381">
        <f>PLO!K966</f>
        <v>0</v>
      </c>
      <c r="F141" s="359" t="e">
        <f t="shared" si="254"/>
        <v>#DIV/0!</v>
      </c>
      <c r="G141" s="373">
        <f t="shared" si="229"/>
        <v>0</v>
      </c>
      <c r="H141" s="374">
        <v>0</v>
      </c>
      <c r="I141" s="375">
        <f t="shared" si="230"/>
        <v>0</v>
      </c>
      <c r="J141" s="376">
        <v>0</v>
      </c>
      <c r="K141" s="373">
        <f t="shared" si="231"/>
        <v>0</v>
      </c>
      <c r="L141" s="374">
        <v>0</v>
      </c>
      <c r="M141" s="375">
        <f t="shared" si="232"/>
        <v>0</v>
      </c>
      <c r="N141" s="376">
        <v>0</v>
      </c>
      <c r="O141" s="373">
        <f t="shared" si="233"/>
        <v>0</v>
      </c>
      <c r="P141" s="374">
        <v>0</v>
      </c>
      <c r="Q141" s="375">
        <f t="shared" si="234"/>
        <v>0</v>
      </c>
      <c r="R141" s="376">
        <v>0</v>
      </c>
      <c r="S141" s="373">
        <f t="shared" si="235"/>
        <v>0</v>
      </c>
      <c r="T141" s="374">
        <v>0</v>
      </c>
      <c r="U141" s="375">
        <f t="shared" si="236"/>
        <v>0</v>
      </c>
      <c r="V141" s="376">
        <v>0</v>
      </c>
      <c r="W141" s="373">
        <f t="shared" si="237"/>
        <v>0</v>
      </c>
      <c r="X141" s="374">
        <v>0</v>
      </c>
      <c r="Y141" s="375">
        <f t="shared" si="238"/>
        <v>0</v>
      </c>
      <c r="Z141" s="376">
        <v>0</v>
      </c>
      <c r="AA141" s="373">
        <f t="shared" si="239"/>
        <v>0</v>
      </c>
      <c r="AB141" s="374">
        <v>0</v>
      </c>
      <c r="AC141" s="375">
        <f t="shared" si="240"/>
        <v>0</v>
      </c>
      <c r="AD141" s="376">
        <v>0</v>
      </c>
      <c r="AE141" s="373">
        <f t="shared" si="241"/>
        <v>0</v>
      </c>
      <c r="AF141" s="374">
        <v>0</v>
      </c>
      <c r="AG141" s="375">
        <f t="shared" si="242"/>
        <v>0</v>
      </c>
      <c r="AH141" s="376">
        <v>0</v>
      </c>
      <c r="AI141" s="373">
        <f t="shared" si="243"/>
        <v>0</v>
      </c>
      <c r="AJ141" s="374">
        <v>0</v>
      </c>
      <c r="AK141" s="375">
        <f t="shared" si="244"/>
        <v>0</v>
      </c>
      <c r="AL141" s="376">
        <v>0</v>
      </c>
      <c r="AM141" s="373">
        <f t="shared" si="245"/>
        <v>0</v>
      </c>
      <c r="AN141" s="374">
        <v>0</v>
      </c>
      <c r="AO141" s="375">
        <f t="shared" si="246"/>
        <v>0</v>
      </c>
      <c r="AP141" s="376">
        <v>0</v>
      </c>
      <c r="AQ141" s="373">
        <f t="shared" si="247"/>
        <v>0</v>
      </c>
      <c r="AR141" s="374">
        <v>0</v>
      </c>
      <c r="AS141" s="375">
        <f t="shared" si="248"/>
        <v>0</v>
      </c>
      <c r="AT141" s="376">
        <v>0</v>
      </c>
      <c r="AU141" s="373">
        <f t="shared" si="249"/>
        <v>0</v>
      </c>
      <c r="AV141" s="374">
        <v>0</v>
      </c>
      <c r="AW141" s="375">
        <f t="shared" si="250"/>
        <v>0</v>
      </c>
      <c r="AX141" s="376">
        <v>0</v>
      </c>
      <c r="AY141" s="373">
        <f t="shared" si="251"/>
        <v>0</v>
      </c>
      <c r="AZ141" s="374">
        <v>0</v>
      </c>
      <c r="BA141" s="375">
        <f t="shared" si="252"/>
        <v>0</v>
      </c>
      <c r="BB141" s="376">
        <v>0</v>
      </c>
      <c r="BD141" s="377">
        <f t="shared" si="255"/>
        <v>0</v>
      </c>
      <c r="BE141" s="378">
        <f t="shared" si="256"/>
        <v>0</v>
      </c>
    </row>
    <row r="142" spans="1:57" s="300" customFormat="1" ht="9" x14ac:dyDescent="0.15">
      <c r="A142" s="379" t="str">
        <f>PLO!A968</f>
        <v>4.4.6.2</v>
      </c>
      <c r="B142" s="301" t="str">
        <f>PLO!B968</f>
        <v>CABOS</v>
      </c>
      <c r="C142" s="381">
        <f>PLO!I970</f>
        <v>0</v>
      </c>
      <c r="D142" s="381">
        <f>PLO!J970</f>
        <v>0</v>
      </c>
      <c r="E142" s="381">
        <f>PLO!K970</f>
        <v>0</v>
      </c>
      <c r="F142" s="359" t="e">
        <f t="shared" si="254"/>
        <v>#DIV/0!</v>
      </c>
      <c r="G142" s="373">
        <f t="shared" si="229"/>
        <v>0</v>
      </c>
      <c r="H142" s="374">
        <v>0</v>
      </c>
      <c r="I142" s="375">
        <f t="shared" si="230"/>
        <v>0</v>
      </c>
      <c r="J142" s="376">
        <v>0</v>
      </c>
      <c r="K142" s="373">
        <f t="shared" si="231"/>
        <v>0</v>
      </c>
      <c r="L142" s="374">
        <v>0</v>
      </c>
      <c r="M142" s="375">
        <f t="shared" si="232"/>
        <v>0</v>
      </c>
      <c r="N142" s="376">
        <v>0</v>
      </c>
      <c r="O142" s="373">
        <f t="shared" si="233"/>
        <v>0</v>
      </c>
      <c r="P142" s="374">
        <v>0</v>
      </c>
      <c r="Q142" s="375">
        <f t="shared" si="234"/>
        <v>0</v>
      </c>
      <c r="R142" s="376">
        <v>0</v>
      </c>
      <c r="S142" s="373">
        <f t="shared" si="235"/>
        <v>0</v>
      </c>
      <c r="T142" s="374">
        <v>0</v>
      </c>
      <c r="U142" s="375">
        <f t="shared" si="236"/>
        <v>0</v>
      </c>
      <c r="V142" s="376">
        <v>0</v>
      </c>
      <c r="W142" s="373">
        <f t="shared" si="237"/>
        <v>0</v>
      </c>
      <c r="X142" s="374">
        <v>0</v>
      </c>
      <c r="Y142" s="375">
        <f t="shared" si="238"/>
        <v>0</v>
      </c>
      <c r="Z142" s="376">
        <v>0</v>
      </c>
      <c r="AA142" s="373">
        <f t="shared" si="239"/>
        <v>0</v>
      </c>
      <c r="AB142" s="374">
        <v>0</v>
      </c>
      <c r="AC142" s="375">
        <f t="shared" si="240"/>
        <v>0</v>
      </c>
      <c r="AD142" s="376">
        <v>0</v>
      </c>
      <c r="AE142" s="373">
        <f t="shared" si="241"/>
        <v>0</v>
      </c>
      <c r="AF142" s="374">
        <v>0</v>
      </c>
      <c r="AG142" s="375">
        <f t="shared" si="242"/>
        <v>0</v>
      </c>
      <c r="AH142" s="376">
        <v>0</v>
      </c>
      <c r="AI142" s="373">
        <f t="shared" si="243"/>
        <v>0</v>
      </c>
      <c r="AJ142" s="374">
        <v>0</v>
      </c>
      <c r="AK142" s="375">
        <f t="shared" si="244"/>
        <v>0</v>
      </c>
      <c r="AL142" s="376">
        <v>0</v>
      </c>
      <c r="AM142" s="373">
        <f t="shared" si="245"/>
        <v>0</v>
      </c>
      <c r="AN142" s="374">
        <v>0</v>
      </c>
      <c r="AO142" s="375">
        <f t="shared" si="246"/>
        <v>0</v>
      </c>
      <c r="AP142" s="376">
        <v>0</v>
      </c>
      <c r="AQ142" s="373">
        <f t="shared" si="247"/>
        <v>0</v>
      </c>
      <c r="AR142" s="374">
        <v>0</v>
      </c>
      <c r="AS142" s="375">
        <f t="shared" si="248"/>
        <v>0</v>
      </c>
      <c r="AT142" s="376">
        <v>0</v>
      </c>
      <c r="AU142" s="373">
        <f t="shared" si="249"/>
        <v>0</v>
      </c>
      <c r="AV142" s="374">
        <v>0</v>
      </c>
      <c r="AW142" s="375">
        <f t="shared" si="250"/>
        <v>0</v>
      </c>
      <c r="AX142" s="376">
        <v>0</v>
      </c>
      <c r="AY142" s="373">
        <f t="shared" si="251"/>
        <v>0</v>
      </c>
      <c r="AZ142" s="374">
        <v>0</v>
      </c>
      <c r="BA142" s="375">
        <f t="shared" si="252"/>
        <v>0</v>
      </c>
      <c r="BB142" s="376">
        <v>0</v>
      </c>
      <c r="BD142" s="377">
        <f t="shared" si="255"/>
        <v>0</v>
      </c>
      <c r="BE142" s="378">
        <f t="shared" si="256"/>
        <v>0</v>
      </c>
    </row>
    <row r="143" spans="1:57" s="300" customFormat="1" ht="9" x14ac:dyDescent="0.15">
      <c r="A143" s="379" t="str">
        <f>PLO!A972</f>
        <v>4.4.6.3</v>
      </c>
      <c r="B143" s="301" t="str">
        <f>PLO!B972</f>
        <v>TOMADAS</v>
      </c>
      <c r="C143" s="381">
        <f>PLO!I976</f>
        <v>0</v>
      </c>
      <c r="D143" s="381">
        <f>PLO!J976</f>
        <v>0</v>
      </c>
      <c r="E143" s="381">
        <f>PLO!K976</f>
        <v>0</v>
      </c>
      <c r="F143" s="359" t="e">
        <f t="shared" si="254"/>
        <v>#DIV/0!</v>
      </c>
      <c r="G143" s="373">
        <f t="shared" si="229"/>
        <v>0</v>
      </c>
      <c r="H143" s="374">
        <v>0</v>
      </c>
      <c r="I143" s="375">
        <f t="shared" si="230"/>
        <v>0</v>
      </c>
      <c r="J143" s="376">
        <v>0</v>
      </c>
      <c r="K143" s="373">
        <f t="shared" si="231"/>
        <v>0</v>
      </c>
      <c r="L143" s="374">
        <v>0</v>
      </c>
      <c r="M143" s="375">
        <f t="shared" si="232"/>
        <v>0</v>
      </c>
      <c r="N143" s="376">
        <v>0</v>
      </c>
      <c r="O143" s="373">
        <f t="shared" si="233"/>
        <v>0</v>
      </c>
      <c r="P143" s="374">
        <v>0</v>
      </c>
      <c r="Q143" s="375">
        <f t="shared" si="234"/>
        <v>0</v>
      </c>
      <c r="R143" s="376">
        <v>0</v>
      </c>
      <c r="S143" s="373">
        <f t="shared" si="235"/>
        <v>0</v>
      </c>
      <c r="T143" s="374">
        <v>0</v>
      </c>
      <c r="U143" s="375">
        <f t="shared" si="236"/>
        <v>0</v>
      </c>
      <c r="V143" s="376">
        <v>0</v>
      </c>
      <c r="W143" s="373">
        <f t="shared" si="237"/>
        <v>0</v>
      </c>
      <c r="X143" s="374">
        <v>0</v>
      </c>
      <c r="Y143" s="375">
        <f t="shared" si="238"/>
        <v>0</v>
      </c>
      <c r="Z143" s="376">
        <v>0</v>
      </c>
      <c r="AA143" s="373">
        <f t="shared" si="239"/>
        <v>0</v>
      </c>
      <c r="AB143" s="374">
        <v>0</v>
      </c>
      <c r="AC143" s="375">
        <f t="shared" si="240"/>
        <v>0</v>
      </c>
      <c r="AD143" s="376">
        <v>0</v>
      </c>
      <c r="AE143" s="373">
        <f t="shared" si="241"/>
        <v>0</v>
      </c>
      <c r="AF143" s="374">
        <v>0</v>
      </c>
      <c r="AG143" s="375">
        <f t="shared" si="242"/>
        <v>0</v>
      </c>
      <c r="AH143" s="376">
        <v>0</v>
      </c>
      <c r="AI143" s="373">
        <f t="shared" si="243"/>
        <v>0</v>
      </c>
      <c r="AJ143" s="374">
        <v>0</v>
      </c>
      <c r="AK143" s="375">
        <f t="shared" si="244"/>
        <v>0</v>
      </c>
      <c r="AL143" s="376">
        <v>0</v>
      </c>
      <c r="AM143" s="373">
        <f t="shared" si="245"/>
        <v>0</v>
      </c>
      <c r="AN143" s="374">
        <v>0</v>
      </c>
      <c r="AO143" s="375">
        <f t="shared" si="246"/>
        <v>0</v>
      </c>
      <c r="AP143" s="376">
        <v>0</v>
      </c>
      <c r="AQ143" s="373">
        <f t="shared" si="247"/>
        <v>0</v>
      </c>
      <c r="AR143" s="374">
        <v>0</v>
      </c>
      <c r="AS143" s="375">
        <f t="shared" si="248"/>
        <v>0</v>
      </c>
      <c r="AT143" s="376">
        <v>0</v>
      </c>
      <c r="AU143" s="373">
        <f t="shared" si="249"/>
        <v>0</v>
      </c>
      <c r="AV143" s="374">
        <v>0</v>
      </c>
      <c r="AW143" s="375">
        <f t="shared" si="250"/>
        <v>0</v>
      </c>
      <c r="AX143" s="376">
        <v>0</v>
      </c>
      <c r="AY143" s="373">
        <f t="shared" si="251"/>
        <v>0</v>
      </c>
      <c r="AZ143" s="374">
        <v>0</v>
      </c>
      <c r="BA143" s="375">
        <f t="shared" si="252"/>
        <v>0</v>
      </c>
      <c r="BB143" s="376">
        <v>0</v>
      </c>
      <c r="BD143" s="377">
        <f t="shared" si="255"/>
        <v>0</v>
      </c>
      <c r="BE143" s="378">
        <f t="shared" si="256"/>
        <v>0</v>
      </c>
    </row>
    <row r="144" spans="1:57" s="300" customFormat="1" ht="9" x14ac:dyDescent="0.15">
      <c r="A144" s="379" t="str">
        <f>PLO!A978</f>
        <v>4.4.6.4</v>
      </c>
      <c r="B144" s="301" t="str">
        <f>PLO!B978</f>
        <v>ACESSÓRIOS</v>
      </c>
      <c r="C144" s="381">
        <f>PLO!I1002</f>
        <v>0</v>
      </c>
      <c r="D144" s="381">
        <f>PLO!J1002</f>
        <v>0</v>
      </c>
      <c r="E144" s="381">
        <f>PLO!K1002</f>
        <v>0</v>
      </c>
      <c r="F144" s="359" t="e">
        <f t="shared" si="254"/>
        <v>#DIV/0!</v>
      </c>
      <c r="G144" s="373">
        <f t="shared" si="229"/>
        <v>0</v>
      </c>
      <c r="H144" s="374">
        <v>0</v>
      </c>
      <c r="I144" s="375">
        <f t="shared" si="230"/>
        <v>0</v>
      </c>
      <c r="J144" s="376">
        <v>0</v>
      </c>
      <c r="K144" s="373">
        <f t="shared" si="231"/>
        <v>0</v>
      </c>
      <c r="L144" s="374">
        <v>0</v>
      </c>
      <c r="M144" s="375">
        <f t="shared" si="232"/>
        <v>0</v>
      </c>
      <c r="N144" s="376">
        <v>0</v>
      </c>
      <c r="O144" s="373">
        <f t="shared" si="233"/>
        <v>0</v>
      </c>
      <c r="P144" s="374">
        <v>0</v>
      </c>
      <c r="Q144" s="375">
        <f t="shared" si="234"/>
        <v>0</v>
      </c>
      <c r="R144" s="376">
        <v>0</v>
      </c>
      <c r="S144" s="373">
        <f t="shared" si="235"/>
        <v>0</v>
      </c>
      <c r="T144" s="374">
        <v>0</v>
      </c>
      <c r="U144" s="375">
        <f t="shared" si="236"/>
        <v>0</v>
      </c>
      <c r="V144" s="376">
        <v>0</v>
      </c>
      <c r="W144" s="373">
        <f t="shared" si="237"/>
        <v>0</v>
      </c>
      <c r="X144" s="374">
        <v>0</v>
      </c>
      <c r="Y144" s="375">
        <f t="shared" si="238"/>
        <v>0</v>
      </c>
      <c r="Z144" s="376">
        <v>0</v>
      </c>
      <c r="AA144" s="373">
        <f t="shared" si="239"/>
        <v>0</v>
      </c>
      <c r="AB144" s="374">
        <v>0</v>
      </c>
      <c r="AC144" s="375">
        <f t="shared" si="240"/>
        <v>0</v>
      </c>
      <c r="AD144" s="376">
        <v>0</v>
      </c>
      <c r="AE144" s="373">
        <f t="shared" si="241"/>
        <v>0</v>
      </c>
      <c r="AF144" s="374">
        <v>0</v>
      </c>
      <c r="AG144" s="375">
        <f t="shared" si="242"/>
        <v>0</v>
      </c>
      <c r="AH144" s="376">
        <v>0</v>
      </c>
      <c r="AI144" s="373">
        <f t="shared" si="243"/>
        <v>0</v>
      </c>
      <c r="AJ144" s="374">
        <v>0</v>
      </c>
      <c r="AK144" s="375">
        <f t="shared" si="244"/>
        <v>0</v>
      </c>
      <c r="AL144" s="376">
        <v>0</v>
      </c>
      <c r="AM144" s="373">
        <f t="shared" si="245"/>
        <v>0</v>
      </c>
      <c r="AN144" s="374">
        <v>0</v>
      </c>
      <c r="AO144" s="375">
        <f t="shared" si="246"/>
        <v>0</v>
      </c>
      <c r="AP144" s="376">
        <v>0</v>
      </c>
      <c r="AQ144" s="373">
        <f t="shared" si="247"/>
        <v>0</v>
      </c>
      <c r="AR144" s="374">
        <v>0</v>
      </c>
      <c r="AS144" s="375">
        <f t="shared" si="248"/>
        <v>0</v>
      </c>
      <c r="AT144" s="376">
        <v>0</v>
      </c>
      <c r="AU144" s="373">
        <f t="shared" si="249"/>
        <v>0</v>
      </c>
      <c r="AV144" s="374">
        <v>0</v>
      </c>
      <c r="AW144" s="375">
        <f t="shared" si="250"/>
        <v>0</v>
      </c>
      <c r="AX144" s="376">
        <v>0</v>
      </c>
      <c r="AY144" s="373">
        <f t="shared" si="251"/>
        <v>0</v>
      </c>
      <c r="AZ144" s="374">
        <v>0</v>
      </c>
      <c r="BA144" s="375">
        <f t="shared" si="252"/>
        <v>0</v>
      </c>
      <c r="BB144" s="376">
        <v>0</v>
      </c>
      <c r="BD144" s="377">
        <f t="shared" si="255"/>
        <v>0</v>
      </c>
      <c r="BE144" s="378">
        <f t="shared" si="256"/>
        <v>0</v>
      </c>
    </row>
    <row r="145" spans="1:57" s="300" customFormat="1" ht="18" customHeight="1" x14ac:dyDescent="0.15">
      <c r="A145" s="379" t="str">
        <f>PLO!A1004</f>
        <v>4.4.7</v>
      </c>
      <c r="B145" s="361" t="str">
        <f>PLO!B1004</f>
        <v>ALARME E SEGURANÇA</v>
      </c>
      <c r="C145" s="381"/>
      <c r="D145" s="381"/>
      <c r="E145" s="381"/>
      <c r="F145" s="359" t="e">
        <f t="shared" si="254"/>
        <v>#DIV/0!</v>
      </c>
      <c r="G145" s="373">
        <f t="shared" si="229"/>
        <v>0</v>
      </c>
      <c r="H145" s="374">
        <v>0</v>
      </c>
      <c r="I145" s="375">
        <f t="shared" si="230"/>
        <v>0</v>
      </c>
      <c r="J145" s="376">
        <v>0</v>
      </c>
      <c r="K145" s="373">
        <f t="shared" si="231"/>
        <v>0</v>
      </c>
      <c r="L145" s="374">
        <v>0</v>
      </c>
      <c r="M145" s="375">
        <f t="shared" si="232"/>
        <v>0</v>
      </c>
      <c r="N145" s="376">
        <v>0</v>
      </c>
      <c r="O145" s="373">
        <f t="shared" si="233"/>
        <v>0</v>
      </c>
      <c r="P145" s="374">
        <v>0</v>
      </c>
      <c r="Q145" s="375">
        <f t="shared" si="234"/>
        <v>0</v>
      </c>
      <c r="R145" s="376">
        <v>0</v>
      </c>
      <c r="S145" s="373">
        <f t="shared" si="235"/>
        <v>0</v>
      </c>
      <c r="T145" s="374">
        <v>0</v>
      </c>
      <c r="U145" s="375">
        <f t="shared" si="236"/>
        <v>0</v>
      </c>
      <c r="V145" s="376">
        <v>0</v>
      </c>
      <c r="W145" s="373">
        <f t="shared" si="237"/>
        <v>0</v>
      </c>
      <c r="X145" s="374">
        <v>0</v>
      </c>
      <c r="Y145" s="375">
        <f t="shared" si="238"/>
        <v>0</v>
      </c>
      <c r="Z145" s="376">
        <v>0</v>
      </c>
      <c r="AA145" s="373">
        <f t="shared" si="239"/>
        <v>0</v>
      </c>
      <c r="AB145" s="374">
        <v>0</v>
      </c>
      <c r="AC145" s="375">
        <f t="shared" si="240"/>
        <v>0</v>
      </c>
      <c r="AD145" s="376">
        <v>0</v>
      </c>
      <c r="AE145" s="373">
        <f t="shared" si="241"/>
        <v>0</v>
      </c>
      <c r="AF145" s="374">
        <v>0</v>
      </c>
      <c r="AG145" s="375">
        <f t="shared" si="242"/>
        <v>0</v>
      </c>
      <c r="AH145" s="376">
        <v>0</v>
      </c>
      <c r="AI145" s="373">
        <f t="shared" si="243"/>
        <v>0</v>
      </c>
      <c r="AJ145" s="374">
        <v>0</v>
      </c>
      <c r="AK145" s="375">
        <f t="shared" si="244"/>
        <v>0</v>
      </c>
      <c r="AL145" s="376">
        <v>0</v>
      </c>
      <c r="AM145" s="373">
        <f t="shared" si="245"/>
        <v>0</v>
      </c>
      <c r="AN145" s="374">
        <v>0</v>
      </c>
      <c r="AO145" s="375">
        <f t="shared" si="246"/>
        <v>0</v>
      </c>
      <c r="AP145" s="376">
        <v>0</v>
      </c>
      <c r="AQ145" s="373">
        <f t="shared" si="247"/>
        <v>0</v>
      </c>
      <c r="AR145" s="374">
        <v>0</v>
      </c>
      <c r="AS145" s="375">
        <f t="shared" si="248"/>
        <v>0</v>
      </c>
      <c r="AT145" s="376">
        <v>0</v>
      </c>
      <c r="AU145" s="373">
        <f t="shared" si="249"/>
        <v>0</v>
      </c>
      <c r="AV145" s="374">
        <v>0</v>
      </c>
      <c r="AW145" s="375">
        <f t="shared" si="250"/>
        <v>0</v>
      </c>
      <c r="AX145" s="376">
        <v>0</v>
      </c>
      <c r="AY145" s="373">
        <f t="shared" si="251"/>
        <v>0</v>
      </c>
      <c r="AZ145" s="374">
        <v>0</v>
      </c>
      <c r="BA145" s="375">
        <f t="shared" si="252"/>
        <v>0</v>
      </c>
      <c r="BB145" s="376">
        <v>0</v>
      </c>
      <c r="BD145" s="377">
        <f t="shared" si="255"/>
        <v>0</v>
      </c>
      <c r="BE145" s="378">
        <f t="shared" si="256"/>
        <v>0</v>
      </c>
    </row>
    <row r="146" spans="1:57" s="300" customFormat="1" ht="9" x14ac:dyDescent="0.15">
      <c r="A146" s="379" t="str">
        <f>PLO!A1005</f>
        <v>4.4.7.1</v>
      </c>
      <c r="B146" s="301" t="str">
        <f>PLO!B1005</f>
        <v>INFRAESTRUTURA</v>
      </c>
      <c r="C146" s="381">
        <f>PLO!I1009</f>
        <v>0</v>
      </c>
      <c r="D146" s="381">
        <f>PLO!J1009</f>
        <v>0</v>
      </c>
      <c r="E146" s="381">
        <f>PLO!K1009</f>
        <v>0</v>
      </c>
      <c r="F146" s="359" t="e">
        <f t="shared" si="254"/>
        <v>#DIV/0!</v>
      </c>
      <c r="G146" s="373">
        <f t="shared" si="229"/>
        <v>0</v>
      </c>
      <c r="H146" s="374">
        <v>0</v>
      </c>
      <c r="I146" s="375">
        <f t="shared" si="230"/>
        <v>0</v>
      </c>
      <c r="J146" s="376">
        <v>0</v>
      </c>
      <c r="K146" s="373">
        <f t="shared" si="231"/>
        <v>0</v>
      </c>
      <c r="L146" s="374">
        <v>0</v>
      </c>
      <c r="M146" s="375">
        <f t="shared" si="232"/>
        <v>0</v>
      </c>
      <c r="N146" s="376">
        <v>0</v>
      </c>
      <c r="O146" s="373">
        <f t="shared" si="233"/>
        <v>0</v>
      </c>
      <c r="P146" s="374">
        <v>0</v>
      </c>
      <c r="Q146" s="375">
        <f t="shared" si="234"/>
        <v>0</v>
      </c>
      <c r="R146" s="376">
        <v>0</v>
      </c>
      <c r="S146" s="373">
        <f t="shared" si="235"/>
        <v>0</v>
      </c>
      <c r="T146" s="374">
        <v>0</v>
      </c>
      <c r="U146" s="375">
        <f t="shared" si="236"/>
        <v>0</v>
      </c>
      <c r="V146" s="376">
        <v>0</v>
      </c>
      <c r="W146" s="373">
        <f t="shared" si="237"/>
        <v>0</v>
      </c>
      <c r="X146" s="374">
        <v>0</v>
      </c>
      <c r="Y146" s="375">
        <f t="shared" si="238"/>
        <v>0</v>
      </c>
      <c r="Z146" s="376">
        <v>0</v>
      </c>
      <c r="AA146" s="373">
        <f t="shared" si="239"/>
        <v>0</v>
      </c>
      <c r="AB146" s="374">
        <v>0</v>
      </c>
      <c r="AC146" s="375">
        <f t="shared" si="240"/>
        <v>0</v>
      </c>
      <c r="AD146" s="376">
        <v>0</v>
      </c>
      <c r="AE146" s="373">
        <f t="shared" si="241"/>
        <v>0</v>
      </c>
      <c r="AF146" s="374">
        <v>0</v>
      </c>
      <c r="AG146" s="375">
        <f t="shared" si="242"/>
        <v>0</v>
      </c>
      <c r="AH146" s="376">
        <v>0</v>
      </c>
      <c r="AI146" s="373">
        <f t="shared" si="243"/>
        <v>0</v>
      </c>
      <c r="AJ146" s="374">
        <v>0</v>
      </c>
      <c r="AK146" s="375">
        <f t="shared" si="244"/>
        <v>0</v>
      </c>
      <c r="AL146" s="376">
        <v>0</v>
      </c>
      <c r="AM146" s="373">
        <f t="shared" si="245"/>
        <v>0</v>
      </c>
      <c r="AN146" s="374">
        <v>0</v>
      </c>
      <c r="AO146" s="375">
        <f t="shared" si="246"/>
        <v>0</v>
      </c>
      <c r="AP146" s="376">
        <v>0</v>
      </c>
      <c r="AQ146" s="373">
        <f t="shared" si="247"/>
        <v>0</v>
      </c>
      <c r="AR146" s="374">
        <v>0</v>
      </c>
      <c r="AS146" s="375">
        <f t="shared" si="248"/>
        <v>0</v>
      </c>
      <c r="AT146" s="376">
        <v>0</v>
      </c>
      <c r="AU146" s="373">
        <f t="shared" si="249"/>
        <v>0</v>
      </c>
      <c r="AV146" s="374">
        <v>0</v>
      </c>
      <c r="AW146" s="375">
        <f t="shared" si="250"/>
        <v>0</v>
      </c>
      <c r="AX146" s="376">
        <v>0</v>
      </c>
      <c r="AY146" s="373">
        <f t="shared" si="251"/>
        <v>0</v>
      </c>
      <c r="AZ146" s="374">
        <v>0</v>
      </c>
      <c r="BA146" s="375">
        <f t="shared" si="252"/>
        <v>0</v>
      </c>
      <c r="BB146" s="376">
        <v>0</v>
      </c>
      <c r="BD146" s="377">
        <f t="shared" si="255"/>
        <v>0</v>
      </c>
      <c r="BE146" s="378">
        <f t="shared" si="256"/>
        <v>0</v>
      </c>
    </row>
    <row r="147" spans="1:57" s="300" customFormat="1" ht="9" x14ac:dyDescent="0.15">
      <c r="A147" s="379" t="str">
        <f>PLO!A1011</f>
        <v>4.4.7.2</v>
      </c>
      <c r="B147" s="301" t="str">
        <f>PLO!B1011</f>
        <v>CABOS</v>
      </c>
      <c r="C147" s="381">
        <f>PLO!I1013</f>
        <v>0</v>
      </c>
      <c r="D147" s="381">
        <f>PLO!J1013</f>
        <v>0</v>
      </c>
      <c r="E147" s="381">
        <f>PLO!K1013</f>
        <v>0</v>
      </c>
      <c r="F147" s="359" t="e">
        <f t="shared" si="254"/>
        <v>#DIV/0!</v>
      </c>
      <c r="G147" s="373">
        <f t="shared" si="229"/>
        <v>0</v>
      </c>
      <c r="H147" s="374">
        <v>0</v>
      </c>
      <c r="I147" s="375">
        <f t="shared" si="230"/>
        <v>0</v>
      </c>
      <c r="J147" s="376">
        <v>0</v>
      </c>
      <c r="K147" s="373">
        <f t="shared" si="231"/>
        <v>0</v>
      </c>
      <c r="L147" s="374">
        <v>0</v>
      </c>
      <c r="M147" s="375">
        <f t="shared" si="232"/>
        <v>0</v>
      </c>
      <c r="N147" s="376">
        <v>0</v>
      </c>
      <c r="O147" s="373">
        <f t="shared" si="233"/>
        <v>0</v>
      </c>
      <c r="P147" s="374">
        <v>0</v>
      </c>
      <c r="Q147" s="375">
        <f t="shared" si="234"/>
        <v>0</v>
      </c>
      <c r="R147" s="376">
        <v>0</v>
      </c>
      <c r="S147" s="373">
        <f t="shared" si="235"/>
        <v>0</v>
      </c>
      <c r="T147" s="374">
        <v>0</v>
      </c>
      <c r="U147" s="375">
        <f t="shared" si="236"/>
        <v>0</v>
      </c>
      <c r="V147" s="376">
        <v>0</v>
      </c>
      <c r="W147" s="373">
        <f t="shared" si="237"/>
        <v>0</v>
      </c>
      <c r="X147" s="374">
        <v>0</v>
      </c>
      <c r="Y147" s="375">
        <f t="shared" si="238"/>
        <v>0</v>
      </c>
      <c r="Z147" s="376">
        <v>0</v>
      </c>
      <c r="AA147" s="373">
        <f t="shared" si="239"/>
        <v>0</v>
      </c>
      <c r="AB147" s="374">
        <v>0</v>
      </c>
      <c r="AC147" s="375">
        <f t="shared" si="240"/>
        <v>0</v>
      </c>
      <c r="AD147" s="376">
        <v>0</v>
      </c>
      <c r="AE147" s="373">
        <f t="shared" si="241"/>
        <v>0</v>
      </c>
      <c r="AF147" s="374">
        <v>0</v>
      </c>
      <c r="AG147" s="375">
        <f t="shared" si="242"/>
        <v>0</v>
      </c>
      <c r="AH147" s="376">
        <v>0</v>
      </c>
      <c r="AI147" s="373">
        <f t="shared" si="243"/>
        <v>0</v>
      </c>
      <c r="AJ147" s="374">
        <v>0</v>
      </c>
      <c r="AK147" s="375">
        <f t="shared" si="244"/>
        <v>0</v>
      </c>
      <c r="AL147" s="376">
        <v>0</v>
      </c>
      <c r="AM147" s="373">
        <f t="shared" si="245"/>
        <v>0</v>
      </c>
      <c r="AN147" s="374">
        <v>0</v>
      </c>
      <c r="AO147" s="375">
        <f t="shared" si="246"/>
        <v>0</v>
      </c>
      <c r="AP147" s="376">
        <v>0</v>
      </c>
      <c r="AQ147" s="373">
        <f t="shared" si="247"/>
        <v>0</v>
      </c>
      <c r="AR147" s="374">
        <v>0</v>
      </c>
      <c r="AS147" s="375">
        <f t="shared" si="248"/>
        <v>0</v>
      </c>
      <c r="AT147" s="376">
        <v>0</v>
      </c>
      <c r="AU147" s="373">
        <f t="shared" si="249"/>
        <v>0</v>
      </c>
      <c r="AV147" s="374">
        <v>0</v>
      </c>
      <c r="AW147" s="375">
        <f t="shared" si="250"/>
        <v>0</v>
      </c>
      <c r="AX147" s="376">
        <v>0</v>
      </c>
      <c r="AY147" s="373">
        <f t="shared" si="251"/>
        <v>0</v>
      </c>
      <c r="AZ147" s="374">
        <v>0</v>
      </c>
      <c r="BA147" s="375">
        <f t="shared" si="252"/>
        <v>0</v>
      </c>
      <c r="BB147" s="376">
        <v>0</v>
      </c>
      <c r="BD147" s="377">
        <f t="shared" si="255"/>
        <v>0</v>
      </c>
      <c r="BE147" s="378">
        <f t="shared" si="256"/>
        <v>0</v>
      </c>
    </row>
    <row r="148" spans="1:57" s="300" customFormat="1" ht="9" x14ac:dyDescent="0.15">
      <c r="A148" s="379" t="str">
        <f>PLO!A1015</f>
        <v>4.4.7.3</v>
      </c>
      <c r="B148" s="301" t="str">
        <f>PLO!B1015</f>
        <v>ACESSÓRIOS</v>
      </c>
      <c r="C148" s="381">
        <f>PLO!I1021</f>
        <v>0</v>
      </c>
      <c r="D148" s="381">
        <f>PLO!J1021</f>
        <v>0</v>
      </c>
      <c r="E148" s="381">
        <f>PLO!K1021</f>
        <v>0</v>
      </c>
      <c r="F148" s="359" t="e">
        <f t="shared" si="254"/>
        <v>#DIV/0!</v>
      </c>
      <c r="G148" s="373">
        <f t="shared" si="229"/>
        <v>0</v>
      </c>
      <c r="H148" s="374">
        <v>0</v>
      </c>
      <c r="I148" s="375">
        <f t="shared" si="230"/>
        <v>0</v>
      </c>
      <c r="J148" s="376">
        <v>0</v>
      </c>
      <c r="K148" s="373">
        <f t="shared" si="231"/>
        <v>0</v>
      </c>
      <c r="L148" s="374">
        <v>0</v>
      </c>
      <c r="M148" s="375">
        <f t="shared" si="232"/>
        <v>0</v>
      </c>
      <c r="N148" s="376">
        <v>0</v>
      </c>
      <c r="O148" s="373">
        <f t="shared" si="233"/>
        <v>0</v>
      </c>
      <c r="P148" s="374">
        <v>0</v>
      </c>
      <c r="Q148" s="375">
        <f t="shared" si="234"/>
        <v>0</v>
      </c>
      <c r="R148" s="376">
        <v>0</v>
      </c>
      <c r="S148" s="373">
        <f t="shared" si="235"/>
        <v>0</v>
      </c>
      <c r="T148" s="374">
        <v>0</v>
      </c>
      <c r="U148" s="375">
        <f t="shared" si="236"/>
        <v>0</v>
      </c>
      <c r="V148" s="376">
        <v>0</v>
      </c>
      <c r="W148" s="373">
        <f t="shared" si="237"/>
        <v>0</v>
      </c>
      <c r="X148" s="374">
        <v>0</v>
      </c>
      <c r="Y148" s="375">
        <f t="shared" si="238"/>
        <v>0</v>
      </c>
      <c r="Z148" s="376">
        <v>0</v>
      </c>
      <c r="AA148" s="373">
        <f t="shared" si="239"/>
        <v>0</v>
      </c>
      <c r="AB148" s="374">
        <v>0</v>
      </c>
      <c r="AC148" s="375">
        <f t="shared" si="240"/>
        <v>0</v>
      </c>
      <c r="AD148" s="376">
        <v>0</v>
      </c>
      <c r="AE148" s="373">
        <f t="shared" si="241"/>
        <v>0</v>
      </c>
      <c r="AF148" s="374">
        <v>0</v>
      </c>
      <c r="AG148" s="375">
        <f t="shared" si="242"/>
        <v>0</v>
      </c>
      <c r="AH148" s="376">
        <v>0</v>
      </c>
      <c r="AI148" s="373">
        <f t="shared" si="243"/>
        <v>0</v>
      </c>
      <c r="AJ148" s="374">
        <v>0</v>
      </c>
      <c r="AK148" s="375">
        <f t="shared" si="244"/>
        <v>0</v>
      </c>
      <c r="AL148" s="376">
        <v>0</v>
      </c>
      <c r="AM148" s="373">
        <f t="shared" si="245"/>
        <v>0</v>
      </c>
      <c r="AN148" s="374">
        <v>0</v>
      </c>
      <c r="AO148" s="375">
        <f t="shared" si="246"/>
        <v>0</v>
      </c>
      <c r="AP148" s="376">
        <v>0</v>
      </c>
      <c r="AQ148" s="373">
        <f t="shared" si="247"/>
        <v>0</v>
      </c>
      <c r="AR148" s="374">
        <v>0</v>
      </c>
      <c r="AS148" s="375">
        <f t="shared" si="248"/>
        <v>0</v>
      </c>
      <c r="AT148" s="376">
        <v>0</v>
      </c>
      <c r="AU148" s="373">
        <f t="shared" si="249"/>
        <v>0</v>
      </c>
      <c r="AV148" s="374">
        <v>0</v>
      </c>
      <c r="AW148" s="375">
        <f t="shared" si="250"/>
        <v>0</v>
      </c>
      <c r="AX148" s="376">
        <v>0</v>
      </c>
      <c r="AY148" s="373">
        <f t="shared" si="251"/>
        <v>0</v>
      </c>
      <c r="AZ148" s="374">
        <v>0</v>
      </c>
      <c r="BA148" s="375">
        <f t="shared" si="252"/>
        <v>0</v>
      </c>
      <c r="BB148" s="376">
        <v>0</v>
      </c>
      <c r="BD148" s="377">
        <f t="shared" si="255"/>
        <v>0</v>
      </c>
      <c r="BE148" s="378">
        <f t="shared" si="256"/>
        <v>0</v>
      </c>
    </row>
    <row r="149" spans="1:57" s="300" customFormat="1" ht="18" customHeight="1" x14ac:dyDescent="0.15">
      <c r="A149" s="379" t="str">
        <f>PLO!A1023</f>
        <v>4.4.8</v>
      </c>
      <c r="B149" s="361" t="str">
        <f>PLO!B1023</f>
        <v>SPDA</v>
      </c>
      <c r="C149" s="381"/>
      <c r="D149" s="381"/>
      <c r="E149" s="381"/>
      <c r="F149" s="359" t="e">
        <f t="shared" si="254"/>
        <v>#DIV/0!</v>
      </c>
      <c r="G149" s="373">
        <f t="shared" si="229"/>
        <v>0</v>
      </c>
      <c r="H149" s="374">
        <v>0</v>
      </c>
      <c r="I149" s="375">
        <f t="shared" si="230"/>
        <v>0</v>
      </c>
      <c r="J149" s="376">
        <v>0</v>
      </c>
      <c r="K149" s="373">
        <f t="shared" si="231"/>
        <v>0</v>
      </c>
      <c r="L149" s="374">
        <v>0</v>
      </c>
      <c r="M149" s="375">
        <f t="shared" si="232"/>
        <v>0</v>
      </c>
      <c r="N149" s="376">
        <v>0</v>
      </c>
      <c r="O149" s="373">
        <f t="shared" si="233"/>
        <v>0</v>
      </c>
      <c r="P149" s="374">
        <v>0</v>
      </c>
      <c r="Q149" s="375">
        <f t="shared" si="234"/>
        <v>0</v>
      </c>
      <c r="R149" s="376">
        <v>0</v>
      </c>
      <c r="S149" s="373">
        <f t="shared" si="235"/>
        <v>0</v>
      </c>
      <c r="T149" s="374">
        <v>0</v>
      </c>
      <c r="U149" s="375">
        <f t="shared" si="236"/>
        <v>0</v>
      </c>
      <c r="V149" s="376">
        <v>0</v>
      </c>
      <c r="W149" s="373">
        <f t="shared" si="237"/>
        <v>0</v>
      </c>
      <c r="X149" s="374">
        <v>0</v>
      </c>
      <c r="Y149" s="375">
        <f t="shared" si="238"/>
        <v>0</v>
      </c>
      <c r="Z149" s="376">
        <v>0</v>
      </c>
      <c r="AA149" s="373">
        <f t="shared" si="239"/>
        <v>0</v>
      </c>
      <c r="AB149" s="374">
        <v>0</v>
      </c>
      <c r="AC149" s="375">
        <f t="shared" si="240"/>
        <v>0</v>
      </c>
      <c r="AD149" s="376">
        <v>0</v>
      </c>
      <c r="AE149" s="373">
        <f t="shared" si="241"/>
        <v>0</v>
      </c>
      <c r="AF149" s="374">
        <v>0</v>
      </c>
      <c r="AG149" s="375">
        <f t="shared" si="242"/>
        <v>0</v>
      </c>
      <c r="AH149" s="376">
        <v>0</v>
      </c>
      <c r="AI149" s="373">
        <f t="shared" si="243"/>
        <v>0</v>
      </c>
      <c r="AJ149" s="374">
        <v>0</v>
      </c>
      <c r="AK149" s="375">
        <f t="shared" si="244"/>
        <v>0</v>
      </c>
      <c r="AL149" s="376">
        <v>0</v>
      </c>
      <c r="AM149" s="373">
        <f t="shared" si="245"/>
        <v>0</v>
      </c>
      <c r="AN149" s="374">
        <v>0</v>
      </c>
      <c r="AO149" s="375">
        <f t="shared" si="246"/>
        <v>0</v>
      </c>
      <c r="AP149" s="376">
        <v>0</v>
      </c>
      <c r="AQ149" s="373">
        <f t="shared" si="247"/>
        <v>0</v>
      </c>
      <c r="AR149" s="374">
        <v>0</v>
      </c>
      <c r="AS149" s="375">
        <f t="shared" si="248"/>
        <v>0</v>
      </c>
      <c r="AT149" s="376">
        <v>0</v>
      </c>
      <c r="AU149" s="373">
        <f t="shared" si="249"/>
        <v>0</v>
      </c>
      <c r="AV149" s="374">
        <v>0</v>
      </c>
      <c r="AW149" s="375">
        <f t="shared" si="250"/>
        <v>0</v>
      </c>
      <c r="AX149" s="376">
        <v>0</v>
      </c>
      <c r="AY149" s="373">
        <f t="shared" si="251"/>
        <v>0</v>
      </c>
      <c r="AZ149" s="374">
        <v>0</v>
      </c>
      <c r="BA149" s="375">
        <f t="shared" si="252"/>
        <v>0</v>
      </c>
      <c r="BB149" s="376">
        <v>0</v>
      </c>
      <c r="BD149" s="377">
        <f t="shared" si="255"/>
        <v>0</v>
      </c>
      <c r="BE149" s="378">
        <f t="shared" si="256"/>
        <v>0</v>
      </c>
    </row>
    <row r="150" spans="1:57" s="300" customFormat="1" ht="9" x14ac:dyDescent="0.15">
      <c r="A150" s="379" t="str">
        <f>PLO!A1024</f>
        <v>4.4.8.1</v>
      </c>
      <c r="B150" s="301" t="str">
        <f>PLO!B1024</f>
        <v>INFRAESTRUTURA</v>
      </c>
      <c r="C150" s="381">
        <f>PLO!I1028</f>
        <v>0</v>
      </c>
      <c r="D150" s="381">
        <f>PLO!J1028</f>
        <v>0</v>
      </c>
      <c r="E150" s="381">
        <f>PLO!K1028</f>
        <v>0</v>
      </c>
      <c r="F150" s="359" t="e">
        <f t="shared" si="254"/>
        <v>#DIV/0!</v>
      </c>
      <c r="G150" s="373">
        <f t="shared" si="229"/>
        <v>0</v>
      </c>
      <c r="H150" s="374">
        <v>0</v>
      </c>
      <c r="I150" s="375">
        <f t="shared" si="230"/>
        <v>0</v>
      </c>
      <c r="J150" s="376">
        <v>0</v>
      </c>
      <c r="K150" s="373">
        <f t="shared" si="231"/>
        <v>0</v>
      </c>
      <c r="L150" s="374">
        <v>0</v>
      </c>
      <c r="M150" s="375">
        <f t="shared" si="232"/>
        <v>0</v>
      </c>
      <c r="N150" s="376">
        <v>0</v>
      </c>
      <c r="O150" s="373">
        <f t="shared" si="233"/>
        <v>0</v>
      </c>
      <c r="P150" s="374">
        <v>0</v>
      </c>
      <c r="Q150" s="375">
        <f t="shared" si="234"/>
        <v>0</v>
      </c>
      <c r="R150" s="376">
        <v>0</v>
      </c>
      <c r="S150" s="373">
        <f t="shared" si="235"/>
        <v>0</v>
      </c>
      <c r="T150" s="374">
        <v>0</v>
      </c>
      <c r="U150" s="375">
        <f t="shared" si="236"/>
        <v>0</v>
      </c>
      <c r="V150" s="376">
        <v>0</v>
      </c>
      <c r="W150" s="373">
        <f t="shared" si="237"/>
        <v>0</v>
      </c>
      <c r="X150" s="374">
        <v>0</v>
      </c>
      <c r="Y150" s="375">
        <f t="shared" si="238"/>
        <v>0</v>
      </c>
      <c r="Z150" s="376">
        <v>0</v>
      </c>
      <c r="AA150" s="373">
        <f t="shared" si="239"/>
        <v>0</v>
      </c>
      <c r="AB150" s="374">
        <v>0</v>
      </c>
      <c r="AC150" s="375">
        <f t="shared" si="240"/>
        <v>0</v>
      </c>
      <c r="AD150" s="376">
        <v>0</v>
      </c>
      <c r="AE150" s="373">
        <f t="shared" si="241"/>
        <v>0</v>
      </c>
      <c r="AF150" s="374">
        <v>0</v>
      </c>
      <c r="AG150" s="375">
        <f t="shared" si="242"/>
        <v>0</v>
      </c>
      <c r="AH150" s="376">
        <v>0</v>
      </c>
      <c r="AI150" s="373">
        <f t="shared" si="243"/>
        <v>0</v>
      </c>
      <c r="AJ150" s="374">
        <v>0</v>
      </c>
      <c r="AK150" s="375">
        <f t="shared" si="244"/>
        <v>0</v>
      </c>
      <c r="AL150" s="376">
        <v>0</v>
      </c>
      <c r="AM150" s="373">
        <f t="shared" si="245"/>
        <v>0</v>
      </c>
      <c r="AN150" s="374">
        <v>0</v>
      </c>
      <c r="AO150" s="375">
        <f t="shared" si="246"/>
        <v>0</v>
      </c>
      <c r="AP150" s="376">
        <v>0</v>
      </c>
      <c r="AQ150" s="373">
        <f t="shared" si="247"/>
        <v>0</v>
      </c>
      <c r="AR150" s="374">
        <v>0</v>
      </c>
      <c r="AS150" s="375">
        <f t="shared" si="248"/>
        <v>0</v>
      </c>
      <c r="AT150" s="376">
        <v>0</v>
      </c>
      <c r="AU150" s="373">
        <f t="shared" si="249"/>
        <v>0</v>
      </c>
      <c r="AV150" s="374">
        <v>0</v>
      </c>
      <c r="AW150" s="375">
        <f t="shared" si="250"/>
        <v>0</v>
      </c>
      <c r="AX150" s="376">
        <v>0</v>
      </c>
      <c r="AY150" s="373">
        <f t="shared" si="251"/>
        <v>0</v>
      </c>
      <c r="AZ150" s="374">
        <v>0</v>
      </c>
      <c r="BA150" s="375">
        <f t="shared" si="252"/>
        <v>0</v>
      </c>
      <c r="BB150" s="376">
        <v>0</v>
      </c>
      <c r="BD150" s="377">
        <f t="shared" si="255"/>
        <v>0</v>
      </c>
      <c r="BE150" s="378">
        <f t="shared" si="256"/>
        <v>0</v>
      </c>
    </row>
    <row r="151" spans="1:57" s="300" customFormat="1" ht="9" x14ac:dyDescent="0.15">
      <c r="A151" s="379" t="str">
        <f>PLO!A1030</f>
        <v>4.4.8.2</v>
      </c>
      <c r="B151" s="301" t="str">
        <f>PLO!B1030</f>
        <v>CABOS</v>
      </c>
      <c r="C151" s="381">
        <f>PLO!I1032</f>
        <v>0</v>
      </c>
      <c r="D151" s="381">
        <f>PLO!J1032</f>
        <v>0</v>
      </c>
      <c r="E151" s="381">
        <f>PLO!K1032</f>
        <v>0</v>
      </c>
      <c r="F151" s="359" t="e">
        <f t="shared" si="254"/>
        <v>#DIV/0!</v>
      </c>
      <c r="G151" s="373">
        <f t="shared" si="229"/>
        <v>0</v>
      </c>
      <c r="H151" s="374">
        <v>0</v>
      </c>
      <c r="I151" s="375">
        <f t="shared" si="230"/>
        <v>0</v>
      </c>
      <c r="J151" s="376">
        <v>0</v>
      </c>
      <c r="K151" s="373">
        <f t="shared" si="231"/>
        <v>0</v>
      </c>
      <c r="L151" s="374">
        <v>0</v>
      </c>
      <c r="M151" s="375">
        <f t="shared" si="232"/>
        <v>0</v>
      </c>
      <c r="N151" s="376">
        <v>0</v>
      </c>
      <c r="O151" s="373">
        <f t="shared" si="233"/>
        <v>0</v>
      </c>
      <c r="P151" s="374">
        <v>0</v>
      </c>
      <c r="Q151" s="375">
        <f t="shared" si="234"/>
        <v>0</v>
      </c>
      <c r="R151" s="376">
        <v>0</v>
      </c>
      <c r="S151" s="373">
        <f t="shared" si="235"/>
        <v>0</v>
      </c>
      <c r="T151" s="374">
        <v>0</v>
      </c>
      <c r="U151" s="375">
        <f t="shared" si="236"/>
        <v>0</v>
      </c>
      <c r="V151" s="376">
        <v>0</v>
      </c>
      <c r="W151" s="373">
        <f t="shared" si="237"/>
        <v>0</v>
      </c>
      <c r="X151" s="374">
        <v>0</v>
      </c>
      <c r="Y151" s="375">
        <f t="shared" si="238"/>
        <v>0</v>
      </c>
      <c r="Z151" s="376">
        <v>0</v>
      </c>
      <c r="AA151" s="373">
        <f t="shared" si="239"/>
        <v>0</v>
      </c>
      <c r="AB151" s="374">
        <v>0</v>
      </c>
      <c r="AC151" s="375">
        <f t="shared" si="240"/>
        <v>0</v>
      </c>
      <c r="AD151" s="376">
        <v>0</v>
      </c>
      <c r="AE151" s="373">
        <f t="shared" si="241"/>
        <v>0</v>
      </c>
      <c r="AF151" s="374">
        <v>0</v>
      </c>
      <c r="AG151" s="375">
        <f t="shared" si="242"/>
        <v>0</v>
      </c>
      <c r="AH151" s="376">
        <v>0</v>
      </c>
      <c r="AI151" s="373">
        <f t="shared" si="243"/>
        <v>0</v>
      </c>
      <c r="AJ151" s="374">
        <v>0</v>
      </c>
      <c r="AK151" s="375">
        <f t="shared" si="244"/>
        <v>0</v>
      </c>
      <c r="AL151" s="376">
        <v>0</v>
      </c>
      <c r="AM151" s="373">
        <f t="shared" si="245"/>
        <v>0</v>
      </c>
      <c r="AN151" s="374">
        <v>0</v>
      </c>
      <c r="AO151" s="375">
        <f t="shared" si="246"/>
        <v>0</v>
      </c>
      <c r="AP151" s="376">
        <v>0</v>
      </c>
      <c r="AQ151" s="373">
        <f t="shared" si="247"/>
        <v>0</v>
      </c>
      <c r="AR151" s="374">
        <v>0</v>
      </c>
      <c r="AS151" s="375">
        <f t="shared" si="248"/>
        <v>0</v>
      </c>
      <c r="AT151" s="376">
        <v>0</v>
      </c>
      <c r="AU151" s="373">
        <f t="shared" si="249"/>
        <v>0</v>
      </c>
      <c r="AV151" s="374">
        <v>0</v>
      </c>
      <c r="AW151" s="375">
        <f t="shared" si="250"/>
        <v>0</v>
      </c>
      <c r="AX151" s="376">
        <v>0</v>
      </c>
      <c r="AY151" s="373">
        <f t="shared" si="251"/>
        <v>0</v>
      </c>
      <c r="AZ151" s="374">
        <v>0</v>
      </c>
      <c r="BA151" s="375">
        <f t="shared" si="252"/>
        <v>0</v>
      </c>
      <c r="BB151" s="376">
        <v>0</v>
      </c>
      <c r="BD151" s="377">
        <f t="shared" si="255"/>
        <v>0</v>
      </c>
      <c r="BE151" s="378">
        <f t="shared" si="256"/>
        <v>0</v>
      </c>
    </row>
    <row r="152" spans="1:57" s="300" customFormat="1" ht="9" x14ac:dyDescent="0.15">
      <c r="A152" s="379" t="str">
        <f>PLO!A1034</f>
        <v>4.4.8.3</v>
      </c>
      <c r="B152" s="301" t="str">
        <f>PLO!B1034</f>
        <v>ACESSÓRIOS</v>
      </c>
      <c r="C152" s="381">
        <f>PLO!I1037</f>
        <v>0</v>
      </c>
      <c r="D152" s="381">
        <f>PLO!J1037</f>
        <v>0</v>
      </c>
      <c r="E152" s="381">
        <f>PLO!K1037</f>
        <v>0</v>
      </c>
      <c r="F152" s="359" t="e">
        <f t="shared" si="254"/>
        <v>#DIV/0!</v>
      </c>
      <c r="G152" s="373">
        <f t="shared" si="229"/>
        <v>0</v>
      </c>
      <c r="H152" s="374">
        <v>0</v>
      </c>
      <c r="I152" s="375">
        <f t="shared" si="230"/>
        <v>0</v>
      </c>
      <c r="J152" s="376">
        <v>0</v>
      </c>
      <c r="K152" s="373">
        <f t="shared" si="231"/>
        <v>0</v>
      </c>
      <c r="L152" s="374">
        <v>0</v>
      </c>
      <c r="M152" s="375">
        <f t="shared" si="232"/>
        <v>0</v>
      </c>
      <c r="N152" s="376">
        <v>0</v>
      </c>
      <c r="O152" s="373">
        <f t="shared" si="233"/>
        <v>0</v>
      </c>
      <c r="P152" s="374">
        <v>0</v>
      </c>
      <c r="Q152" s="375">
        <f t="shared" si="234"/>
        <v>0</v>
      </c>
      <c r="R152" s="376">
        <v>0</v>
      </c>
      <c r="S152" s="373">
        <f t="shared" si="235"/>
        <v>0</v>
      </c>
      <c r="T152" s="374">
        <v>0</v>
      </c>
      <c r="U152" s="375">
        <f t="shared" si="236"/>
        <v>0</v>
      </c>
      <c r="V152" s="376">
        <v>0</v>
      </c>
      <c r="W152" s="373">
        <f t="shared" si="237"/>
        <v>0</v>
      </c>
      <c r="X152" s="374">
        <v>0</v>
      </c>
      <c r="Y152" s="375">
        <f t="shared" si="238"/>
        <v>0</v>
      </c>
      <c r="Z152" s="376">
        <v>0</v>
      </c>
      <c r="AA152" s="373">
        <f t="shared" si="239"/>
        <v>0</v>
      </c>
      <c r="AB152" s="374">
        <v>0</v>
      </c>
      <c r="AC152" s="375">
        <f t="shared" si="240"/>
        <v>0</v>
      </c>
      <c r="AD152" s="376">
        <v>0</v>
      </c>
      <c r="AE152" s="373">
        <f t="shared" si="241"/>
        <v>0</v>
      </c>
      <c r="AF152" s="374">
        <v>0</v>
      </c>
      <c r="AG152" s="375">
        <f t="shared" si="242"/>
        <v>0</v>
      </c>
      <c r="AH152" s="376">
        <v>0</v>
      </c>
      <c r="AI152" s="373">
        <f t="shared" si="243"/>
        <v>0</v>
      </c>
      <c r="AJ152" s="374">
        <v>0</v>
      </c>
      <c r="AK152" s="375">
        <f t="shared" si="244"/>
        <v>0</v>
      </c>
      <c r="AL152" s="376">
        <v>0</v>
      </c>
      <c r="AM152" s="373">
        <f t="shared" si="245"/>
        <v>0</v>
      </c>
      <c r="AN152" s="374">
        <v>0</v>
      </c>
      <c r="AO152" s="375">
        <f t="shared" si="246"/>
        <v>0</v>
      </c>
      <c r="AP152" s="376">
        <v>0</v>
      </c>
      <c r="AQ152" s="373">
        <f t="shared" si="247"/>
        <v>0</v>
      </c>
      <c r="AR152" s="374">
        <v>0</v>
      </c>
      <c r="AS152" s="375">
        <f t="shared" si="248"/>
        <v>0</v>
      </c>
      <c r="AT152" s="376">
        <v>0</v>
      </c>
      <c r="AU152" s="373">
        <f t="shared" si="249"/>
        <v>0</v>
      </c>
      <c r="AV152" s="374">
        <v>0</v>
      </c>
      <c r="AW152" s="375">
        <f t="shared" si="250"/>
        <v>0</v>
      </c>
      <c r="AX152" s="376">
        <v>0</v>
      </c>
      <c r="AY152" s="373">
        <f t="shared" si="251"/>
        <v>0</v>
      </c>
      <c r="AZ152" s="374">
        <v>0</v>
      </c>
      <c r="BA152" s="375">
        <f t="shared" si="252"/>
        <v>0</v>
      </c>
      <c r="BB152" s="376">
        <v>0</v>
      </c>
      <c r="BD152" s="377">
        <f t="shared" si="255"/>
        <v>0</v>
      </c>
      <c r="BE152" s="378">
        <f t="shared" si="256"/>
        <v>0</v>
      </c>
    </row>
    <row r="153" spans="1:57" s="300" customFormat="1" ht="18.75" customHeight="1" x14ac:dyDescent="0.15">
      <c r="A153" s="379" t="str">
        <f>PLO!A1040</f>
        <v>4.5</v>
      </c>
      <c r="B153" s="361" t="str">
        <f>PLO!B1040</f>
        <v>CLIMATIZAÇÃO</v>
      </c>
      <c r="C153" s="381"/>
      <c r="D153" s="381"/>
      <c r="E153" s="381"/>
      <c r="F153" s="359" t="e">
        <f t="shared" si="254"/>
        <v>#DIV/0!</v>
      </c>
      <c r="G153" s="373">
        <f t="shared" si="229"/>
        <v>0</v>
      </c>
      <c r="H153" s="374">
        <v>0</v>
      </c>
      <c r="I153" s="375">
        <f t="shared" si="230"/>
        <v>0</v>
      </c>
      <c r="J153" s="376">
        <v>0</v>
      </c>
      <c r="K153" s="373">
        <f t="shared" si="231"/>
        <v>0</v>
      </c>
      <c r="L153" s="374">
        <v>0</v>
      </c>
      <c r="M153" s="375">
        <f t="shared" si="232"/>
        <v>0</v>
      </c>
      <c r="N153" s="376">
        <v>0</v>
      </c>
      <c r="O153" s="373">
        <f t="shared" si="233"/>
        <v>0</v>
      </c>
      <c r="P153" s="374">
        <v>0</v>
      </c>
      <c r="Q153" s="375">
        <f t="shared" si="234"/>
        <v>0</v>
      </c>
      <c r="R153" s="376">
        <v>0</v>
      </c>
      <c r="S153" s="373">
        <f t="shared" si="235"/>
        <v>0</v>
      </c>
      <c r="T153" s="374">
        <v>0</v>
      </c>
      <c r="U153" s="375">
        <f t="shared" si="236"/>
        <v>0</v>
      </c>
      <c r="V153" s="376">
        <v>0</v>
      </c>
      <c r="W153" s="373">
        <f t="shared" si="237"/>
        <v>0</v>
      </c>
      <c r="X153" s="374">
        <v>0</v>
      </c>
      <c r="Y153" s="375">
        <f t="shared" si="238"/>
        <v>0</v>
      </c>
      <c r="Z153" s="376">
        <v>0</v>
      </c>
      <c r="AA153" s="373">
        <f t="shared" si="239"/>
        <v>0</v>
      </c>
      <c r="AB153" s="374">
        <v>0</v>
      </c>
      <c r="AC153" s="375">
        <f t="shared" si="240"/>
        <v>0</v>
      </c>
      <c r="AD153" s="376">
        <v>0</v>
      </c>
      <c r="AE153" s="373">
        <f t="shared" si="241"/>
        <v>0</v>
      </c>
      <c r="AF153" s="374">
        <v>0</v>
      </c>
      <c r="AG153" s="375">
        <f t="shared" si="242"/>
        <v>0</v>
      </c>
      <c r="AH153" s="376">
        <v>0</v>
      </c>
      <c r="AI153" s="373">
        <f t="shared" si="243"/>
        <v>0</v>
      </c>
      <c r="AJ153" s="374">
        <v>0</v>
      </c>
      <c r="AK153" s="375">
        <f t="shared" si="244"/>
        <v>0</v>
      </c>
      <c r="AL153" s="376">
        <v>0</v>
      </c>
      <c r="AM153" s="373">
        <f t="shared" si="245"/>
        <v>0</v>
      </c>
      <c r="AN153" s="374">
        <v>0</v>
      </c>
      <c r="AO153" s="375">
        <f t="shared" si="246"/>
        <v>0</v>
      </c>
      <c r="AP153" s="376">
        <v>0</v>
      </c>
      <c r="AQ153" s="373">
        <f t="shared" si="247"/>
        <v>0</v>
      </c>
      <c r="AR153" s="374">
        <v>0</v>
      </c>
      <c r="AS153" s="375">
        <f t="shared" si="248"/>
        <v>0</v>
      </c>
      <c r="AT153" s="376">
        <v>0</v>
      </c>
      <c r="AU153" s="373">
        <f t="shared" si="249"/>
        <v>0</v>
      </c>
      <c r="AV153" s="374">
        <v>0</v>
      </c>
      <c r="AW153" s="375">
        <f t="shared" si="250"/>
        <v>0</v>
      </c>
      <c r="AX153" s="376">
        <v>0</v>
      </c>
      <c r="AY153" s="373">
        <f t="shared" si="251"/>
        <v>0</v>
      </c>
      <c r="AZ153" s="374">
        <v>0</v>
      </c>
      <c r="BA153" s="375">
        <f t="shared" si="252"/>
        <v>0</v>
      </c>
      <c r="BB153" s="376">
        <v>0</v>
      </c>
      <c r="BD153" s="377">
        <f t="shared" si="255"/>
        <v>0</v>
      </c>
      <c r="BE153" s="378">
        <f t="shared" si="256"/>
        <v>0</v>
      </c>
    </row>
    <row r="154" spans="1:57" s="300" customFormat="1" ht="9" x14ac:dyDescent="0.15">
      <c r="A154" s="379" t="str">
        <f>PLO!A1041</f>
        <v>4.5.1</v>
      </c>
      <c r="B154" s="301" t="str">
        <f>PLO!B1041</f>
        <v>EQUIPAMENTOS CONDICIONADORES DE AR</v>
      </c>
      <c r="C154" s="381">
        <f>PLO!I1047</f>
        <v>0</v>
      </c>
      <c r="D154" s="381">
        <f>PLO!J1047</f>
        <v>0</v>
      </c>
      <c r="E154" s="381">
        <f>PLO!K1047</f>
        <v>0</v>
      </c>
      <c r="F154" s="359" t="e">
        <f t="shared" si="254"/>
        <v>#DIV/0!</v>
      </c>
      <c r="G154" s="373">
        <f t="shared" si="229"/>
        <v>0</v>
      </c>
      <c r="H154" s="374">
        <v>0</v>
      </c>
      <c r="I154" s="375">
        <f t="shared" si="230"/>
        <v>0</v>
      </c>
      <c r="J154" s="376">
        <v>0</v>
      </c>
      <c r="K154" s="373">
        <f t="shared" si="231"/>
        <v>0</v>
      </c>
      <c r="L154" s="374">
        <v>0</v>
      </c>
      <c r="M154" s="375">
        <f t="shared" si="232"/>
        <v>0</v>
      </c>
      <c r="N154" s="376">
        <v>0</v>
      </c>
      <c r="O154" s="373">
        <f t="shared" si="233"/>
        <v>0</v>
      </c>
      <c r="P154" s="374">
        <v>0</v>
      </c>
      <c r="Q154" s="375">
        <f t="shared" si="234"/>
        <v>0</v>
      </c>
      <c r="R154" s="376">
        <v>0</v>
      </c>
      <c r="S154" s="373">
        <f t="shared" si="235"/>
        <v>0</v>
      </c>
      <c r="T154" s="374">
        <v>0</v>
      </c>
      <c r="U154" s="375">
        <f t="shared" si="236"/>
        <v>0</v>
      </c>
      <c r="V154" s="376">
        <v>0</v>
      </c>
      <c r="W154" s="373">
        <f t="shared" si="237"/>
        <v>0</v>
      </c>
      <c r="X154" s="374">
        <v>0</v>
      </c>
      <c r="Y154" s="375">
        <f t="shared" si="238"/>
        <v>0</v>
      </c>
      <c r="Z154" s="376">
        <v>0</v>
      </c>
      <c r="AA154" s="373">
        <f t="shared" si="239"/>
        <v>0</v>
      </c>
      <c r="AB154" s="374">
        <v>0</v>
      </c>
      <c r="AC154" s="375">
        <f t="shared" si="240"/>
        <v>0</v>
      </c>
      <c r="AD154" s="376">
        <v>0</v>
      </c>
      <c r="AE154" s="373">
        <f t="shared" si="241"/>
        <v>0</v>
      </c>
      <c r="AF154" s="374">
        <v>0</v>
      </c>
      <c r="AG154" s="375">
        <f t="shared" si="242"/>
        <v>0</v>
      </c>
      <c r="AH154" s="376">
        <v>0</v>
      </c>
      <c r="AI154" s="373">
        <f t="shared" si="243"/>
        <v>0</v>
      </c>
      <c r="AJ154" s="374">
        <v>0</v>
      </c>
      <c r="AK154" s="375">
        <f t="shared" si="244"/>
        <v>0</v>
      </c>
      <c r="AL154" s="376">
        <v>0</v>
      </c>
      <c r="AM154" s="373">
        <f t="shared" si="245"/>
        <v>0</v>
      </c>
      <c r="AN154" s="374">
        <v>0</v>
      </c>
      <c r="AO154" s="375">
        <f t="shared" si="246"/>
        <v>0</v>
      </c>
      <c r="AP154" s="376">
        <v>0</v>
      </c>
      <c r="AQ154" s="373">
        <f t="shared" si="247"/>
        <v>0</v>
      </c>
      <c r="AR154" s="374">
        <v>0</v>
      </c>
      <c r="AS154" s="375">
        <f t="shared" si="248"/>
        <v>0</v>
      </c>
      <c r="AT154" s="376">
        <v>0</v>
      </c>
      <c r="AU154" s="373">
        <f t="shared" si="249"/>
        <v>0</v>
      </c>
      <c r="AV154" s="374">
        <v>0</v>
      </c>
      <c r="AW154" s="375">
        <f t="shared" si="250"/>
        <v>0</v>
      </c>
      <c r="AX154" s="376">
        <v>0</v>
      </c>
      <c r="AY154" s="373">
        <f t="shared" si="251"/>
        <v>0</v>
      </c>
      <c r="AZ154" s="374">
        <v>0</v>
      </c>
      <c r="BA154" s="375">
        <f t="shared" si="252"/>
        <v>0</v>
      </c>
      <c r="BB154" s="376">
        <v>0</v>
      </c>
      <c r="BD154" s="377">
        <f t="shared" si="255"/>
        <v>0</v>
      </c>
      <c r="BE154" s="378">
        <f t="shared" si="256"/>
        <v>0</v>
      </c>
    </row>
    <row r="155" spans="1:57" s="300" customFormat="1" ht="9" x14ac:dyDescent="0.15">
      <c r="A155" s="379" t="str">
        <f>PLO!A1049</f>
        <v>4.5.2</v>
      </c>
      <c r="B155" s="301" t="str">
        <f>PLO!B1049</f>
        <v>TUBULAÇÕES E CONEXÕES DE COBRE</v>
      </c>
      <c r="C155" s="381">
        <f>PLO!I1057</f>
        <v>0</v>
      </c>
      <c r="D155" s="381">
        <f>PLO!J1057</f>
        <v>0</v>
      </c>
      <c r="E155" s="381">
        <f>PLO!K1057</f>
        <v>0</v>
      </c>
      <c r="F155" s="359" t="e">
        <f t="shared" si="254"/>
        <v>#DIV/0!</v>
      </c>
      <c r="G155" s="373">
        <f t="shared" si="229"/>
        <v>0</v>
      </c>
      <c r="H155" s="374">
        <v>0</v>
      </c>
      <c r="I155" s="375">
        <f t="shared" si="230"/>
        <v>0</v>
      </c>
      <c r="J155" s="376">
        <v>0</v>
      </c>
      <c r="K155" s="373">
        <f t="shared" si="231"/>
        <v>0</v>
      </c>
      <c r="L155" s="374">
        <v>0</v>
      </c>
      <c r="M155" s="375">
        <f t="shared" si="232"/>
        <v>0</v>
      </c>
      <c r="N155" s="376">
        <v>0</v>
      </c>
      <c r="O155" s="373">
        <f t="shared" si="233"/>
        <v>0</v>
      </c>
      <c r="P155" s="374">
        <v>0</v>
      </c>
      <c r="Q155" s="375">
        <f t="shared" si="234"/>
        <v>0</v>
      </c>
      <c r="R155" s="376">
        <v>0</v>
      </c>
      <c r="S155" s="373">
        <f t="shared" si="235"/>
        <v>0</v>
      </c>
      <c r="T155" s="374">
        <v>0</v>
      </c>
      <c r="U155" s="375">
        <f t="shared" si="236"/>
        <v>0</v>
      </c>
      <c r="V155" s="376">
        <v>0</v>
      </c>
      <c r="W155" s="373">
        <f t="shared" si="237"/>
        <v>0</v>
      </c>
      <c r="X155" s="374">
        <v>0</v>
      </c>
      <c r="Y155" s="375">
        <f t="shared" si="238"/>
        <v>0</v>
      </c>
      <c r="Z155" s="376">
        <v>0</v>
      </c>
      <c r="AA155" s="373">
        <f t="shared" si="239"/>
        <v>0</v>
      </c>
      <c r="AB155" s="374">
        <v>0</v>
      </c>
      <c r="AC155" s="375">
        <f t="shared" si="240"/>
        <v>0</v>
      </c>
      <c r="AD155" s="376">
        <v>0</v>
      </c>
      <c r="AE155" s="373">
        <f t="shared" si="241"/>
        <v>0</v>
      </c>
      <c r="AF155" s="374">
        <v>0</v>
      </c>
      <c r="AG155" s="375">
        <f t="shared" si="242"/>
        <v>0</v>
      </c>
      <c r="AH155" s="376">
        <v>0</v>
      </c>
      <c r="AI155" s="373">
        <f t="shared" si="243"/>
        <v>0</v>
      </c>
      <c r="AJ155" s="374">
        <v>0</v>
      </c>
      <c r="AK155" s="375">
        <f t="shared" si="244"/>
        <v>0</v>
      </c>
      <c r="AL155" s="376">
        <v>0</v>
      </c>
      <c r="AM155" s="373">
        <f t="shared" si="245"/>
        <v>0</v>
      </c>
      <c r="AN155" s="374">
        <v>0</v>
      </c>
      <c r="AO155" s="375">
        <f t="shared" si="246"/>
        <v>0</v>
      </c>
      <c r="AP155" s="376">
        <v>0</v>
      </c>
      <c r="AQ155" s="373">
        <f t="shared" si="247"/>
        <v>0</v>
      </c>
      <c r="AR155" s="374">
        <v>0</v>
      </c>
      <c r="AS155" s="375">
        <f t="shared" si="248"/>
        <v>0</v>
      </c>
      <c r="AT155" s="376">
        <v>0</v>
      </c>
      <c r="AU155" s="373">
        <f t="shared" si="249"/>
        <v>0</v>
      </c>
      <c r="AV155" s="374">
        <v>0</v>
      </c>
      <c r="AW155" s="375">
        <f t="shared" si="250"/>
        <v>0</v>
      </c>
      <c r="AX155" s="376">
        <v>0</v>
      </c>
      <c r="AY155" s="373">
        <f t="shared" si="251"/>
        <v>0</v>
      </c>
      <c r="AZ155" s="374">
        <v>0</v>
      </c>
      <c r="BA155" s="375">
        <f t="shared" si="252"/>
        <v>0</v>
      </c>
      <c r="BB155" s="376">
        <v>0</v>
      </c>
      <c r="BD155" s="377">
        <f t="shared" si="255"/>
        <v>0</v>
      </c>
      <c r="BE155" s="378">
        <f t="shared" si="256"/>
        <v>0</v>
      </c>
    </row>
    <row r="156" spans="1:57" s="300" customFormat="1" ht="9" x14ac:dyDescent="0.15">
      <c r="A156" s="379" t="str">
        <f>PLO!A1059</f>
        <v>4.5.3</v>
      </c>
      <c r="B156" s="301" t="str">
        <f>PLO!B1059</f>
        <v xml:space="preserve">COIFAS E DAMPER </v>
      </c>
      <c r="C156" s="381">
        <f>PLO!I1062</f>
        <v>0</v>
      </c>
      <c r="D156" s="381">
        <f>PLO!J1062</f>
        <v>0</v>
      </c>
      <c r="E156" s="381">
        <f>PLO!K1062</f>
        <v>0</v>
      </c>
      <c r="F156" s="359" t="e">
        <f t="shared" si="254"/>
        <v>#DIV/0!</v>
      </c>
      <c r="G156" s="373">
        <f t="shared" si="229"/>
        <v>0</v>
      </c>
      <c r="H156" s="374">
        <v>0</v>
      </c>
      <c r="I156" s="375">
        <f t="shared" si="230"/>
        <v>0</v>
      </c>
      <c r="J156" s="376">
        <v>0</v>
      </c>
      <c r="K156" s="373">
        <f t="shared" si="231"/>
        <v>0</v>
      </c>
      <c r="L156" s="374">
        <v>0</v>
      </c>
      <c r="M156" s="375">
        <f t="shared" si="232"/>
        <v>0</v>
      </c>
      <c r="N156" s="376">
        <v>0</v>
      </c>
      <c r="O156" s="373">
        <f t="shared" si="233"/>
        <v>0</v>
      </c>
      <c r="P156" s="374">
        <v>0</v>
      </c>
      <c r="Q156" s="375">
        <f t="shared" si="234"/>
        <v>0</v>
      </c>
      <c r="R156" s="376">
        <v>0</v>
      </c>
      <c r="S156" s="373">
        <f t="shared" si="235"/>
        <v>0</v>
      </c>
      <c r="T156" s="374">
        <v>0</v>
      </c>
      <c r="U156" s="375">
        <f t="shared" si="236"/>
        <v>0</v>
      </c>
      <c r="V156" s="376">
        <v>0</v>
      </c>
      <c r="W156" s="373">
        <f t="shared" si="237"/>
        <v>0</v>
      </c>
      <c r="X156" s="374">
        <v>0</v>
      </c>
      <c r="Y156" s="375">
        <f t="shared" si="238"/>
        <v>0</v>
      </c>
      <c r="Z156" s="376">
        <v>0</v>
      </c>
      <c r="AA156" s="373">
        <f t="shared" si="239"/>
        <v>0</v>
      </c>
      <c r="AB156" s="374">
        <v>0</v>
      </c>
      <c r="AC156" s="375">
        <f t="shared" si="240"/>
        <v>0</v>
      </c>
      <c r="AD156" s="376">
        <v>0</v>
      </c>
      <c r="AE156" s="373">
        <f t="shared" si="241"/>
        <v>0</v>
      </c>
      <c r="AF156" s="374">
        <v>0</v>
      </c>
      <c r="AG156" s="375">
        <f t="shared" si="242"/>
        <v>0</v>
      </c>
      <c r="AH156" s="376">
        <v>0</v>
      </c>
      <c r="AI156" s="373">
        <f t="shared" si="243"/>
        <v>0</v>
      </c>
      <c r="AJ156" s="374">
        <v>0</v>
      </c>
      <c r="AK156" s="375">
        <f t="shared" si="244"/>
        <v>0</v>
      </c>
      <c r="AL156" s="376">
        <v>0</v>
      </c>
      <c r="AM156" s="373">
        <f t="shared" si="245"/>
        <v>0</v>
      </c>
      <c r="AN156" s="374">
        <v>0</v>
      </c>
      <c r="AO156" s="375">
        <f t="shared" si="246"/>
        <v>0</v>
      </c>
      <c r="AP156" s="376">
        <v>0</v>
      </c>
      <c r="AQ156" s="373">
        <f t="shared" si="247"/>
        <v>0</v>
      </c>
      <c r="AR156" s="374">
        <v>0</v>
      </c>
      <c r="AS156" s="375">
        <f t="shared" si="248"/>
        <v>0</v>
      </c>
      <c r="AT156" s="376">
        <v>0</v>
      </c>
      <c r="AU156" s="373">
        <f t="shared" si="249"/>
        <v>0</v>
      </c>
      <c r="AV156" s="374">
        <v>0</v>
      </c>
      <c r="AW156" s="375">
        <f t="shared" si="250"/>
        <v>0</v>
      </c>
      <c r="AX156" s="376">
        <v>0</v>
      </c>
      <c r="AY156" s="373">
        <f t="shared" si="251"/>
        <v>0</v>
      </c>
      <c r="AZ156" s="374">
        <v>0</v>
      </c>
      <c r="BA156" s="375">
        <f t="shared" si="252"/>
        <v>0</v>
      </c>
      <c r="BB156" s="376">
        <v>0</v>
      </c>
      <c r="BD156" s="377">
        <f t="shared" si="255"/>
        <v>0</v>
      </c>
      <c r="BE156" s="378">
        <f t="shared" si="256"/>
        <v>0</v>
      </c>
    </row>
    <row r="157" spans="1:57" s="300" customFormat="1" ht="9" x14ac:dyDescent="0.15">
      <c r="A157" s="379" t="str">
        <f>PLO!A1064</f>
        <v>4.5.4</v>
      </c>
      <c r="B157" s="301" t="str">
        <f>PLO!B1064</f>
        <v>VENTILADOR CENTRÍFUGO AXIAL</v>
      </c>
      <c r="C157" s="381">
        <f>PLO!I1073</f>
        <v>0</v>
      </c>
      <c r="D157" s="381">
        <f>PLO!J1073</f>
        <v>0</v>
      </c>
      <c r="E157" s="381">
        <f>PLO!K1073</f>
        <v>0</v>
      </c>
      <c r="F157" s="359" t="e">
        <f t="shared" si="254"/>
        <v>#DIV/0!</v>
      </c>
      <c r="G157" s="373">
        <f t="shared" si="229"/>
        <v>0</v>
      </c>
      <c r="H157" s="374">
        <v>0</v>
      </c>
      <c r="I157" s="375">
        <f t="shared" si="230"/>
        <v>0</v>
      </c>
      <c r="J157" s="376">
        <v>0</v>
      </c>
      <c r="K157" s="373">
        <f t="shared" si="231"/>
        <v>0</v>
      </c>
      <c r="L157" s="374">
        <v>0</v>
      </c>
      <c r="M157" s="375">
        <f t="shared" si="232"/>
        <v>0</v>
      </c>
      <c r="N157" s="376">
        <v>0</v>
      </c>
      <c r="O157" s="373">
        <f t="shared" si="233"/>
        <v>0</v>
      </c>
      <c r="P157" s="374">
        <v>0</v>
      </c>
      <c r="Q157" s="375">
        <f t="shared" si="234"/>
        <v>0</v>
      </c>
      <c r="R157" s="376">
        <v>0</v>
      </c>
      <c r="S157" s="373">
        <f t="shared" si="235"/>
        <v>0</v>
      </c>
      <c r="T157" s="374">
        <v>0</v>
      </c>
      <c r="U157" s="375">
        <f t="shared" si="236"/>
        <v>0</v>
      </c>
      <c r="V157" s="376">
        <v>0</v>
      </c>
      <c r="W157" s="373">
        <f t="shared" si="237"/>
        <v>0</v>
      </c>
      <c r="X157" s="374">
        <v>0</v>
      </c>
      <c r="Y157" s="375">
        <f t="shared" si="238"/>
        <v>0</v>
      </c>
      <c r="Z157" s="376">
        <v>0</v>
      </c>
      <c r="AA157" s="373">
        <f t="shared" si="239"/>
        <v>0</v>
      </c>
      <c r="AB157" s="374">
        <v>0</v>
      </c>
      <c r="AC157" s="375">
        <f t="shared" si="240"/>
        <v>0</v>
      </c>
      <c r="AD157" s="376">
        <v>0</v>
      </c>
      <c r="AE157" s="373">
        <f t="shared" si="241"/>
        <v>0</v>
      </c>
      <c r="AF157" s="374">
        <v>0</v>
      </c>
      <c r="AG157" s="375">
        <f t="shared" si="242"/>
        <v>0</v>
      </c>
      <c r="AH157" s="376">
        <v>0</v>
      </c>
      <c r="AI157" s="373">
        <f t="shared" si="243"/>
        <v>0</v>
      </c>
      <c r="AJ157" s="374">
        <v>0</v>
      </c>
      <c r="AK157" s="375">
        <f t="shared" si="244"/>
        <v>0</v>
      </c>
      <c r="AL157" s="376">
        <v>0</v>
      </c>
      <c r="AM157" s="373">
        <f t="shared" si="245"/>
        <v>0</v>
      </c>
      <c r="AN157" s="374">
        <v>0</v>
      </c>
      <c r="AO157" s="375">
        <f t="shared" si="246"/>
        <v>0</v>
      </c>
      <c r="AP157" s="376">
        <v>0</v>
      </c>
      <c r="AQ157" s="373">
        <f t="shared" si="247"/>
        <v>0</v>
      </c>
      <c r="AR157" s="374">
        <v>0</v>
      </c>
      <c r="AS157" s="375">
        <f t="shared" si="248"/>
        <v>0</v>
      </c>
      <c r="AT157" s="376">
        <v>0</v>
      </c>
      <c r="AU157" s="373">
        <f t="shared" si="249"/>
        <v>0</v>
      </c>
      <c r="AV157" s="374">
        <v>0</v>
      </c>
      <c r="AW157" s="375">
        <f t="shared" si="250"/>
        <v>0</v>
      </c>
      <c r="AX157" s="376">
        <v>0</v>
      </c>
      <c r="AY157" s="373">
        <f t="shared" si="251"/>
        <v>0</v>
      </c>
      <c r="AZ157" s="374">
        <v>0</v>
      </c>
      <c r="BA157" s="375">
        <f t="shared" si="252"/>
        <v>0</v>
      </c>
      <c r="BB157" s="376">
        <v>0</v>
      </c>
      <c r="BD157" s="377">
        <f t="shared" si="255"/>
        <v>0</v>
      </c>
      <c r="BE157" s="378">
        <f t="shared" si="256"/>
        <v>0</v>
      </c>
    </row>
    <row r="158" spans="1:57" s="300" customFormat="1" ht="9" x14ac:dyDescent="0.15">
      <c r="A158" s="379" t="str">
        <f>PLO!A1075</f>
        <v>4.5.5</v>
      </c>
      <c r="B158" s="301" t="str">
        <f>PLO!B1075</f>
        <v>REDE DE DUTOS</v>
      </c>
      <c r="C158" s="381">
        <f>PLO!I1083</f>
        <v>0</v>
      </c>
      <c r="D158" s="381">
        <f>PLO!J1083</f>
        <v>0</v>
      </c>
      <c r="E158" s="381">
        <f>PLO!K1083</f>
        <v>0</v>
      </c>
      <c r="F158" s="359" t="e">
        <f t="shared" si="254"/>
        <v>#DIV/0!</v>
      </c>
      <c r="G158" s="373">
        <f t="shared" si="229"/>
        <v>0</v>
      </c>
      <c r="H158" s="374">
        <v>0</v>
      </c>
      <c r="I158" s="375">
        <f t="shared" si="230"/>
        <v>0</v>
      </c>
      <c r="J158" s="376">
        <v>0</v>
      </c>
      <c r="K158" s="373">
        <f t="shared" si="231"/>
        <v>0</v>
      </c>
      <c r="L158" s="374">
        <v>0</v>
      </c>
      <c r="M158" s="375">
        <f t="shared" si="232"/>
        <v>0</v>
      </c>
      <c r="N158" s="376">
        <v>0</v>
      </c>
      <c r="O158" s="373">
        <f t="shared" si="233"/>
        <v>0</v>
      </c>
      <c r="P158" s="374">
        <v>0</v>
      </c>
      <c r="Q158" s="375">
        <f t="shared" si="234"/>
        <v>0</v>
      </c>
      <c r="R158" s="376">
        <v>0</v>
      </c>
      <c r="S158" s="373">
        <f t="shared" si="235"/>
        <v>0</v>
      </c>
      <c r="T158" s="374">
        <v>0</v>
      </c>
      <c r="U158" s="375">
        <f t="shared" si="236"/>
        <v>0</v>
      </c>
      <c r="V158" s="376">
        <v>0</v>
      </c>
      <c r="W158" s="373">
        <f t="shared" si="237"/>
        <v>0</v>
      </c>
      <c r="X158" s="374">
        <v>0</v>
      </c>
      <c r="Y158" s="375">
        <f t="shared" si="238"/>
        <v>0</v>
      </c>
      <c r="Z158" s="376">
        <v>0</v>
      </c>
      <c r="AA158" s="373">
        <f t="shared" si="239"/>
        <v>0</v>
      </c>
      <c r="AB158" s="374">
        <v>0</v>
      </c>
      <c r="AC158" s="375">
        <f t="shared" si="240"/>
        <v>0</v>
      </c>
      <c r="AD158" s="376">
        <v>0</v>
      </c>
      <c r="AE158" s="373">
        <f t="shared" si="241"/>
        <v>0</v>
      </c>
      <c r="AF158" s="374">
        <v>0</v>
      </c>
      <c r="AG158" s="375">
        <f t="shared" si="242"/>
        <v>0</v>
      </c>
      <c r="AH158" s="376">
        <v>0</v>
      </c>
      <c r="AI158" s="373">
        <f t="shared" si="243"/>
        <v>0</v>
      </c>
      <c r="AJ158" s="374">
        <v>0</v>
      </c>
      <c r="AK158" s="375">
        <f t="shared" si="244"/>
        <v>0</v>
      </c>
      <c r="AL158" s="376">
        <v>0</v>
      </c>
      <c r="AM158" s="373">
        <f t="shared" si="245"/>
        <v>0</v>
      </c>
      <c r="AN158" s="374">
        <v>0</v>
      </c>
      <c r="AO158" s="375">
        <f t="shared" si="246"/>
        <v>0</v>
      </c>
      <c r="AP158" s="376">
        <v>0</v>
      </c>
      <c r="AQ158" s="373">
        <f t="shared" si="247"/>
        <v>0</v>
      </c>
      <c r="AR158" s="374">
        <v>0</v>
      </c>
      <c r="AS158" s="375">
        <f t="shared" si="248"/>
        <v>0</v>
      </c>
      <c r="AT158" s="376">
        <v>0</v>
      </c>
      <c r="AU158" s="373">
        <f t="shared" si="249"/>
        <v>0</v>
      </c>
      <c r="AV158" s="374">
        <v>0</v>
      </c>
      <c r="AW158" s="375">
        <f t="shared" si="250"/>
        <v>0</v>
      </c>
      <c r="AX158" s="376">
        <v>0</v>
      </c>
      <c r="AY158" s="373">
        <f t="shared" si="251"/>
        <v>0</v>
      </c>
      <c r="AZ158" s="374">
        <v>0</v>
      </c>
      <c r="BA158" s="375">
        <f t="shared" si="252"/>
        <v>0</v>
      </c>
      <c r="BB158" s="376">
        <v>0</v>
      </c>
      <c r="BD158" s="377">
        <f t="shared" si="255"/>
        <v>0</v>
      </c>
      <c r="BE158" s="378">
        <f t="shared" si="256"/>
        <v>0</v>
      </c>
    </row>
    <row r="159" spans="1:57" s="300" customFormat="1" ht="9" x14ac:dyDescent="0.15">
      <c r="A159" s="379" t="str">
        <f>PLO!A1085</f>
        <v>4.5.6</v>
      </c>
      <c r="B159" s="301" t="str">
        <f>PLO!B1085</f>
        <v>INSTALAÇÕES ELÉTRICAS DE CLIMATIZAÇÃO</v>
      </c>
      <c r="C159" s="381">
        <f>PLO!I1099</f>
        <v>0</v>
      </c>
      <c r="D159" s="381">
        <f>PLO!J1099</f>
        <v>0</v>
      </c>
      <c r="E159" s="381">
        <f>PLO!K1099</f>
        <v>0</v>
      </c>
      <c r="F159" s="359" t="e">
        <f t="shared" si="254"/>
        <v>#DIV/0!</v>
      </c>
      <c r="G159" s="373">
        <f t="shared" si="229"/>
        <v>0</v>
      </c>
      <c r="H159" s="374">
        <v>0</v>
      </c>
      <c r="I159" s="375">
        <f t="shared" si="230"/>
        <v>0</v>
      </c>
      <c r="J159" s="376">
        <v>0</v>
      </c>
      <c r="K159" s="373">
        <f t="shared" si="231"/>
        <v>0</v>
      </c>
      <c r="L159" s="374">
        <v>0</v>
      </c>
      <c r="M159" s="375">
        <f t="shared" si="232"/>
        <v>0</v>
      </c>
      <c r="N159" s="376">
        <v>0</v>
      </c>
      <c r="O159" s="373">
        <f t="shared" si="233"/>
        <v>0</v>
      </c>
      <c r="P159" s="374">
        <v>0</v>
      </c>
      <c r="Q159" s="375">
        <f t="shared" si="234"/>
        <v>0</v>
      </c>
      <c r="R159" s="376">
        <v>0</v>
      </c>
      <c r="S159" s="373">
        <f t="shared" si="235"/>
        <v>0</v>
      </c>
      <c r="T159" s="374">
        <v>0</v>
      </c>
      <c r="U159" s="375">
        <f t="shared" si="236"/>
        <v>0</v>
      </c>
      <c r="V159" s="376">
        <v>0</v>
      </c>
      <c r="W159" s="373">
        <f t="shared" si="237"/>
        <v>0</v>
      </c>
      <c r="X159" s="374">
        <v>0</v>
      </c>
      <c r="Y159" s="375">
        <f t="shared" si="238"/>
        <v>0</v>
      </c>
      <c r="Z159" s="376">
        <v>0</v>
      </c>
      <c r="AA159" s="373">
        <f t="shared" si="239"/>
        <v>0</v>
      </c>
      <c r="AB159" s="374">
        <v>0</v>
      </c>
      <c r="AC159" s="375">
        <f t="shared" si="240"/>
        <v>0</v>
      </c>
      <c r="AD159" s="376">
        <v>0</v>
      </c>
      <c r="AE159" s="373">
        <f t="shared" si="241"/>
        <v>0</v>
      </c>
      <c r="AF159" s="374">
        <v>0</v>
      </c>
      <c r="AG159" s="375">
        <f t="shared" si="242"/>
        <v>0</v>
      </c>
      <c r="AH159" s="376">
        <v>0</v>
      </c>
      <c r="AI159" s="373">
        <f t="shared" si="243"/>
        <v>0</v>
      </c>
      <c r="AJ159" s="374">
        <v>0</v>
      </c>
      <c r="AK159" s="375">
        <f t="shared" si="244"/>
        <v>0</v>
      </c>
      <c r="AL159" s="376">
        <v>0</v>
      </c>
      <c r="AM159" s="373">
        <f t="shared" si="245"/>
        <v>0</v>
      </c>
      <c r="AN159" s="374">
        <v>0</v>
      </c>
      <c r="AO159" s="375">
        <f t="shared" si="246"/>
        <v>0</v>
      </c>
      <c r="AP159" s="376">
        <v>0</v>
      </c>
      <c r="AQ159" s="373">
        <f t="shared" si="247"/>
        <v>0</v>
      </c>
      <c r="AR159" s="374">
        <v>0</v>
      </c>
      <c r="AS159" s="375">
        <f t="shared" si="248"/>
        <v>0</v>
      </c>
      <c r="AT159" s="376">
        <v>0</v>
      </c>
      <c r="AU159" s="373">
        <f t="shared" si="249"/>
        <v>0</v>
      </c>
      <c r="AV159" s="374">
        <v>0</v>
      </c>
      <c r="AW159" s="375">
        <f t="shared" si="250"/>
        <v>0</v>
      </c>
      <c r="AX159" s="376">
        <v>0</v>
      </c>
      <c r="AY159" s="373">
        <f t="shared" si="251"/>
        <v>0</v>
      </c>
      <c r="AZ159" s="374">
        <v>0</v>
      </c>
      <c r="BA159" s="375">
        <f t="shared" si="252"/>
        <v>0</v>
      </c>
      <c r="BB159" s="376">
        <v>0</v>
      </c>
      <c r="BD159" s="377">
        <f t="shared" si="255"/>
        <v>0</v>
      </c>
      <c r="BE159" s="378">
        <f t="shared" si="256"/>
        <v>0</v>
      </c>
    </row>
    <row r="160" spans="1:57" s="300" customFormat="1" ht="9" x14ac:dyDescent="0.15">
      <c r="A160" s="379" t="str">
        <f>PLO!A1101</f>
        <v>4.5.7</v>
      </c>
      <c r="B160" s="301" t="str">
        <f>PLO!B1101</f>
        <v>ACESSÓRIOS, SERVIÇOS E ITENS GERAIS</v>
      </c>
      <c r="C160" s="381">
        <f>PLO!I1113</f>
        <v>0</v>
      </c>
      <c r="D160" s="381">
        <f>PLO!J1113</f>
        <v>0</v>
      </c>
      <c r="E160" s="381">
        <f>PLO!K1113</f>
        <v>0</v>
      </c>
      <c r="F160" s="359" t="e">
        <f t="shared" si="254"/>
        <v>#DIV/0!</v>
      </c>
      <c r="G160" s="373">
        <f t="shared" si="229"/>
        <v>0</v>
      </c>
      <c r="H160" s="374">
        <v>0</v>
      </c>
      <c r="I160" s="375">
        <f t="shared" si="230"/>
        <v>0</v>
      </c>
      <c r="J160" s="376">
        <v>0</v>
      </c>
      <c r="K160" s="373">
        <f t="shared" si="231"/>
        <v>0</v>
      </c>
      <c r="L160" s="374">
        <v>0</v>
      </c>
      <c r="M160" s="375">
        <f t="shared" si="232"/>
        <v>0</v>
      </c>
      <c r="N160" s="376">
        <v>0</v>
      </c>
      <c r="O160" s="373">
        <f t="shared" si="233"/>
        <v>0</v>
      </c>
      <c r="P160" s="374">
        <v>0</v>
      </c>
      <c r="Q160" s="375">
        <f t="shared" si="234"/>
        <v>0</v>
      </c>
      <c r="R160" s="376">
        <v>0</v>
      </c>
      <c r="S160" s="373">
        <f t="shared" si="235"/>
        <v>0</v>
      </c>
      <c r="T160" s="374">
        <v>0</v>
      </c>
      <c r="U160" s="375">
        <f t="shared" si="236"/>
        <v>0</v>
      </c>
      <c r="V160" s="376">
        <v>0</v>
      </c>
      <c r="W160" s="373">
        <f t="shared" si="237"/>
        <v>0</v>
      </c>
      <c r="X160" s="374">
        <v>0</v>
      </c>
      <c r="Y160" s="375">
        <f t="shared" si="238"/>
        <v>0</v>
      </c>
      <c r="Z160" s="376">
        <v>0</v>
      </c>
      <c r="AA160" s="373">
        <f t="shared" si="239"/>
        <v>0</v>
      </c>
      <c r="AB160" s="374">
        <v>0</v>
      </c>
      <c r="AC160" s="375">
        <f t="shared" si="240"/>
        <v>0</v>
      </c>
      <c r="AD160" s="376">
        <v>0</v>
      </c>
      <c r="AE160" s="373">
        <f t="shared" si="241"/>
        <v>0</v>
      </c>
      <c r="AF160" s="374">
        <v>0</v>
      </c>
      <c r="AG160" s="375">
        <f t="shared" si="242"/>
        <v>0</v>
      </c>
      <c r="AH160" s="376">
        <v>0</v>
      </c>
      <c r="AI160" s="373">
        <f t="shared" si="243"/>
        <v>0</v>
      </c>
      <c r="AJ160" s="374">
        <v>0</v>
      </c>
      <c r="AK160" s="375">
        <f t="shared" si="244"/>
        <v>0</v>
      </c>
      <c r="AL160" s="376">
        <v>0</v>
      </c>
      <c r="AM160" s="373">
        <f t="shared" si="245"/>
        <v>0</v>
      </c>
      <c r="AN160" s="374">
        <v>0</v>
      </c>
      <c r="AO160" s="375">
        <f t="shared" si="246"/>
        <v>0</v>
      </c>
      <c r="AP160" s="376">
        <v>0</v>
      </c>
      <c r="AQ160" s="373">
        <f t="shared" si="247"/>
        <v>0</v>
      </c>
      <c r="AR160" s="374">
        <v>0</v>
      </c>
      <c r="AS160" s="375">
        <f t="shared" si="248"/>
        <v>0</v>
      </c>
      <c r="AT160" s="376">
        <v>0</v>
      </c>
      <c r="AU160" s="373">
        <f t="shared" si="249"/>
        <v>0</v>
      </c>
      <c r="AV160" s="374">
        <v>0</v>
      </c>
      <c r="AW160" s="375">
        <f t="shared" si="250"/>
        <v>0</v>
      </c>
      <c r="AX160" s="376">
        <v>0</v>
      </c>
      <c r="AY160" s="373">
        <f t="shared" si="251"/>
        <v>0</v>
      </c>
      <c r="AZ160" s="374">
        <v>0</v>
      </c>
      <c r="BA160" s="375">
        <f t="shared" si="252"/>
        <v>0</v>
      </c>
      <c r="BB160" s="376">
        <v>0</v>
      </c>
      <c r="BD160" s="377">
        <f t="shared" si="255"/>
        <v>0</v>
      </c>
      <c r="BE160" s="378">
        <f t="shared" si="256"/>
        <v>0</v>
      </c>
    </row>
    <row r="161" spans="1:57" s="300" customFormat="1" ht="9" x14ac:dyDescent="0.15">
      <c r="A161" s="379" t="str">
        <f>PLO!A1115</f>
        <v>4.5.8</v>
      </c>
      <c r="B161" s="301" t="str">
        <f>PLO!B1115</f>
        <v>DIFUSORES, REGISTRO, GRELHAS E VENEZIANAS</v>
      </c>
      <c r="C161" s="381">
        <f>PLO!I1129</f>
        <v>0</v>
      </c>
      <c r="D161" s="381">
        <f>PLO!J1129</f>
        <v>0</v>
      </c>
      <c r="E161" s="381">
        <f>PLO!K1129</f>
        <v>0</v>
      </c>
      <c r="F161" s="359" t="e">
        <f t="shared" si="254"/>
        <v>#DIV/0!</v>
      </c>
      <c r="G161" s="373">
        <f t="shared" si="229"/>
        <v>0</v>
      </c>
      <c r="H161" s="374">
        <v>0</v>
      </c>
      <c r="I161" s="375">
        <f t="shared" si="230"/>
        <v>0</v>
      </c>
      <c r="J161" s="376">
        <v>0</v>
      </c>
      <c r="K161" s="373">
        <f t="shared" si="231"/>
        <v>0</v>
      </c>
      <c r="L161" s="374">
        <v>0</v>
      </c>
      <c r="M161" s="375">
        <f t="shared" si="232"/>
        <v>0</v>
      </c>
      <c r="N161" s="376">
        <v>0</v>
      </c>
      <c r="O161" s="373">
        <f t="shared" si="233"/>
        <v>0</v>
      </c>
      <c r="P161" s="374">
        <v>0</v>
      </c>
      <c r="Q161" s="375">
        <f t="shared" si="234"/>
        <v>0</v>
      </c>
      <c r="R161" s="376">
        <v>0</v>
      </c>
      <c r="S161" s="373">
        <f t="shared" si="235"/>
        <v>0</v>
      </c>
      <c r="T161" s="374">
        <v>0</v>
      </c>
      <c r="U161" s="375">
        <f t="shared" si="236"/>
        <v>0</v>
      </c>
      <c r="V161" s="376">
        <v>0</v>
      </c>
      <c r="W161" s="373">
        <f t="shared" si="237"/>
        <v>0</v>
      </c>
      <c r="X161" s="374">
        <v>0</v>
      </c>
      <c r="Y161" s="375">
        <f t="shared" si="238"/>
        <v>0</v>
      </c>
      <c r="Z161" s="376">
        <v>0</v>
      </c>
      <c r="AA161" s="373">
        <f t="shared" si="239"/>
        <v>0</v>
      </c>
      <c r="AB161" s="374">
        <v>0</v>
      </c>
      <c r="AC161" s="375">
        <f t="shared" si="240"/>
        <v>0</v>
      </c>
      <c r="AD161" s="376">
        <v>0</v>
      </c>
      <c r="AE161" s="373">
        <f t="shared" si="241"/>
        <v>0</v>
      </c>
      <c r="AF161" s="374">
        <v>0</v>
      </c>
      <c r="AG161" s="375">
        <f t="shared" si="242"/>
        <v>0</v>
      </c>
      <c r="AH161" s="376">
        <v>0</v>
      </c>
      <c r="AI161" s="373">
        <f t="shared" si="243"/>
        <v>0</v>
      </c>
      <c r="AJ161" s="374">
        <v>0</v>
      </c>
      <c r="AK161" s="375">
        <f t="shared" si="244"/>
        <v>0</v>
      </c>
      <c r="AL161" s="376">
        <v>0</v>
      </c>
      <c r="AM161" s="373">
        <f t="shared" si="245"/>
        <v>0</v>
      </c>
      <c r="AN161" s="374">
        <v>0</v>
      </c>
      <c r="AO161" s="375">
        <f t="shared" si="246"/>
        <v>0</v>
      </c>
      <c r="AP161" s="376">
        <v>0</v>
      </c>
      <c r="AQ161" s="373">
        <f t="shared" si="247"/>
        <v>0</v>
      </c>
      <c r="AR161" s="374">
        <v>0</v>
      </c>
      <c r="AS161" s="375">
        <f t="shared" si="248"/>
        <v>0</v>
      </c>
      <c r="AT161" s="376">
        <v>0</v>
      </c>
      <c r="AU161" s="373">
        <f t="shared" si="249"/>
        <v>0</v>
      </c>
      <c r="AV161" s="374">
        <v>0</v>
      </c>
      <c r="AW161" s="375">
        <f t="shared" si="250"/>
        <v>0</v>
      </c>
      <c r="AX161" s="376">
        <v>0</v>
      </c>
      <c r="AY161" s="373">
        <f t="shared" si="251"/>
        <v>0</v>
      </c>
      <c r="AZ161" s="374">
        <v>0</v>
      </c>
      <c r="BA161" s="375">
        <f t="shared" si="252"/>
        <v>0</v>
      </c>
      <c r="BB161" s="376">
        <v>0</v>
      </c>
      <c r="BD161" s="377">
        <f t="shared" si="255"/>
        <v>0</v>
      </c>
      <c r="BE161" s="378">
        <f t="shared" si="256"/>
        <v>0</v>
      </c>
    </row>
    <row r="162" spans="1:57" s="300" customFormat="1" ht="9" x14ac:dyDescent="0.15">
      <c r="A162" s="379" t="str">
        <f>PLO!A1131</f>
        <v>4.5.9</v>
      </c>
      <c r="B162" s="301" t="str">
        <f>PLO!B1131</f>
        <v>CAIXA PORTA-FILHO</v>
      </c>
      <c r="C162" s="381">
        <f>PLO!I1135</f>
        <v>0</v>
      </c>
      <c r="D162" s="381">
        <f>PLO!J1135</f>
        <v>0</v>
      </c>
      <c r="E162" s="381">
        <f>PLO!K1135</f>
        <v>0</v>
      </c>
      <c r="F162" s="359" t="e">
        <f t="shared" si="254"/>
        <v>#DIV/0!</v>
      </c>
      <c r="G162" s="373">
        <f t="shared" si="229"/>
        <v>0</v>
      </c>
      <c r="H162" s="374">
        <v>0</v>
      </c>
      <c r="I162" s="375">
        <f t="shared" si="230"/>
        <v>0</v>
      </c>
      <c r="J162" s="376">
        <v>0</v>
      </c>
      <c r="K162" s="373">
        <f t="shared" si="231"/>
        <v>0</v>
      </c>
      <c r="L162" s="374">
        <v>0</v>
      </c>
      <c r="M162" s="375">
        <f t="shared" si="232"/>
        <v>0</v>
      </c>
      <c r="N162" s="376">
        <v>0</v>
      </c>
      <c r="O162" s="373">
        <f t="shared" si="233"/>
        <v>0</v>
      </c>
      <c r="P162" s="374">
        <v>0</v>
      </c>
      <c r="Q162" s="375">
        <f t="shared" si="234"/>
        <v>0</v>
      </c>
      <c r="R162" s="376">
        <v>0</v>
      </c>
      <c r="S162" s="373">
        <f t="shared" si="235"/>
        <v>0</v>
      </c>
      <c r="T162" s="374">
        <v>0</v>
      </c>
      <c r="U162" s="375">
        <f t="shared" si="236"/>
        <v>0</v>
      </c>
      <c r="V162" s="376">
        <v>0</v>
      </c>
      <c r="W162" s="373">
        <f t="shared" si="237"/>
        <v>0</v>
      </c>
      <c r="X162" s="374">
        <v>0</v>
      </c>
      <c r="Y162" s="375">
        <f t="shared" si="238"/>
        <v>0</v>
      </c>
      <c r="Z162" s="376">
        <v>0</v>
      </c>
      <c r="AA162" s="373">
        <f t="shared" si="239"/>
        <v>0</v>
      </c>
      <c r="AB162" s="374">
        <v>0</v>
      </c>
      <c r="AC162" s="375">
        <f t="shared" si="240"/>
        <v>0</v>
      </c>
      <c r="AD162" s="376">
        <v>0</v>
      </c>
      <c r="AE162" s="373">
        <f t="shared" si="241"/>
        <v>0</v>
      </c>
      <c r="AF162" s="374">
        <v>0</v>
      </c>
      <c r="AG162" s="375">
        <f t="shared" si="242"/>
        <v>0</v>
      </c>
      <c r="AH162" s="376">
        <v>0</v>
      </c>
      <c r="AI162" s="373">
        <f t="shared" si="243"/>
        <v>0</v>
      </c>
      <c r="AJ162" s="374">
        <v>0</v>
      </c>
      <c r="AK162" s="375">
        <f t="shared" si="244"/>
        <v>0</v>
      </c>
      <c r="AL162" s="376">
        <v>0</v>
      </c>
      <c r="AM162" s="373">
        <f t="shared" si="245"/>
        <v>0</v>
      </c>
      <c r="AN162" s="374">
        <v>0</v>
      </c>
      <c r="AO162" s="375">
        <f t="shared" si="246"/>
        <v>0</v>
      </c>
      <c r="AP162" s="376">
        <v>0</v>
      </c>
      <c r="AQ162" s="373">
        <f t="shared" si="247"/>
        <v>0</v>
      </c>
      <c r="AR162" s="374">
        <v>0</v>
      </c>
      <c r="AS162" s="375">
        <f t="shared" si="248"/>
        <v>0</v>
      </c>
      <c r="AT162" s="376">
        <v>0</v>
      </c>
      <c r="AU162" s="373">
        <f t="shared" si="249"/>
        <v>0</v>
      </c>
      <c r="AV162" s="374">
        <v>0</v>
      </c>
      <c r="AW162" s="375">
        <f t="shared" si="250"/>
        <v>0</v>
      </c>
      <c r="AX162" s="376">
        <v>0</v>
      </c>
      <c r="AY162" s="373">
        <f t="shared" si="251"/>
        <v>0</v>
      </c>
      <c r="AZ162" s="374">
        <v>0</v>
      </c>
      <c r="BA162" s="375">
        <f t="shared" si="252"/>
        <v>0</v>
      </c>
      <c r="BB162" s="376">
        <v>0</v>
      </c>
      <c r="BD162" s="377">
        <f t="shared" si="255"/>
        <v>0</v>
      </c>
      <c r="BE162" s="378">
        <f t="shared" si="256"/>
        <v>0</v>
      </c>
    </row>
    <row r="163" spans="1:57" s="300" customFormat="1" ht="18" x14ac:dyDescent="0.15">
      <c r="A163" s="379" t="str">
        <f>PLO!A1138</f>
        <v>4.6</v>
      </c>
      <c r="B163" s="361" t="str">
        <f>PLO!B1138</f>
        <v>SISTEMA DE PREVENÇÃO E COMBATE À INCÊNDIO</v>
      </c>
      <c r="C163" s="381"/>
      <c r="D163" s="381"/>
      <c r="E163" s="381"/>
      <c r="F163" s="359"/>
      <c r="G163" s="373">
        <f t="shared" si="229"/>
        <v>0</v>
      </c>
      <c r="H163" s="374">
        <v>0</v>
      </c>
      <c r="I163" s="375">
        <f t="shared" si="230"/>
        <v>0</v>
      </c>
      <c r="J163" s="376">
        <v>0</v>
      </c>
      <c r="K163" s="373">
        <f t="shared" si="231"/>
        <v>0</v>
      </c>
      <c r="L163" s="374">
        <v>0</v>
      </c>
      <c r="M163" s="375">
        <f t="shared" si="232"/>
        <v>0</v>
      </c>
      <c r="N163" s="376">
        <v>0</v>
      </c>
      <c r="O163" s="373">
        <f t="shared" si="233"/>
        <v>0</v>
      </c>
      <c r="P163" s="374">
        <v>0</v>
      </c>
      <c r="Q163" s="375">
        <f t="shared" si="234"/>
        <v>0</v>
      </c>
      <c r="R163" s="376">
        <v>0</v>
      </c>
      <c r="S163" s="373">
        <f t="shared" si="235"/>
        <v>0</v>
      </c>
      <c r="T163" s="374">
        <v>0</v>
      </c>
      <c r="U163" s="375">
        <f t="shared" si="236"/>
        <v>0</v>
      </c>
      <c r="V163" s="376">
        <v>0</v>
      </c>
      <c r="W163" s="373">
        <f t="shared" si="237"/>
        <v>0</v>
      </c>
      <c r="X163" s="374">
        <v>0</v>
      </c>
      <c r="Y163" s="375">
        <f t="shared" si="238"/>
        <v>0</v>
      </c>
      <c r="Z163" s="376">
        <v>0</v>
      </c>
      <c r="AA163" s="373">
        <f t="shared" si="239"/>
        <v>0</v>
      </c>
      <c r="AB163" s="374">
        <v>0</v>
      </c>
      <c r="AC163" s="375">
        <f t="shared" si="240"/>
        <v>0</v>
      </c>
      <c r="AD163" s="376">
        <v>0</v>
      </c>
      <c r="AE163" s="373">
        <f t="shared" si="241"/>
        <v>0</v>
      </c>
      <c r="AF163" s="374">
        <v>0</v>
      </c>
      <c r="AG163" s="375">
        <f t="shared" si="242"/>
        <v>0</v>
      </c>
      <c r="AH163" s="376">
        <v>0</v>
      </c>
      <c r="AI163" s="373">
        <f t="shared" si="243"/>
        <v>0</v>
      </c>
      <c r="AJ163" s="374">
        <v>0</v>
      </c>
      <c r="AK163" s="375">
        <f t="shared" si="244"/>
        <v>0</v>
      </c>
      <c r="AL163" s="376">
        <v>0</v>
      </c>
      <c r="AM163" s="373">
        <f t="shared" si="245"/>
        <v>0</v>
      </c>
      <c r="AN163" s="374">
        <v>0</v>
      </c>
      <c r="AO163" s="375">
        <f t="shared" si="246"/>
        <v>0</v>
      </c>
      <c r="AP163" s="376">
        <v>0</v>
      </c>
      <c r="AQ163" s="373">
        <f t="shared" si="247"/>
        <v>0</v>
      </c>
      <c r="AR163" s="374">
        <v>0</v>
      </c>
      <c r="AS163" s="375">
        <f t="shared" si="248"/>
        <v>0</v>
      </c>
      <c r="AT163" s="376">
        <v>0</v>
      </c>
      <c r="AU163" s="373">
        <f t="shared" si="249"/>
        <v>0</v>
      </c>
      <c r="AV163" s="374">
        <v>0</v>
      </c>
      <c r="AW163" s="375">
        <f t="shared" si="250"/>
        <v>0</v>
      </c>
      <c r="AX163" s="376">
        <v>0</v>
      </c>
      <c r="AY163" s="373">
        <f t="shared" si="251"/>
        <v>0</v>
      </c>
      <c r="AZ163" s="374">
        <v>0</v>
      </c>
      <c r="BA163" s="375">
        <f t="shared" si="252"/>
        <v>0</v>
      </c>
      <c r="BB163" s="376">
        <v>0</v>
      </c>
      <c r="BD163" s="377">
        <f t="shared" si="255"/>
        <v>0</v>
      </c>
      <c r="BE163" s="378">
        <f t="shared" si="256"/>
        <v>0</v>
      </c>
    </row>
    <row r="164" spans="1:57" s="300" customFormat="1" ht="9" x14ac:dyDescent="0.15">
      <c r="A164" s="379" t="str">
        <f>PLO!A1139</f>
        <v>4.6.1</v>
      </c>
      <c r="B164" s="301" t="str">
        <f>PLO!B1139</f>
        <v>SINALIZAÇÃO DE ORIENTAÇÃO E SALVAMENTO</v>
      </c>
      <c r="C164" s="381">
        <f>PLO!I1144</f>
        <v>0</v>
      </c>
      <c r="D164" s="381">
        <f>PLO!J1144</f>
        <v>0</v>
      </c>
      <c r="E164" s="381">
        <f>PLO!K1144</f>
        <v>0</v>
      </c>
      <c r="F164" s="359" t="e">
        <f>+E164/E$216*100</f>
        <v>#DIV/0!</v>
      </c>
      <c r="G164" s="373">
        <f t="shared" si="229"/>
        <v>0</v>
      </c>
      <c r="H164" s="374">
        <v>0</v>
      </c>
      <c r="I164" s="375">
        <f t="shared" si="230"/>
        <v>0</v>
      </c>
      <c r="J164" s="376">
        <v>0</v>
      </c>
      <c r="K164" s="373">
        <f t="shared" si="231"/>
        <v>0</v>
      </c>
      <c r="L164" s="374">
        <v>0</v>
      </c>
      <c r="M164" s="375">
        <f t="shared" si="232"/>
        <v>0</v>
      </c>
      <c r="N164" s="376">
        <v>0</v>
      </c>
      <c r="O164" s="373">
        <f t="shared" si="233"/>
        <v>0</v>
      </c>
      <c r="P164" s="374">
        <v>0</v>
      </c>
      <c r="Q164" s="375">
        <f t="shared" si="234"/>
        <v>0</v>
      </c>
      <c r="R164" s="376">
        <v>0</v>
      </c>
      <c r="S164" s="373">
        <f t="shared" si="235"/>
        <v>0</v>
      </c>
      <c r="T164" s="374">
        <v>0</v>
      </c>
      <c r="U164" s="375">
        <f t="shared" si="236"/>
        <v>0</v>
      </c>
      <c r="V164" s="376">
        <v>0</v>
      </c>
      <c r="W164" s="373">
        <f t="shared" si="237"/>
        <v>0</v>
      </c>
      <c r="X164" s="374">
        <v>0</v>
      </c>
      <c r="Y164" s="375">
        <f t="shared" si="238"/>
        <v>0</v>
      </c>
      <c r="Z164" s="376">
        <v>0</v>
      </c>
      <c r="AA164" s="373">
        <f t="shared" si="239"/>
        <v>0</v>
      </c>
      <c r="AB164" s="374">
        <v>0</v>
      </c>
      <c r="AC164" s="375">
        <f t="shared" si="240"/>
        <v>0</v>
      </c>
      <c r="AD164" s="376">
        <v>0</v>
      </c>
      <c r="AE164" s="373">
        <f t="shared" si="241"/>
        <v>0</v>
      </c>
      <c r="AF164" s="374">
        <v>0</v>
      </c>
      <c r="AG164" s="375">
        <f t="shared" si="242"/>
        <v>0</v>
      </c>
      <c r="AH164" s="376">
        <v>0</v>
      </c>
      <c r="AI164" s="373">
        <f t="shared" si="243"/>
        <v>0</v>
      </c>
      <c r="AJ164" s="374">
        <v>0</v>
      </c>
      <c r="AK164" s="375">
        <f t="shared" si="244"/>
        <v>0</v>
      </c>
      <c r="AL164" s="376">
        <v>0</v>
      </c>
      <c r="AM164" s="373">
        <f t="shared" si="245"/>
        <v>0</v>
      </c>
      <c r="AN164" s="374">
        <v>0</v>
      </c>
      <c r="AO164" s="375">
        <f t="shared" si="246"/>
        <v>0</v>
      </c>
      <c r="AP164" s="376">
        <v>0</v>
      </c>
      <c r="AQ164" s="373">
        <f t="shared" si="247"/>
        <v>0</v>
      </c>
      <c r="AR164" s="374">
        <v>0</v>
      </c>
      <c r="AS164" s="375">
        <f t="shared" si="248"/>
        <v>0</v>
      </c>
      <c r="AT164" s="376">
        <v>0</v>
      </c>
      <c r="AU164" s="373">
        <f t="shared" si="249"/>
        <v>0</v>
      </c>
      <c r="AV164" s="374">
        <v>0</v>
      </c>
      <c r="AW164" s="375">
        <f t="shared" si="250"/>
        <v>0</v>
      </c>
      <c r="AX164" s="376">
        <v>0</v>
      </c>
      <c r="AY164" s="373">
        <f t="shared" si="251"/>
        <v>0</v>
      </c>
      <c r="AZ164" s="374">
        <v>0</v>
      </c>
      <c r="BA164" s="375">
        <f t="shared" si="252"/>
        <v>0</v>
      </c>
      <c r="BB164" s="376">
        <v>0</v>
      </c>
      <c r="BD164" s="377">
        <f t="shared" si="255"/>
        <v>0</v>
      </c>
      <c r="BE164" s="378">
        <f t="shared" si="256"/>
        <v>0</v>
      </c>
    </row>
    <row r="165" spans="1:57" s="300" customFormat="1" ht="9" x14ac:dyDescent="0.15">
      <c r="A165" s="379" t="str">
        <f>PLO!A1146</f>
        <v>4.6.2</v>
      </c>
      <c r="B165" s="301" t="str">
        <f>PLO!B1146</f>
        <v>SINALIZAÇÃO DE PROIBIÇÃO</v>
      </c>
      <c r="C165" s="381">
        <f>PLO!I1148</f>
        <v>0</v>
      </c>
      <c r="D165" s="381">
        <f>PLO!J1148</f>
        <v>0</v>
      </c>
      <c r="E165" s="381">
        <f>PLO!K1148</f>
        <v>0</v>
      </c>
      <c r="F165" s="359" t="e">
        <f t="shared" ref="F165:F215" si="257">+E165/E$216*100</f>
        <v>#DIV/0!</v>
      </c>
      <c r="G165" s="373">
        <f t="shared" ref="G165:G214" si="258">H165*$C165</f>
        <v>0</v>
      </c>
      <c r="H165" s="374">
        <v>0</v>
      </c>
      <c r="I165" s="375">
        <f t="shared" ref="I165:I214" si="259">J165*$D165</f>
        <v>0</v>
      </c>
      <c r="J165" s="376">
        <v>0</v>
      </c>
      <c r="K165" s="373">
        <f t="shared" ref="K165:K214" si="260">L165*$C165</f>
        <v>0</v>
      </c>
      <c r="L165" s="374">
        <v>0</v>
      </c>
      <c r="M165" s="375">
        <f t="shared" ref="M165:M214" si="261">N165*$D165</f>
        <v>0</v>
      </c>
      <c r="N165" s="376">
        <v>0</v>
      </c>
      <c r="O165" s="373">
        <f t="shared" ref="O165:O214" si="262">P165*$C165</f>
        <v>0</v>
      </c>
      <c r="P165" s="374">
        <v>0</v>
      </c>
      <c r="Q165" s="375">
        <f t="shared" ref="Q165:Q214" si="263">R165*$D165</f>
        <v>0</v>
      </c>
      <c r="R165" s="376">
        <v>0</v>
      </c>
      <c r="S165" s="373">
        <f t="shared" ref="S165:S214" si="264">T165*$C165</f>
        <v>0</v>
      </c>
      <c r="T165" s="374">
        <v>0</v>
      </c>
      <c r="U165" s="375">
        <f t="shared" ref="U165:U214" si="265">V165*$D165</f>
        <v>0</v>
      </c>
      <c r="V165" s="376">
        <v>0</v>
      </c>
      <c r="W165" s="373">
        <f t="shared" ref="W165:W214" si="266">X165*$C165</f>
        <v>0</v>
      </c>
      <c r="X165" s="374">
        <v>0</v>
      </c>
      <c r="Y165" s="375">
        <f t="shared" ref="Y165:Y214" si="267">Z165*$D165</f>
        <v>0</v>
      </c>
      <c r="Z165" s="376">
        <v>0</v>
      </c>
      <c r="AA165" s="373">
        <f t="shared" ref="AA165:AA214" si="268">AB165*$C165</f>
        <v>0</v>
      </c>
      <c r="AB165" s="374">
        <v>0</v>
      </c>
      <c r="AC165" s="375">
        <f t="shared" ref="AC165:AC214" si="269">AD165*$D165</f>
        <v>0</v>
      </c>
      <c r="AD165" s="376">
        <v>0</v>
      </c>
      <c r="AE165" s="373">
        <f t="shared" ref="AE165:AE214" si="270">AF165*$C165</f>
        <v>0</v>
      </c>
      <c r="AF165" s="374">
        <v>0</v>
      </c>
      <c r="AG165" s="375">
        <f t="shared" ref="AG165:AG214" si="271">AH165*$D165</f>
        <v>0</v>
      </c>
      <c r="AH165" s="376">
        <v>0</v>
      </c>
      <c r="AI165" s="373">
        <f t="shared" ref="AI165:AI214" si="272">AJ165*$C165</f>
        <v>0</v>
      </c>
      <c r="AJ165" s="374">
        <v>0</v>
      </c>
      <c r="AK165" s="375">
        <f t="shared" ref="AK165:AK214" si="273">AL165*$D165</f>
        <v>0</v>
      </c>
      <c r="AL165" s="376">
        <v>0</v>
      </c>
      <c r="AM165" s="373">
        <f t="shared" ref="AM165:AM214" si="274">AN165*$C165</f>
        <v>0</v>
      </c>
      <c r="AN165" s="374">
        <v>0</v>
      </c>
      <c r="AO165" s="375">
        <f t="shared" ref="AO165:AO214" si="275">AP165*$D165</f>
        <v>0</v>
      </c>
      <c r="AP165" s="376">
        <v>0</v>
      </c>
      <c r="AQ165" s="373">
        <f t="shared" ref="AQ165:AQ214" si="276">AR165*$C165</f>
        <v>0</v>
      </c>
      <c r="AR165" s="374">
        <v>0</v>
      </c>
      <c r="AS165" s="375">
        <f t="shared" ref="AS165:AS214" si="277">AT165*$D165</f>
        <v>0</v>
      </c>
      <c r="AT165" s="376">
        <v>0</v>
      </c>
      <c r="AU165" s="373">
        <f t="shared" ref="AU165:AU214" si="278">AV165*$C165</f>
        <v>0</v>
      </c>
      <c r="AV165" s="374">
        <v>0</v>
      </c>
      <c r="AW165" s="375">
        <f t="shared" ref="AW165:AW214" si="279">AX165*$D165</f>
        <v>0</v>
      </c>
      <c r="AX165" s="376">
        <v>0</v>
      </c>
      <c r="AY165" s="373">
        <f t="shared" ref="AY165:AY214" si="280">AZ165*$C165</f>
        <v>0</v>
      </c>
      <c r="AZ165" s="374">
        <v>0</v>
      </c>
      <c r="BA165" s="375">
        <f t="shared" ref="BA165:BA214" si="281">BB165*$D165</f>
        <v>0</v>
      </c>
      <c r="BB165" s="376">
        <v>0</v>
      </c>
      <c r="BD165" s="377">
        <f t="shared" si="255"/>
        <v>0</v>
      </c>
      <c r="BE165" s="378">
        <f t="shared" si="256"/>
        <v>0</v>
      </c>
    </row>
    <row r="166" spans="1:57" s="300" customFormat="1" ht="9" x14ac:dyDescent="0.15">
      <c r="A166" s="379" t="str">
        <f>PLO!A1150</f>
        <v>4.6.3</v>
      </c>
      <c r="B166" s="301" t="str">
        <f>PLO!B1150</f>
        <v>SINALIZAÇÃO DE EQUIPAMENTOS</v>
      </c>
      <c r="C166" s="381">
        <f>PLO!I1155</f>
        <v>0</v>
      </c>
      <c r="D166" s="381">
        <f>PLO!J1155</f>
        <v>0</v>
      </c>
      <c r="E166" s="381">
        <f>PLO!K1155</f>
        <v>0</v>
      </c>
      <c r="F166" s="359" t="e">
        <f t="shared" si="257"/>
        <v>#DIV/0!</v>
      </c>
      <c r="G166" s="373">
        <f t="shared" si="258"/>
        <v>0</v>
      </c>
      <c r="H166" s="374">
        <v>0</v>
      </c>
      <c r="I166" s="375">
        <f t="shared" si="259"/>
        <v>0</v>
      </c>
      <c r="J166" s="376">
        <v>0</v>
      </c>
      <c r="K166" s="373">
        <f t="shared" si="260"/>
        <v>0</v>
      </c>
      <c r="L166" s="374">
        <v>0</v>
      </c>
      <c r="M166" s="375">
        <f t="shared" si="261"/>
        <v>0</v>
      </c>
      <c r="N166" s="376">
        <v>0</v>
      </c>
      <c r="O166" s="373">
        <f t="shared" si="262"/>
        <v>0</v>
      </c>
      <c r="P166" s="374">
        <v>0</v>
      </c>
      <c r="Q166" s="375">
        <f t="shared" si="263"/>
        <v>0</v>
      </c>
      <c r="R166" s="376">
        <v>0</v>
      </c>
      <c r="S166" s="373">
        <f t="shared" si="264"/>
        <v>0</v>
      </c>
      <c r="T166" s="374">
        <v>0</v>
      </c>
      <c r="U166" s="375">
        <f t="shared" si="265"/>
        <v>0</v>
      </c>
      <c r="V166" s="376">
        <v>0</v>
      </c>
      <c r="W166" s="373">
        <f t="shared" si="266"/>
        <v>0</v>
      </c>
      <c r="X166" s="374">
        <v>0</v>
      </c>
      <c r="Y166" s="375">
        <f t="shared" si="267"/>
        <v>0</v>
      </c>
      <c r="Z166" s="376">
        <v>0</v>
      </c>
      <c r="AA166" s="373">
        <f t="shared" si="268"/>
        <v>0</v>
      </c>
      <c r="AB166" s="374">
        <v>0</v>
      </c>
      <c r="AC166" s="375">
        <f t="shared" si="269"/>
        <v>0</v>
      </c>
      <c r="AD166" s="376">
        <v>0</v>
      </c>
      <c r="AE166" s="373">
        <f t="shared" si="270"/>
        <v>0</v>
      </c>
      <c r="AF166" s="374">
        <v>0</v>
      </c>
      <c r="AG166" s="375">
        <f t="shared" si="271"/>
        <v>0</v>
      </c>
      <c r="AH166" s="376">
        <v>0</v>
      </c>
      <c r="AI166" s="373">
        <f t="shared" si="272"/>
        <v>0</v>
      </c>
      <c r="AJ166" s="374">
        <v>0</v>
      </c>
      <c r="AK166" s="375">
        <f t="shared" si="273"/>
        <v>0</v>
      </c>
      <c r="AL166" s="376">
        <v>0</v>
      </c>
      <c r="AM166" s="373">
        <f t="shared" si="274"/>
        <v>0</v>
      </c>
      <c r="AN166" s="374">
        <v>0</v>
      </c>
      <c r="AO166" s="375">
        <f t="shared" si="275"/>
        <v>0</v>
      </c>
      <c r="AP166" s="376">
        <v>0</v>
      </c>
      <c r="AQ166" s="373">
        <f t="shared" si="276"/>
        <v>0</v>
      </c>
      <c r="AR166" s="374">
        <v>0</v>
      </c>
      <c r="AS166" s="375">
        <f t="shared" si="277"/>
        <v>0</v>
      </c>
      <c r="AT166" s="376">
        <v>0</v>
      </c>
      <c r="AU166" s="373">
        <f t="shared" si="278"/>
        <v>0</v>
      </c>
      <c r="AV166" s="374">
        <v>0</v>
      </c>
      <c r="AW166" s="375">
        <f t="shared" si="279"/>
        <v>0</v>
      </c>
      <c r="AX166" s="376">
        <v>0</v>
      </c>
      <c r="AY166" s="373">
        <f t="shared" si="280"/>
        <v>0</v>
      </c>
      <c r="AZ166" s="374">
        <v>0</v>
      </c>
      <c r="BA166" s="375">
        <f t="shared" si="281"/>
        <v>0</v>
      </c>
      <c r="BB166" s="376">
        <v>0</v>
      </c>
      <c r="BD166" s="377">
        <f t="shared" si="255"/>
        <v>0</v>
      </c>
      <c r="BE166" s="378">
        <f t="shared" si="256"/>
        <v>0</v>
      </c>
    </row>
    <row r="167" spans="1:57" s="300" customFormat="1" ht="9" x14ac:dyDescent="0.15">
      <c r="A167" s="379" t="str">
        <f>PLO!A1157</f>
        <v>4.6.4</v>
      </c>
      <c r="B167" s="301" t="str">
        <f>PLO!B1157</f>
        <v>MENSAGENS ESCRITAS</v>
      </c>
      <c r="C167" s="381">
        <f>PLO!I1160</f>
        <v>0</v>
      </c>
      <c r="D167" s="381">
        <f>PLO!J1160</f>
        <v>0</v>
      </c>
      <c r="E167" s="381">
        <f>PLO!K1160</f>
        <v>0</v>
      </c>
      <c r="F167" s="359" t="e">
        <f t="shared" si="257"/>
        <v>#DIV/0!</v>
      </c>
      <c r="G167" s="373">
        <f t="shared" si="258"/>
        <v>0</v>
      </c>
      <c r="H167" s="374">
        <v>0</v>
      </c>
      <c r="I167" s="375">
        <f t="shared" si="259"/>
        <v>0</v>
      </c>
      <c r="J167" s="376">
        <v>0</v>
      </c>
      <c r="K167" s="373">
        <f t="shared" si="260"/>
        <v>0</v>
      </c>
      <c r="L167" s="374">
        <v>0</v>
      </c>
      <c r="M167" s="375">
        <f t="shared" si="261"/>
        <v>0</v>
      </c>
      <c r="N167" s="376">
        <v>0</v>
      </c>
      <c r="O167" s="373">
        <f t="shared" si="262"/>
        <v>0</v>
      </c>
      <c r="P167" s="374">
        <v>0</v>
      </c>
      <c r="Q167" s="375">
        <f t="shared" si="263"/>
        <v>0</v>
      </c>
      <c r="R167" s="376">
        <v>0</v>
      </c>
      <c r="S167" s="373">
        <f t="shared" si="264"/>
        <v>0</v>
      </c>
      <c r="T167" s="374">
        <v>0</v>
      </c>
      <c r="U167" s="375">
        <f t="shared" si="265"/>
        <v>0</v>
      </c>
      <c r="V167" s="376">
        <v>0</v>
      </c>
      <c r="W167" s="373">
        <f t="shared" si="266"/>
        <v>0</v>
      </c>
      <c r="X167" s="374">
        <v>0</v>
      </c>
      <c r="Y167" s="375">
        <f t="shared" si="267"/>
        <v>0</v>
      </c>
      <c r="Z167" s="376">
        <v>0</v>
      </c>
      <c r="AA167" s="373">
        <f t="shared" si="268"/>
        <v>0</v>
      </c>
      <c r="AB167" s="374">
        <v>0</v>
      </c>
      <c r="AC167" s="375">
        <f t="shared" si="269"/>
        <v>0</v>
      </c>
      <c r="AD167" s="376">
        <v>0</v>
      </c>
      <c r="AE167" s="373">
        <f t="shared" si="270"/>
        <v>0</v>
      </c>
      <c r="AF167" s="374">
        <v>0</v>
      </c>
      <c r="AG167" s="375">
        <f t="shared" si="271"/>
        <v>0</v>
      </c>
      <c r="AH167" s="376">
        <v>0</v>
      </c>
      <c r="AI167" s="373">
        <f t="shared" si="272"/>
        <v>0</v>
      </c>
      <c r="AJ167" s="374">
        <v>0</v>
      </c>
      <c r="AK167" s="375">
        <f t="shared" si="273"/>
        <v>0</v>
      </c>
      <c r="AL167" s="376">
        <v>0</v>
      </c>
      <c r="AM167" s="373">
        <f t="shared" si="274"/>
        <v>0</v>
      </c>
      <c r="AN167" s="374">
        <v>0</v>
      </c>
      <c r="AO167" s="375">
        <f t="shared" si="275"/>
        <v>0</v>
      </c>
      <c r="AP167" s="376">
        <v>0</v>
      </c>
      <c r="AQ167" s="373">
        <f t="shared" si="276"/>
        <v>0</v>
      </c>
      <c r="AR167" s="374">
        <v>0</v>
      </c>
      <c r="AS167" s="375">
        <f t="shared" si="277"/>
        <v>0</v>
      </c>
      <c r="AT167" s="376">
        <v>0</v>
      </c>
      <c r="AU167" s="373">
        <f t="shared" si="278"/>
        <v>0</v>
      </c>
      <c r="AV167" s="374">
        <v>0</v>
      </c>
      <c r="AW167" s="375">
        <f t="shared" si="279"/>
        <v>0</v>
      </c>
      <c r="AX167" s="376">
        <v>0</v>
      </c>
      <c r="AY167" s="373">
        <f t="shared" si="280"/>
        <v>0</v>
      </c>
      <c r="AZ167" s="374">
        <v>0</v>
      </c>
      <c r="BA167" s="375">
        <f t="shared" si="281"/>
        <v>0</v>
      </c>
      <c r="BB167" s="376">
        <v>0</v>
      </c>
      <c r="BD167" s="377">
        <f t="shared" si="255"/>
        <v>0</v>
      </c>
      <c r="BE167" s="378">
        <f t="shared" si="256"/>
        <v>0</v>
      </c>
    </row>
    <row r="168" spans="1:57" s="300" customFormat="1" ht="9" x14ac:dyDescent="0.15">
      <c r="A168" s="379" t="str">
        <f>PLO!A1162</f>
        <v>4.6.5</v>
      </c>
      <c r="B168" s="301" t="str">
        <f>PLO!B1162</f>
        <v>EXTINTORES</v>
      </c>
      <c r="C168" s="381">
        <f>PLO!I1164</f>
        <v>0</v>
      </c>
      <c r="D168" s="381">
        <f>PLO!J1164</f>
        <v>0</v>
      </c>
      <c r="E168" s="381">
        <f>PLO!K1164</f>
        <v>0</v>
      </c>
      <c r="F168" s="359" t="e">
        <f t="shared" si="257"/>
        <v>#DIV/0!</v>
      </c>
      <c r="G168" s="373">
        <f t="shared" si="258"/>
        <v>0</v>
      </c>
      <c r="H168" s="374">
        <v>0</v>
      </c>
      <c r="I168" s="375">
        <f t="shared" si="259"/>
        <v>0</v>
      </c>
      <c r="J168" s="376">
        <v>0</v>
      </c>
      <c r="K168" s="373">
        <f t="shared" si="260"/>
        <v>0</v>
      </c>
      <c r="L168" s="374">
        <v>0</v>
      </c>
      <c r="M168" s="375">
        <f t="shared" si="261"/>
        <v>0</v>
      </c>
      <c r="N168" s="376">
        <v>0</v>
      </c>
      <c r="O168" s="373">
        <f t="shared" si="262"/>
        <v>0</v>
      </c>
      <c r="P168" s="374">
        <v>0</v>
      </c>
      <c r="Q168" s="375">
        <f t="shared" si="263"/>
        <v>0</v>
      </c>
      <c r="R168" s="376">
        <v>0</v>
      </c>
      <c r="S168" s="373">
        <f t="shared" si="264"/>
        <v>0</v>
      </c>
      <c r="T168" s="374">
        <v>0</v>
      </c>
      <c r="U168" s="375">
        <f t="shared" si="265"/>
        <v>0</v>
      </c>
      <c r="V168" s="376">
        <v>0</v>
      </c>
      <c r="W168" s="373">
        <f t="shared" si="266"/>
        <v>0</v>
      </c>
      <c r="X168" s="374">
        <v>0</v>
      </c>
      <c r="Y168" s="375">
        <f t="shared" si="267"/>
        <v>0</v>
      </c>
      <c r="Z168" s="376">
        <v>0</v>
      </c>
      <c r="AA168" s="373">
        <f t="shared" si="268"/>
        <v>0</v>
      </c>
      <c r="AB168" s="374">
        <v>0</v>
      </c>
      <c r="AC168" s="375">
        <f t="shared" si="269"/>
        <v>0</v>
      </c>
      <c r="AD168" s="376">
        <v>0</v>
      </c>
      <c r="AE168" s="373">
        <f t="shared" si="270"/>
        <v>0</v>
      </c>
      <c r="AF168" s="374">
        <v>0</v>
      </c>
      <c r="AG168" s="375">
        <f t="shared" si="271"/>
        <v>0</v>
      </c>
      <c r="AH168" s="376">
        <v>0</v>
      </c>
      <c r="AI168" s="373">
        <f t="shared" si="272"/>
        <v>0</v>
      </c>
      <c r="AJ168" s="374">
        <v>0</v>
      </c>
      <c r="AK168" s="375">
        <f t="shared" si="273"/>
        <v>0</v>
      </c>
      <c r="AL168" s="376">
        <v>0</v>
      </c>
      <c r="AM168" s="373">
        <f t="shared" si="274"/>
        <v>0</v>
      </c>
      <c r="AN168" s="374">
        <v>0</v>
      </c>
      <c r="AO168" s="375">
        <f t="shared" si="275"/>
        <v>0</v>
      </c>
      <c r="AP168" s="376">
        <v>0</v>
      </c>
      <c r="AQ168" s="373">
        <f t="shared" si="276"/>
        <v>0</v>
      </c>
      <c r="AR168" s="374">
        <v>0</v>
      </c>
      <c r="AS168" s="375">
        <f t="shared" si="277"/>
        <v>0</v>
      </c>
      <c r="AT168" s="376">
        <v>0</v>
      </c>
      <c r="AU168" s="373">
        <f t="shared" si="278"/>
        <v>0</v>
      </c>
      <c r="AV168" s="374">
        <v>0</v>
      </c>
      <c r="AW168" s="375">
        <f t="shared" si="279"/>
        <v>0</v>
      </c>
      <c r="AX168" s="376">
        <v>0</v>
      </c>
      <c r="AY168" s="373">
        <f t="shared" si="280"/>
        <v>0</v>
      </c>
      <c r="AZ168" s="374">
        <v>0</v>
      </c>
      <c r="BA168" s="375">
        <f t="shared" si="281"/>
        <v>0</v>
      </c>
      <c r="BB168" s="376">
        <v>0</v>
      </c>
      <c r="BD168" s="377">
        <f t="shared" si="255"/>
        <v>0</v>
      </c>
      <c r="BE168" s="378">
        <f t="shared" si="256"/>
        <v>0</v>
      </c>
    </row>
    <row r="169" spans="1:57" s="300" customFormat="1" ht="9" x14ac:dyDescent="0.15">
      <c r="A169" s="379" t="str">
        <f>PLO!A1166</f>
        <v>4.6.6</v>
      </c>
      <c r="B169" s="301" t="str">
        <f>PLO!B1166</f>
        <v>HIDRANTE</v>
      </c>
      <c r="C169" s="381">
        <f>PLO!I1189</f>
        <v>0</v>
      </c>
      <c r="D169" s="381">
        <f>PLO!J1189</f>
        <v>0</v>
      </c>
      <c r="E169" s="381">
        <f>PLO!K1189</f>
        <v>0</v>
      </c>
      <c r="F169" s="359" t="e">
        <f t="shared" si="257"/>
        <v>#DIV/0!</v>
      </c>
      <c r="G169" s="373">
        <f t="shared" si="258"/>
        <v>0</v>
      </c>
      <c r="H169" s="374">
        <v>0</v>
      </c>
      <c r="I169" s="375">
        <f t="shared" si="259"/>
        <v>0</v>
      </c>
      <c r="J169" s="376">
        <v>0</v>
      </c>
      <c r="K169" s="373">
        <f t="shared" si="260"/>
        <v>0</v>
      </c>
      <c r="L169" s="374">
        <v>0</v>
      </c>
      <c r="M169" s="375">
        <f t="shared" si="261"/>
        <v>0</v>
      </c>
      <c r="N169" s="376">
        <v>0</v>
      </c>
      <c r="O169" s="373">
        <f t="shared" si="262"/>
        <v>0</v>
      </c>
      <c r="P169" s="374">
        <v>0</v>
      </c>
      <c r="Q169" s="375">
        <f t="shared" si="263"/>
        <v>0</v>
      </c>
      <c r="R169" s="376">
        <v>0</v>
      </c>
      <c r="S169" s="373">
        <f t="shared" si="264"/>
        <v>0</v>
      </c>
      <c r="T169" s="374">
        <v>0</v>
      </c>
      <c r="U169" s="375">
        <f t="shared" si="265"/>
        <v>0</v>
      </c>
      <c r="V169" s="376">
        <v>0</v>
      </c>
      <c r="W169" s="373">
        <f t="shared" si="266"/>
        <v>0</v>
      </c>
      <c r="X169" s="374">
        <v>0</v>
      </c>
      <c r="Y169" s="375">
        <f t="shared" si="267"/>
        <v>0</v>
      </c>
      <c r="Z169" s="376">
        <v>0</v>
      </c>
      <c r="AA169" s="373">
        <f t="shared" si="268"/>
        <v>0</v>
      </c>
      <c r="AB169" s="374">
        <v>0</v>
      </c>
      <c r="AC169" s="375">
        <f t="shared" si="269"/>
        <v>0</v>
      </c>
      <c r="AD169" s="376">
        <v>0</v>
      </c>
      <c r="AE169" s="373">
        <f t="shared" si="270"/>
        <v>0</v>
      </c>
      <c r="AF169" s="374">
        <v>0</v>
      </c>
      <c r="AG169" s="375">
        <f t="shared" si="271"/>
        <v>0</v>
      </c>
      <c r="AH169" s="376">
        <v>0</v>
      </c>
      <c r="AI169" s="373">
        <f t="shared" si="272"/>
        <v>0</v>
      </c>
      <c r="AJ169" s="374">
        <v>0</v>
      </c>
      <c r="AK169" s="375">
        <f t="shared" si="273"/>
        <v>0</v>
      </c>
      <c r="AL169" s="376">
        <v>0</v>
      </c>
      <c r="AM169" s="373">
        <f t="shared" si="274"/>
        <v>0</v>
      </c>
      <c r="AN169" s="374">
        <v>0</v>
      </c>
      <c r="AO169" s="375">
        <f t="shared" si="275"/>
        <v>0</v>
      </c>
      <c r="AP169" s="376">
        <v>0</v>
      </c>
      <c r="AQ169" s="373">
        <f t="shared" si="276"/>
        <v>0</v>
      </c>
      <c r="AR169" s="374">
        <v>0</v>
      </c>
      <c r="AS169" s="375">
        <f t="shared" si="277"/>
        <v>0</v>
      </c>
      <c r="AT169" s="376">
        <v>0</v>
      </c>
      <c r="AU169" s="373">
        <f t="shared" si="278"/>
        <v>0</v>
      </c>
      <c r="AV169" s="374">
        <v>0</v>
      </c>
      <c r="AW169" s="375">
        <f t="shared" si="279"/>
        <v>0</v>
      </c>
      <c r="AX169" s="376">
        <v>0</v>
      </c>
      <c r="AY169" s="373">
        <f t="shared" si="280"/>
        <v>0</v>
      </c>
      <c r="AZ169" s="374">
        <v>0</v>
      </c>
      <c r="BA169" s="375">
        <f t="shared" si="281"/>
        <v>0</v>
      </c>
      <c r="BB169" s="376">
        <v>0</v>
      </c>
      <c r="BD169" s="377">
        <f t="shared" si="255"/>
        <v>0</v>
      </c>
      <c r="BE169" s="378">
        <f t="shared" si="256"/>
        <v>0</v>
      </c>
    </row>
    <row r="170" spans="1:57" s="300" customFormat="1" ht="18" customHeight="1" x14ac:dyDescent="0.15">
      <c r="A170" s="379">
        <f>PLO!A1192</f>
        <v>5</v>
      </c>
      <c r="B170" s="361" t="str">
        <f>PLO!B1192</f>
        <v>PLATAFORMA CLIMA</v>
      </c>
      <c r="C170" s="381"/>
      <c r="D170" s="381"/>
      <c r="E170" s="381"/>
      <c r="F170" s="359" t="e">
        <f t="shared" si="257"/>
        <v>#DIV/0!</v>
      </c>
      <c r="G170" s="373">
        <f t="shared" si="258"/>
        <v>0</v>
      </c>
      <c r="H170" s="374">
        <v>0</v>
      </c>
      <c r="I170" s="375">
        <f t="shared" si="259"/>
        <v>0</v>
      </c>
      <c r="J170" s="376">
        <v>0</v>
      </c>
      <c r="K170" s="373">
        <f t="shared" si="260"/>
        <v>0</v>
      </c>
      <c r="L170" s="374">
        <v>0</v>
      </c>
      <c r="M170" s="375">
        <f t="shared" si="261"/>
        <v>0</v>
      </c>
      <c r="N170" s="376">
        <v>0</v>
      </c>
      <c r="O170" s="373">
        <f t="shared" si="262"/>
        <v>0</v>
      </c>
      <c r="P170" s="374">
        <v>0</v>
      </c>
      <c r="Q170" s="375">
        <f t="shared" si="263"/>
        <v>0</v>
      </c>
      <c r="R170" s="376">
        <v>0</v>
      </c>
      <c r="S170" s="373">
        <f t="shared" si="264"/>
        <v>0</v>
      </c>
      <c r="T170" s="374">
        <v>0</v>
      </c>
      <c r="U170" s="375">
        <f t="shared" si="265"/>
        <v>0</v>
      </c>
      <c r="V170" s="376">
        <v>0</v>
      </c>
      <c r="W170" s="373">
        <f t="shared" si="266"/>
        <v>0</v>
      </c>
      <c r="X170" s="374">
        <v>0</v>
      </c>
      <c r="Y170" s="375">
        <f t="shared" si="267"/>
        <v>0</v>
      </c>
      <c r="Z170" s="376">
        <v>0</v>
      </c>
      <c r="AA170" s="373">
        <f t="shared" si="268"/>
        <v>0</v>
      </c>
      <c r="AB170" s="374">
        <v>0</v>
      </c>
      <c r="AC170" s="375">
        <f t="shared" si="269"/>
        <v>0</v>
      </c>
      <c r="AD170" s="376">
        <v>0</v>
      </c>
      <c r="AE170" s="373">
        <f t="shared" si="270"/>
        <v>0</v>
      </c>
      <c r="AF170" s="374">
        <v>0</v>
      </c>
      <c r="AG170" s="375">
        <f t="shared" si="271"/>
        <v>0</v>
      </c>
      <c r="AH170" s="376">
        <v>0</v>
      </c>
      <c r="AI170" s="373">
        <f t="shared" si="272"/>
        <v>0</v>
      </c>
      <c r="AJ170" s="374">
        <v>0</v>
      </c>
      <c r="AK170" s="375">
        <f t="shared" si="273"/>
        <v>0</v>
      </c>
      <c r="AL170" s="376">
        <v>0</v>
      </c>
      <c r="AM170" s="373">
        <f t="shared" si="274"/>
        <v>0</v>
      </c>
      <c r="AN170" s="374">
        <v>0</v>
      </c>
      <c r="AO170" s="375">
        <f t="shared" si="275"/>
        <v>0</v>
      </c>
      <c r="AP170" s="376">
        <v>0</v>
      </c>
      <c r="AQ170" s="373">
        <f t="shared" si="276"/>
        <v>0</v>
      </c>
      <c r="AR170" s="374">
        <v>0</v>
      </c>
      <c r="AS170" s="375">
        <f t="shared" si="277"/>
        <v>0</v>
      </c>
      <c r="AT170" s="376">
        <v>0</v>
      </c>
      <c r="AU170" s="373">
        <f t="shared" si="278"/>
        <v>0</v>
      </c>
      <c r="AV170" s="374">
        <v>0</v>
      </c>
      <c r="AW170" s="375">
        <f t="shared" si="279"/>
        <v>0</v>
      </c>
      <c r="AX170" s="376">
        <v>0</v>
      </c>
      <c r="AY170" s="373">
        <f t="shared" si="280"/>
        <v>0</v>
      </c>
      <c r="AZ170" s="374">
        <v>0</v>
      </c>
      <c r="BA170" s="375">
        <f t="shared" si="281"/>
        <v>0</v>
      </c>
      <c r="BB170" s="376">
        <v>0</v>
      </c>
      <c r="BD170" s="377">
        <f t="shared" si="255"/>
        <v>0</v>
      </c>
      <c r="BE170" s="378">
        <f t="shared" si="256"/>
        <v>0</v>
      </c>
    </row>
    <row r="171" spans="1:57" s="300" customFormat="1" ht="9" x14ac:dyDescent="0.15">
      <c r="A171" s="379" t="str">
        <f>PLO!A1194</f>
        <v>5.1.1</v>
      </c>
      <c r="B171" s="301" t="str">
        <f>PLO!B1194</f>
        <v>ESTRUTURAS METÁLICAS</v>
      </c>
      <c r="C171" s="381">
        <f>PLO!I1200</f>
        <v>0</v>
      </c>
      <c r="D171" s="381">
        <f>PLO!J1200</f>
        <v>0</v>
      </c>
      <c r="E171" s="381">
        <f>PLO!K1200</f>
        <v>0</v>
      </c>
      <c r="F171" s="359" t="e">
        <f t="shared" si="257"/>
        <v>#DIV/0!</v>
      </c>
      <c r="G171" s="373">
        <f t="shared" si="258"/>
        <v>0</v>
      </c>
      <c r="H171" s="374">
        <v>0</v>
      </c>
      <c r="I171" s="375">
        <f t="shared" si="259"/>
        <v>0</v>
      </c>
      <c r="J171" s="376">
        <v>0</v>
      </c>
      <c r="K171" s="373">
        <f t="shared" si="260"/>
        <v>0</v>
      </c>
      <c r="L171" s="374">
        <v>0</v>
      </c>
      <c r="M171" s="375">
        <f t="shared" si="261"/>
        <v>0</v>
      </c>
      <c r="N171" s="376">
        <v>0</v>
      </c>
      <c r="O171" s="373">
        <f t="shared" si="262"/>
        <v>0</v>
      </c>
      <c r="P171" s="374">
        <v>0</v>
      </c>
      <c r="Q171" s="375">
        <f t="shared" si="263"/>
        <v>0</v>
      </c>
      <c r="R171" s="376">
        <v>0</v>
      </c>
      <c r="S171" s="373">
        <f t="shared" si="264"/>
        <v>0</v>
      </c>
      <c r="T171" s="374">
        <v>0</v>
      </c>
      <c r="U171" s="375">
        <f t="shared" si="265"/>
        <v>0</v>
      </c>
      <c r="V171" s="376">
        <v>0</v>
      </c>
      <c r="W171" s="373">
        <f t="shared" si="266"/>
        <v>0</v>
      </c>
      <c r="X171" s="374">
        <v>0</v>
      </c>
      <c r="Y171" s="375">
        <f t="shared" si="267"/>
        <v>0</v>
      </c>
      <c r="Z171" s="376">
        <v>0</v>
      </c>
      <c r="AA171" s="373">
        <f t="shared" si="268"/>
        <v>0</v>
      </c>
      <c r="AB171" s="374">
        <v>0</v>
      </c>
      <c r="AC171" s="375">
        <f t="shared" si="269"/>
        <v>0</v>
      </c>
      <c r="AD171" s="376">
        <v>0</v>
      </c>
      <c r="AE171" s="373">
        <f t="shared" si="270"/>
        <v>0</v>
      </c>
      <c r="AF171" s="374">
        <v>0</v>
      </c>
      <c r="AG171" s="375">
        <f t="shared" si="271"/>
        <v>0</v>
      </c>
      <c r="AH171" s="376">
        <v>0</v>
      </c>
      <c r="AI171" s="373">
        <f t="shared" si="272"/>
        <v>0</v>
      </c>
      <c r="AJ171" s="374">
        <v>0</v>
      </c>
      <c r="AK171" s="375">
        <f t="shared" si="273"/>
        <v>0</v>
      </c>
      <c r="AL171" s="376">
        <v>0</v>
      </c>
      <c r="AM171" s="373">
        <f t="shared" si="274"/>
        <v>0</v>
      </c>
      <c r="AN171" s="374">
        <v>0</v>
      </c>
      <c r="AO171" s="375">
        <f t="shared" si="275"/>
        <v>0</v>
      </c>
      <c r="AP171" s="376">
        <v>0</v>
      </c>
      <c r="AQ171" s="373">
        <f t="shared" si="276"/>
        <v>0</v>
      </c>
      <c r="AR171" s="374">
        <v>0</v>
      </c>
      <c r="AS171" s="375">
        <f t="shared" si="277"/>
        <v>0</v>
      </c>
      <c r="AT171" s="376">
        <v>0</v>
      </c>
      <c r="AU171" s="373">
        <f t="shared" si="278"/>
        <v>0</v>
      </c>
      <c r="AV171" s="374">
        <v>0</v>
      </c>
      <c r="AW171" s="375">
        <f t="shared" si="279"/>
        <v>0</v>
      </c>
      <c r="AX171" s="376">
        <v>0</v>
      </c>
      <c r="AY171" s="373">
        <f t="shared" si="280"/>
        <v>0</v>
      </c>
      <c r="AZ171" s="374">
        <v>0</v>
      </c>
      <c r="BA171" s="375">
        <f t="shared" si="281"/>
        <v>0</v>
      </c>
      <c r="BB171" s="376">
        <v>0</v>
      </c>
      <c r="BD171" s="377">
        <f t="shared" si="255"/>
        <v>0</v>
      </c>
      <c r="BE171" s="378">
        <f t="shared" si="256"/>
        <v>0</v>
      </c>
    </row>
    <row r="172" spans="1:57" s="300" customFormat="1" ht="9" x14ac:dyDescent="0.15">
      <c r="A172" s="379" t="str">
        <f>PLO!A1203</f>
        <v>5.2.1</v>
      </c>
      <c r="B172" s="301" t="str">
        <f>PLO!B1203</f>
        <v>QUADROS</v>
      </c>
      <c r="C172" s="381">
        <f>PLO!I1208</f>
        <v>0</v>
      </c>
      <c r="D172" s="381">
        <f>PLO!J1208</f>
        <v>0</v>
      </c>
      <c r="E172" s="381">
        <f>PLO!K1208</f>
        <v>0</v>
      </c>
      <c r="F172" s="359" t="e">
        <f t="shared" si="257"/>
        <v>#DIV/0!</v>
      </c>
      <c r="G172" s="373">
        <f t="shared" si="258"/>
        <v>0</v>
      </c>
      <c r="H172" s="374">
        <v>0</v>
      </c>
      <c r="I172" s="375">
        <f t="shared" si="259"/>
        <v>0</v>
      </c>
      <c r="J172" s="376">
        <v>0</v>
      </c>
      <c r="K172" s="373">
        <f t="shared" si="260"/>
        <v>0</v>
      </c>
      <c r="L172" s="374">
        <v>0</v>
      </c>
      <c r="M172" s="375">
        <f t="shared" si="261"/>
        <v>0</v>
      </c>
      <c r="N172" s="376">
        <v>0</v>
      </c>
      <c r="O172" s="373">
        <f t="shared" si="262"/>
        <v>0</v>
      </c>
      <c r="P172" s="374">
        <v>0</v>
      </c>
      <c r="Q172" s="375">
        <f t="shared" si="263"/>
        <v>0</v>
      </c>
      <c r="R172" s="376">
        <v>0</v>
      </c>
      <c r="S172" s="373">
        <f t="shared" si="264"/>
        <v>0</v>
      </c>
      <c r="T172" s="374">
        <v>0</v>
      </c>
      <c r="U172" s="375">
        <f t="shared" si="265"/>
        <v>0</v>
      </c>
      <c r="V172" s="376">
        <v>0</v>
      </c>
      <c r="W172" s="373">
        <f t="shared" si="266"/>
        <v>0</v>
      </c>
      <c r="X172" s="374">
        <v>0</v>
      </c>
      <c r="Y172" s="375">
        <f t="shared" si="267"/>
        <v>0</v>
      </c>
      <c r="Z172" s="376">
        <v>0</v>
      </c>
      <c r="AA172" s="373">
        <f t="shared" si="268"/>
        <v>0</v>
      </c>
      <c r="AB172" s="374">
        <v>0</v>
      </c>
      <c r="AC172" s="375">
        <f t="shared" si="269"/>
        <v>0</v>
      </c>
      <c r="AD172" s="376">
        <v>0</v>
      </c>
      <c r="AE172" s="373">
        <f t="shared" si="270"/>
        <v>0</v>
      </c>
      <c r="AF172" s="374">
        <v>0</v>
      </c>
      <c r="AG172" s="375">
        <f t="shared" si="271"/>
        <v>0</v>
      </c>
      <c r="AH172" s="376">
        <v>0</v>
      </c>
      <c r="AI172" s="373">
        <f t="shared" si="272"/>
        <v>0</v>
      </c>
      <c r="AJ172" s="374">
        <v>0</v>
      </c>
      <c r="AK172" s="375">
        <f t="shared" si="273"/>
        <v>0</v>
      </c>
      <c r="AL172" s="376">
        <v>0</v>
      </c>
      <c r="AM172" s="373">
        <f t="shared" si="274"/>
        <v>0</v>
      </c>
      <c r="AN172" s="374">
        <v>0</v>
      </c>
      <c r="AO172" s="375">
        <f t="shared" si="275"/>
        <v>0</v>
      </c>
      <c r="AP172" s="376">
        <v>0</v>
      </c>
      <c r="AQ172" s="373">
        <f t="shared" si="276"/>
        <v>0</v>
      </c>
      <c r="AR172" s="374">
        <v>0</v>
      </c>
      <c r="AS172" s="375">
        <f t="shared" si="277"/>
        <v>0</v>
      </c>
      <c r="AT172" s="376">
        <v>0</v>
      </c>
      <c r="AU172" s="373">
        <f t="shared" si="278"/>
        <v>0</v>
      </c>
      <c r="AV172" s="374">
        <v>0</v>
      </c>
      <c r="AW172" s="375">
        <f t="shared" si="279"/>
        <v>0</v>
      </c>
      <c r="AX172" s="376">
        <v>0</v>
      </c>
      <c r="AY172" s="373">
        <f t="shared" si="280"/>
        <v>0</v>
      </c>
      <c r="AZ172" s="374">
        <v>0</v>
      </c>
      <c r="BA172" s="375">
        <f t="shared" si="281"/>
        <v>0</v>
      </c>
      <c r="BB172" s="376">
        <v>0</v>
      </c>
      <c r="BD172" s="377">
        <f t="shared" si="255"/>
        <v>0</v>
      </c>
      <c r="BE172" s="378">
        <f t="shared" si="256"/>
        <v>0</v>
      </c>
    </row>
    <row r="173" spans="1:57" s="300" customFormat="1" ht="9" x14ac:dyDescent="0.15">
      <c r="A173" s="379" t="str">
        <f>PLO!A1210</f>
        <v>5.2.2</v>
      </c>
      <c r="B173" s="301" t="str">
        <f>PLO!B1210</f>
        <v>INFRAESTRUTURA</v>
      </c>
      <c r="C173" s="381">
        <f>PLO!I1218</f>
        <v>0</v>
      </c>
      <c r="D173" s="381">
        <f>PLO!J1218</f>
        <v>0</v>
      </c>
      <c r="E173" s="381">
        <f>PLO!K1218</f>
        <v>0</v>
      </c>
      <c r="F173" s="359" t="e">
        <f t="shared" si="257"/>
        <v>#DIV/0!</v>
      </c>
      <c r="G173" s="373">
        <f t="shared" si="258"/>
        <v>0</v>
      </c>
      <c r="H173" s="374">
        <v>0</v>
      </c>
      <c r="I173" s="375">
        <f t="shared" si="259"/>
        <v>0</v>
      </c>
      <c r="J173" s="376">
        <v>0</v>
      </c>
      <c r="K173" s="373">
        <f t="shared" si="260"/>
        <v>0</v>
      </c>
      <c r="L173" s="374">
        <v>0</v>
      </c>
      <c r="M173" s="375">
        <f t="shared" si="261"/>
        <v>0</v>
      </c>
      <c r="N173" s="376">
        <v>0</v>
      </c>
      <c r="O173" s="373">
        <f t="shared" si="262"/>
        <v>0</v>
      </c>
      <c r="P173" s="374">
        <v>0</v>
      </c>
      <c r="Q173" s="375">
        <f t="shared" si="263"/>
        <v>0</v>
      </c>
      <c r="R173" s="376">
        <v>0</v>
      </c>
      <c r="S173" s="373">
        <f t="shared" si="264"/>
        <v>0</v>
      </c>
      <c r="T173" s="374">
        <v>0</v>
      </c>
      <c r="U173" s="375">
        <f t="shared" si="265"/>
        <v>0</v>
      </c>
      <c r="V173" s="376">
        <v>0</v>
      </c>
      <c r="W173" s="373">
        <f t="shared" si="266"/>
        <v>0</v>
      </c>
      <c r="X173" s="374">
        <v>0</v>
      </c>
      <c r="Y173" s="375">
        <f t="shared" si="267"/>
        <v>0</v>
      </c>
      <c r="Z173" s="376">
        <v>0</v>
      </c>
      <c r="AA173" s="373">
        <f t="shared" si="268"/>
        <v>0</v>
      </c>
      <c r="AB173" s="374">
        <v>0</v>
      </c>
      <c r="AC173" s="375">
        <f t="shared" si="269"/>
        <v>0</v>
      </c>
      <c r="AD173" s="376">
        <v>0</v>
      </c>
      <c r="AE173" s="373">
        <f t="shared" si="270"/>
        <v>0</v>
      </c>
      <c r="AF173" s="374">
        <v>0</v>
      </c>
      <c r="AG173" s="375">
        <f t="shared" si="271"/>
        <v>0</v>
      </c>
      <c r="AH173" s="376">
        <v>0</v>
      </c>
      <c r="AI173" s="373">
        <f t="shared" si="272"/>
        <v>0</v>
      </c>
      <c r="AJ173" s="374">
        <v>0</v>
      </c>
      <c r="AK173" s="375">
        <f t="shared" si="273"/>
        <v>0</v>
      </c>
      <c r="AL173" s="376">
        <v>0</v>
      </c>
      <c r="AM173" s="373">
        <f t="shared" si="274"/>
        <v>0</v>
      </c>
      <c r="AN173" s="374">
        <v>0</v>
      </c>
      <c r="AO173" s="375">
        <f t="shared" si="275"/>
        <v>0</v>
      </c>
      <c r="AP173" s="376">
        <v>0</v>
      </c>
      <c r="AQ173" s="373">
        <f t="shared" si="276"/>
        <v>0</v>
      </c>
      <c r="AR173" s="374">
        <v>0</v>
      </c>
      <c r="AS173" s="375">
        <f t="shared" si="277"/>
        <v>0</v>
      </c>
      <c r="AT173" s="376">
        <v>0</v>
      </c>
      <c r="AU173" s="373">
        <f t="shared" si="278"/>
        <v>0</v>
      </c>
      <c r="AV173" s="374">
        <v>0</v>
      </c>
      <c r="AW173" s="375">
        <f t="shared" si="279"/>
        <v>0</v>
      </c>
      <c r="AX173" s="376">
        <v>0</v>
      </c>
      <c r="AY173" s="373">
        <f t="shared" si="280"/>
        <v>0</v>
      </c>
      <c r="AZ173" s="374">
        <v>0</v>
      </c>
      <c r="BA173" s="375">
        <f t="shared" si="281"/>
        <v>0</v>
      </c>
      <c r="BB173" s="376">
        <v>0</v>
      </c>
      <c r="BD173" s="377">
        <f t="shared" si="255"/>
        <v>0</v>
      </c>
      <c r="BE173" s="378">
        <f t="shared" si="256"/>
        <v>0</v>
      </c>
    </row>
    <row r="174" spans="1:57" s="300" customFormat="1" ht="9" x14ac:dyDescent="0.15">
      <c r="A174" s="379" t="str">
        <f>PLO!A1220</f>
        <v>5.2.3</v>
      </c>
      <c r="B174" s="301" t="str">
        <f>PLO!B1220</f>
        <v>CABOS</v>
      </c>
      <c r="C174" s="381">
        <f>PLO!I1229</f>
        <v>0</v>
      </c>
      <c r="D174" s="381">
        <f>PLO!J1229</f>
        <v>0</v>
      </c>
      <c r="E174" s="381">
        <f>PLO!K1229</f>
        <v>0</v>
      </c>
      <c r="F174" s="359" t="e">
        <f t="shared" si="257"/>
        <v>#DIV/0!</v>
      </c>
      <c r="G174" s="373">
        <f t="shared" si="258"/>
        <v>0</v>
      </c>
      <c r="H174" s="374">
        <v>0</v>
      </c>
      <c r="I174" s="375">
        <f t="shared" si="259"/>
        <v>0</v>
      </c>
      <c r="J174" s="376">
        <v>0</v>
      </c>
      <c r="K174" s="373">
        <f t="shared" si="260"/>
        <v>0</v>
      </c>
      <c r="L174" s="374">
        <v>0</v>
      </c>
      <c r="M174" s="375">
        <f t="shared" si="261"/>
        <v>0</v>
      </c>
      <c r="N174" s="376">
        <v>0</v>
      </c>
      <c r="O174" s="373">
        <f t="shared" si="262"/>
        <v>0</v>
      </c>
      <c r="P174" s="374">
        <v>0</v>
      </c>
      <c r="Q174" s="375">
        <f t="shared" si="263"/>
        <v>0</v>
      </c>
      <c r="R174" s="376">
        <v>0</v>
      </c>
      <c r="S174" s="373">
        <f t="shared" si="264"/>
        <v>0</v>
      </c>
      <c r="T174" s="374">
        <v>0</v>
      </c>
      <c r="U174" s="375">
        <f t="shared" si="265"/>
        <v>0</v>
      </c>
      <c r="V174" s="376">
        <v>0</v>
      </c>
      <c r="W174" s="373">
        <f t="shared" si="266"/>
        <v>0</v>
      </c>
      <c r="X174" s="374">
        <v>0</v>
      </c>
      <c r="Y174" s="375">
        <f t="shared" si="267"/>
        <v>0</v>
      </c>
      <c r="Z174" s="376">
        <v>0</v>
      </c>
      <c r="AA174" s="373">
        <f t="shared" si="268"/>
        <v>0</v>
      </c>
      <c r="AB174" s="374">
        <v>0</v>
      </c>
      <c r="AC174" s="375">
        <f t="shared" si="269"/>
        <v>0</v>
      </c>
      <c r="AD174" s="376">
        <v>0</v>
      </c>
      <c r="AE174" s="373">
        <f t="shared" si="270"/>
        <v>0</v>
      </c>
      <c r="AF174" s="374">
        <v>0</v>
      </c>
      <c r="AG174" s="375">
        <f t="shared" si="271"/>
        <v>0</v>
      </c>
      <c r="AH174" s="376">
        <v>0</v>
      </c>
      <c r="AI174" s="373">
        <f t="shared" si="272"/>
        <v>0</v>
      </c>
      <c r="AJ174" s="374">
        <v>0</v>
      </c>
      <c r="AK174" s="375">
        <f t="shared" si="273"/>
        <v>0</v>
      </c>
      <c r="AL174" s="376">
        <v>0</v>
      </c>
      <c r="AM174" s="373">
        <f t="shared" si="274"/>
        <v>0</v>
      </c>
      <c r="AN174" s="374">
        <v>0</v>
      </c>
      <c r="AO174" s="375">
        <f t="shared" si="275"/>
        <v>0</v>
      </c>
      <c r="AP174" s="376">
        <v>0</v>
      </c>
      <c r="AQ174" s="373">
        <f t="shared" si="276"/>
        <v>0</v>
      </c>
      <c r="AR174" s="374">
        <v>0</v>
      </c>
      <c r="AS174" s="375">
        <f t="shared" si="277"/>
        <v>0</v>
      </c>
      <c r="AT174" s="376">
        <v>0</v>
      </c>
      <c r="AU174" s="373">
        <f t="shared" si="278"/>
        <v>0</v>
      </c>
      <c r="AV174" s="374">
        <v>0</v>
      </c>
      <c r="AW174" s="375">
        <f t="shared" si="279"/>
        <v>0</v>
      </c>
      <c r="AX174" s="376">
        <v>0</v>
      </c>
      <c r="AY174" s="373">
        <f t="shared" si="280"/>
        <v>0</v>
      </c>
      <c r="AZ174" s="374">
        <v>0</v>
      </c>
      <c r="BA174" s="375">
        <f t="shared" si="281"/>
        <v>0</v>
      </c>
      <c r="BB174" s="376">
        <v>0</v>
      </c>
      <c r="BD174" s="377">
        <f t="shared" si="255"/>
        <v>0</v>
      </c>
      <c r="BE174" s="378">
        <f t="shared" si="256"/>
        <v>0</v>
      </c>
    </row>
    <row r="175" spans="1:57" s="300" customFormat="1" ht="9" x14ac:dyDescent="0.15">
      <c r="A175" s="379" t="str">
        <f>PLO!A1231</f>
        <v>5.2.4</v>
      </c>
      <c r="B175" s="301" t="str">
        <f>PLO!B1231</f>
        <v>TOMADAS E INTERRUPTORES</v>
      </c>
      <c r="C175" s="381">
        <f>PLO!I1233</f>
        <v>0</v>
      </c>
      <c r="D175" s="381">
        <f>PLO!J1233</f>
        <v>0</v>
      </c>
      <c r="E175" s="381">
        <f>PLO!K1233</f>
        <v>0</v>
      </c>
      <c r="F175" s="359" t="e">
        <f t="shared" si="257"/>
        <v>#DIV/0!</v>
      </c>
      <c r="G175" s="373">
        <f t="shared" si="258"/>
        <v>0</v>
      </c>
      <c r="H175" s="374">
        <v>0</v>
      </c>
      <c r="I175" s="375">
        <f t="shared" si="259"/>
        <v>0</v>
      </c>
      <c r="J175" s="376">
        <v>0</v>
      </c>
      <c r="K175" s="373">
        <f t="shared" si="260"/>
        <v>0</v>
      </c>
      <c r="L175" s="374">
        <v>0</v>
      </c>
      <c r="M175" s="375">
        <f t="shared" si="261"/>
        <v>0</v>
      </c>
      <c r="N175" s="376">
        <v>0</v>
      </c>
      <c r="O175" s="373">
        <f t="shared" si="262"/>
        <v>0</v>
      </c>
      <c r="P175" s="374">
        <v>0</v>
      </c>
      <c r="Q175" s="375">
        <f t="shared" si="263"/>
        <v>0</v>
      </c>
      <c r="R175" s="376">
        <v>0</v>
      </c>
      <c r="S175" s="373">
        <f t="shared" si="264"/>
        <v>0</v>
      </c>
      <c r="T175" s="374">
        <v>0</v>
      </c>
      <c r="U175" s="375">
        <f t="shared" si="265"/>
        <v>0</v>
      </c>
      <c r="V175" s="376">
        <v>0</v>
      </c>
      <c r="W175" s="373">
        <f t="shared" si="266"/>
        <v>0</v>
      </c>
      <c r="X175" s="374">
        <v>0</v>
      </c>
      <c r="Y175" s="375">
        <f t="shared" si="267"/>
        <v>0</v>
      </c>
      <c r="Z175" s="376">
        <v>0</v>
      </c>
      <c r="AA175" s="373">
        <f t="shared" si="268"/>
        <v>0</v>
      </c>
      <c r="AB175" s="374">
        <v>0</v>
      </c>
      <c r="AC175" s="375">
        <f t="shared" si="269"/>
        <v>0</v>
      </c>
      <c r="AD175" s="376">
        <v>0</v>
      </c>
      <c r="AE175" s="373">
        <f t="shared" si="270"/>
        <v>0</v>
      </c>
      <c r="AF175" s="374">
        <v>0</v>
      </c>
      <c r="AG175" s="375">
        <f t="shared" si="271"/>
        <v>0</v>
      </c>
      <c r="AH175" s="376">
        <v>0</v>
      </c>
      <c r="AI175" s="373">
        <f t="shared" si="272"/>
        <v>0</v>
      </c>
      <c r="AJ175" s="374">
        <v>0</v>
      </c>
      <c r="AK175" s="375">
        <f t="shared" si="273"/>
        <v>0</v>
      </c>
      <c r="AL175" s="376">
        <v>0</v>
      </c>
      <c r="AM175" s="373">
        <f t="shared" si="274"/>
        <v>0</v>
      </c>
      <c r="AN175" s="374">
        <v>0</v>
      </c>
      <c r="AO175" s="375">
        <f t="shared" si="275"/>
        <v>0</v>
      </c>
      <c r="AP175" s="376">
        <v>0</v>
      </c>
      <c r="AQ175" s="373">
        <f t="shared" si="276"/>
        <v>0</v>
      </c>
      <c r="AR175" s="374">
        <v>0</v>
      </c>
      <c r="AS175" s="375">
        <f t="shared" si="277"/>
        <v>0</v>
      </c>
      <c r="AT175" s="376">
        <v>0</v>
      </c>
      <c r="AU175" s="373">
        <f t="shared" si="278"/>
        <v>0</v>
      </c>
      <c r="AV175" s="374">
        <v>0</v>
      </c>
      <c r="AW175" s="375">
        <f t="shared" si="279"/>
        <v>0</v>
      </c>
      <c r="AX175" s="376">
        <v>0</v>
      </c>
      <c r="AY175" s="373">
        <f t="shared" si="280"/>
        <v>0</v>
      </c>
      <c r="AZ175" s="374">
        <v>0</v>
      </c>
      <c r="BA175" s="375">
        <f t="shared" si="281"/>
        <v>0</v>
      </c>
      <c r="BB175" s="376">
        <v>0</v>
      </c>
      <c r="BD175" s="377">
        <f t="shared" si="255"/>
        <v>0</v>
      </c>
      <c r="BE175" s="378">
        <f t="shared" si="256"/>
        <v>0</v>
      </c>
    </row>
    <row r="176" spans="1:57" s="300" customFormat="1" ht="9" x14ac:dyDescent="0.15">
      <c r="A176" s="379" t="str">
        <f>PLO!A1235</f>
        <v>5.2.5</v>
      </c>
      <c r="B176" s="301" t="str">
        <f>PLO!B1235</f>
        <v>ILUMINAÇÃO</v>
      </c>
      <c r="C176" s="381">
        <f>PLO!I1241</f>
        <v>0</v>
      </c>
      <c r="D176" s="381">
        <f>PLO!J1241</f>
        <v>0</v>
      </c>
      <c r="E176" s="381">
        <f>PLO!K1241</f>
        <v>0</v>
      </c>
      <c r="F176" s="359" t="e">
        <f t="shared" si="257"/>
        <v>#DIV/0!</v>
      </c>
      <c r="G176" s="373">
        <f t="shared" si="258"/>
        <v>0</v>
      </c>
      <c r="H176" s="374">
        <v>0</v>
      </c>
      <c r="I176" s="375">
        <f t="shared" si="259"/>
        <v>0</v>
      </c>
      <c r="J176" s="376">
        <v>0</v>
      </c>
      <c r="K176" s="373">
        <f t="shared" si="260"/>
        <v>0</v>
      </c>
      <c r="L176" s="374">
        <v>0</v>
      </c>
      <c r="M176" s="375">
        <f t="shared" si="261"/>
        <v>0</v>
      </c>
      <c r="N176" s="376">
        <v>0</v>
      </c>
      <c r="O176" s="373">
        <f t="shared" si="262"/>
        <v>0</v>
      </c>
      <c r="P176" s="374">
        <v>0</v>
      </c>
      <c r="Q176" s="375">
        <f t="shared" si="263"/>
        <v>0</v>
      </c>
      <c r="R176" s="376">
        <v>0</v>
      </c>
      <c r="S176" s="373">
        <f t="shared" si="264"/>
        <v>0</v>
      </c>
      <c r="T176" s="374">
        <v>0</v>
      </c>
      <c r="U176" s="375">
        <f t="shared" si="265"/>
        <v>0</v>
      </c>
      <c r="V176" s="376">
        <v>0</v>
      </c>
      <c r="W176" s="373">
        <f t="shared" si="266"/>
        <v>0</v>
      </c>
      <c r="X176" s="374">
        <v>0</v>
      </c>
      <c r="Y176" s="375">
        <f t="shared" si="267"/>
        <v>0</v>
      </c>
      <c r="Z176" s="376">
        <v>0</v>
      </c>
      <c r="AA176" s="373">
        <f t="shared" si="268"/>
        <v>0</v>
      </c>
      <c r="AB176" s="374">
        <v>0</v>
      </c>
      <c r="AC176" s="375">
        <f t="shared" si="269"/>
        <v>0</v>
      </c>
      <c r="AD176" s="376">
        <v>0</v>
      </c>
      <c r="AE176" s="373">
        <f t="shared" si="270"/>
        <v>0</v>
      </c>
      <c r="AF176" s="374">
        <v>0</v>
      </c>
      <c r="AG176" s="375">
        <f t="shared" si="271"/>
        <v>0</v>
      </c>
      <c r="AH176" s="376">
        <v>0</v>
      </c>
      <c r="AI176" s="373">
        <f t="shared" si="272"/>
        <v>0</v>
      </c>
      <c r="AJ176" s="374">
        <v>0</v>
      </c>
      <c r="AK176" s="375">
        <f t="shared" si="273"/>
        <v>0</v>
      </c>
      <c r="AL176" s="376">
        <v>0</v>
      </c>
      <c r="AM176" s="373">
        <f t="shared" si="274"/>
        <v>0</v>
      </c>
      <c r="AN176" s="374">
        <v>0</v>
      </c>
      <c r="AO176" s="375">
        <f t="shared" si="275"/>
        <v>0</v>
      </c>
      <c r="AP176" s="376">
        <v>0</v>
      </c>
      <c r="AQ176" s="373">
        <f t="shared" si="276"/>
        <v>0</v>
      </c>
      <c r="AR176" s="374">
        <v>0</v>
      </c>
      <c r="AS176" s="375">
        <f t="shared" si="277"/>
        <v>0</v>
      </c>
      <c r="AT176" s="376">
        <v>0</v>
      </c>
      <c r="AU176" s="373">
        <f t="shared" si="278"/>
        <v>0</v>
      </c>
      <c r="AV176" s="374">
        <v>0</v>
      </c>
      <c r="AW176" s="375">
        <f t="shared" si="279"/>
        <v>0</v>
      </c>
      <c r="AX176" s="376">
        <v>0</v>
      </c>
      <c r="AY176" s="373">
        <f t="shared" si="280"/>
        <v>0</v>
      </c>
      <c r="AZ176" s="374">
        <v>0</v>
      </c>
      <c r="BA176" s="375">
        <f t="shared" si="281"/>
        <v>0</v>
      </c>
      <c r="BB176" s="376">
        <v>0</v>
      </c>
      <c r="BD176" s="377">
        <f t="shared" si="255"/>
        <v>0</v>
      </c>
      <c r="BE176" s="378">
        <f t="shared" si="256"/>
        <v>0</v>
      </c>
    </row>
    <row r="177" spans="1:57" s="300" customFormat="1" ht="20.25" customHeight="1" x14ac:dyDescent="0.15">
      <c r="A177" s="379">
        <f>PLO!A1244</f>
        <v>6</v>
      </c>
      <c r="B177" s="361" t="str">
        <f>PLO!B1244</f>
        <v>COBERTURA</v>
      </c>
      <c r="C177" s="381"/>
      <c r="D177" s="381"/>
      <c r="E177" s="381"/>
      <c r="F177" s="359" t="e">
        <f t="shared" si="257"/>
        <v>#DIV/0!</v>
      </c>
      <c r="G177" s="373">
        <f t="shared" si="258"/>
        <v>0</v>
      </c>
      <c r="H177" s="374">
        <v>0</v>
      </c>
      <c r="I177" s="375">
        <f t="shared" si="259"/>
        <v>0</v>
      </c>
      <c r="J177" s="376">
        <v>0</v>
      </c>
      <c r="K177" s="373">
        <f t="shared" si="260"/>
        <v>0</v>
      </c>
      <c r="L177" s="374">
        <v>0</v>
      </c>
      <c r="M177" s="375">
        <f t="shared" si="261"/>
        <v>0</v>
      </c>
      <c r="N177" s="376">
        <v>0</v>
      </c>
      <c r="O177" s="373">
        <f t="shared" si="262"/>
        <v>0</v>
      </c>
      <c r="P177" s="374">
        <v>0</v>
      </c>
      <c r="Q177" s="375">
        <f t="shared" si="263"/>
        <v>0</v>
      </c>
      <c r="R177" s="376">
        <v>0</v>
      </c>
      <c r="S177" s="373">
        <f t="shared" si="264"/>
        <v>0</v>
      </c>
      <c r="T177" s="374">
        <v>0</v>
      </c>
      <c r="U177" s="375">
        <f t="shared" si="265"/>
        <v>0</v>
      </c>
      <c r="V177" s="376">
        <v>0</v>
      </c>
      <c r="W177" s="373">
        <f t="shared" si="266"/>
        <v>0</v>
      </c>
      <c r="X177" s="374">
        <v>0</v>
      </c>
      <c r="Y177" s="375">
        <f t="shared" si="267"/>
        <v>0</v>
      </c>
      <c r="Z177" s="376">
        <v>0</v>
      </c>
      <c r="AA177" s="373">
        <f t="shared" si="268"/>
        <v>0</v>
      </c>
      <c r="AB177" s="374">
        <v>0</v>
      </c>
      <c r="AC177" s="375">
        <f t="shared" si="269"/>
        <v>0</v>
      </c>
      <c r="AD177" s="376">
        <v>0</v>
      </c>
      <c r="AE177" s="373">
        <f t="shared" si="270"/>
        <v>0</v>
      </c>
      <c r="AF177" s="374">
        <v>0</v>
      </c>
      <c r="AG177" s="375">
        <f t="shared" si="271"/>
        <v>0</v>
      </c>
      <c r="AH177" s="376">
        <v>0</v>
      </c>
      <c r="AI177" s="373">
        <f t="shared" si="272"/>
        <v>0</v>
      </c>
      <c r="AJ177" s="374">
        <v>0</v>
      </c>
      <c r="AK177" s="375">
        <f t="shared" si="273"/>
        <v>0</v>
      </c>
      <c r="AL177" s="376">
        <v>0</v>
      </c>
      <c r="AM177" s="373">
        <f t="shared" si="274"/>
        <v>0</v>
      </c>
      <c r="AN177" s="374">
        <v>0</v>
      </c>
      <c r="AO177" s="375">
        <f t="shared" si="275"/>
        <v>0</v>
      </c>
      <c r="AP177" s="376">
        <v>0</v>
      </c>
      <c r="AQ177" s="373">
        <f t="shared" si="276"/>
        <v>0</v>
      </c>
      <c r="AR177" s="374">
        <v>0</v>
      </c>
      <c r="AS177" s="375">
        <f t="shared" si="277"/>
        <v>0</v>
      </c>
      <c r="AT177" s="376">
        <v>0</v>
      </c>
      <c r="AU177" s="373">
        <f t="shared" si="278"/>
        <v>0</v>
      </c>
      <c r="AV177" s="374">
        <v>0</v>
      </c>
      <c r="AW177" s="375">
        <f t="shared" si="279"/>
        <v>0</v>
      </c>
      <c r="AX177" s="376">
        <v>0</v>
      </c>
      <c r="AY177" s="373">
        <f t="shared" si="280"/>
        <v>0</v>
      </c>
      <c r="AZ177" s="374">
        <v>0</v>
      </c>
      <c r="BA177" s="375">
        <f t="shared" si="281"/>
        <v>0</v>
      </c>
      <c r="BB177" s="376">
        <v>0</v>
      </c>
      <c r="BD177" s="377">
        <f t="shared" si="255"/>
        <v>0</v>
      </c>
      <c r="BE177" s="378">
        <f t="shared" si="256"/>
        <v>0</v>
      </c>
    </row>
    <row r="178" spans="1:57" s="300" customFormat="1" ht="9" x14ac:dyDescent="0.15">
      <c r="A178" s="379" t="str">
        <f>PLO!A1246</f>
        <v>6.1.1</v>
      </c>
      <c r="B178" s="301" t="str">
        <f>PLO!B1246</f>
        <v>COBERTURA METÁLICA</v>
      </c>
      <c r="C178" s="381">
        <f>PLO!I1248</f>
        <v>0</v>
      </c>
      <c r="D178" s="381">
        <f>PLO!J1248</f>
        <v>0</v>
      </c>
      <c r="E178" s="381">
        <f>PLO!K1248</f>
        <v>0</v>
      </c>
      <c r="F178" s="359" t="e">
        <f t="shared" si="257"/>
        <v>#DIV/0!</v>
      </c>
      <c r="G178" s="373">
        <f t="shared" si="258"/>
        <v>0</v>
      </c>
      <c r="H178" s="374">
        <v>0</v>
      </c>
      <c r="I178" s="375">
        <f t="shared" si="259"/>
        <v>0</v>
      </c>
      <c r="J178" s="376">
        <v>0</v>
      </c>
      <c r="K178" s="373">
        <f t="shared" si="260"/>
        <v>0</v>
      </c>
      <c r="L178" s="374">
        <v>0</v>
      </c>
      <c r="M178" s="375">
        <f t="shared" si="261"/>
        <v>0</v>
      </c>
      <c r="N178" s="376">
        <v>0</v>
      </c>
      <c r="O178" s="373">
        <f t="shared" si="262"/>
        <v>0</v>
      </c>
      <c r="P178" s="374">
        <v>0</v>
      </c>
      <c r="Q178" s="375">
        <f t="shared" si="263"/>
        <v>0</v>
      </c>
      <c r="R178" s="376">
        <v>0</v>
      </c>
      <c r="S178" s="373">
        <f t="shared" si="264"/>
        <v>0</v>
      </c>
      <c r="T178" s="374">
        <v>0</v>
      </c>
      <c r="U178" s="375">
        <f t="shared" si="265"/>
        <v>0</v>
      </c>
      <c r="V178" s="376">
        <v>0</v>
      </c>
      <c r="W178" s="373">
        <f t="shared" si="266"/>
        <v>0</v>
      </c>
      <c r="X178" s="374">
        <v>0</v>
      </c>
      <c r="Y178" s="375">
        <f t="shared" si="267"/>
        <v>0</v>
      </c>
      <c r="Z178" s="376">
        <v>0</v>
      </c>
      <c r="AA178" s="373">
        <f t="shared" si="268"/>
        <v>0</v>
      </c>
      <c r="AB178" s="374">
        <v>0</v>
      </c>
      <c r="AC178" s="375">
        <f t="shared" si="269"/>
        <v>0</v>
      </c>
      <c r="AD178" s="376">
        <v>0</v>
      </c>
      <c r="AE178" s="373">
        <f t="shared" si="270"/>
        <v>0</v>
      </c>
      <c r="AF178" s="374">
        <v>0</v>
      </c>
      <c r="AG178" s="375">
        <f t="shared" si="271"/>
        <v>0</v>
      </c>
      <c r="AH178" s="376">
        <v>0</v>
      </c>
      <c r="AI178" s="373">
        <f t="shared" si="272"/>
        <v>0</v>
      </c>
      <c r="AJ178" s="374">
        <v>0</v>
      </c>
      <c r="AK178" s="375">
        <f t="shared" si="273"/>
        <v>0</v>
      </c>
      <c r="AL178" s="376">
        <v>0</v>
      </c>
      <c r="AM178" s="373">
        <f t="shared" si="274"/>
        <v>0</v>
      </c>
      <c r="AN178" s="374">
        <v>0</v>
      </c>
      <c r="AO178" s="375">
        <f t="shared" si="275"/>
        <v>0</v>
      </c>
      <c r="AP178" s="376">
        <v>0</v>
      </c>
      <c r="AQ178" s="373">
        <f t="shared" si="276"/>
        <v>0</v>
      </c>
      <c r="AR178" s="374">
        <v>0</v>
      </c>
      <c r="AS178" s="375">
        <f t="shared" si="277"/>
        <v>0</v>
      </c>
      <c r="AT178" s="376">
        <v>0</v>
      </c>
      <c r="AU178" s="373">
        <f t="shared" si="278"/>
        <v>0</v>
      </c>
      <c r="AV178" s="374">
        <v>0</v>
      </c>
      <c r="AW178" s="375">
        <f t="shared" si="279"/>
        <v>0</v>
      </c>
      <c r="AX178" s="376">
        <v>0</v>
      </c>
      <c r="AY178" s="373">
        <f t="shared" si="280"/>
        <v>0</v>
      </c>
      <c r="AZ178" s="374">
        <v>0</v>
      </c>
      <c r="BA178" s="375">
        <f t="shared" si="281"/>
        <v>0</v>
      </c>
      <c r="BB178" s="376">
        <v>0</v>
      </c>
      <c r="BD178" s="377">
        <f t="shared" si="255"/>
        <v>0</v>
      </c>
      <c r="BE178" s="378">
        <f t="shared" si="256"/>
        <v>0</v>
      </c>
    </row>
    <row r="179" spans="1:57" s="300" customFormat="1" ht="9" x14ac:dyDescent="0.15">
      <c r="A179" s="379" t="str">
        <f>PLO!A1251</f>
        <v xml:space="preserve"> 6.2.1 </v>
      </c>
      <c r="B179" s="301" t="str">
        <f>PLO!B1251</f>
        <v xml:space="preserve">ACESSÓRIOS  </v>
      </c>
      <c r="C179" s="381">
        <f>PLO!I1255</f>
        <v>0</v>
      </c>
      <c r="D179" s="381">
        <f>PLO!J1255</f>
        <v>0</v>
      </c>
      <c r="E179" s="381">
        <f>PLO!K1255</f>
        <v>0</v>
      </c>
      <c r="F179" s="359" t="e">
        <f t="shared" si="257"/>
        <v>#DIV/0!</v>
      </c>
      <c r="G179" s="373">
        <f t="shared" si="258"/>
        <v>0</v>
      </c>
      <c r="H179" s="374">
        <v>0</v>
      </c>
      <c r="I179" s="375">
        <f t="shared" si="259"/>
        <v>0</v>
      </c>
      <c r="J179" s="376">
        <v>0</v>
      </c>
      <c r="K179" s="373">
        <f t="shared" si="260"/>
        <v>0</v>
      </c>
      <c r="L179" s="374">
        <v>0</v>
      </c>
      <c r="M179" s="375">
        <f t="shared" si="261"/>
        <v>0</v>
      </c>
      <c r="N179" s="376">
        <v>0</v>
      </c>
      <c r="O179" s="373">
        <f t="shared" si="262"/>
        <v>0</v>
      </c>
      <c r="P179" s="374">
        <v>0</v>
      </c>
      <c r="Q179" s="375">
        <f t="shared" si="263"/>
        <v>0</v>
      </c>
      <c r="R179" s="376">
        <v>0</v>
      </c>
      <c r="S179" s="373">
        <f t="shared" si="264"/>
        <v>0</v>
      </c>
      <c r="T179" s="374">
        <v>0</v>
      </c>
      <c r="U179" s="375">
        <f t="shared" si="265"/>
        <v>0</v>
      </c>
      <c r="V179" s="376">
        <v>0</v>
      </c>
      <c r="W179" s="373">
        <f t="shared" si="266"/>
        <v>0</v>
      </c>
      <c r="X179" s="374">
        <v>0</v>
      </c>
      <c r="Y179" s="375">
        <f t="shared" si="267"/>
        <v>0</v>
      </c>
      <c r="Z179" s="376">
        <v>0</v>
      </c>
      <c r="AA179" s="373">
        <f t="shared" si="268"/>
        <v>0</v>
      </c>
      <c r="AB179" s="374">
        <v>0</v>
      </c>
      <c r="AC179" s="375">
        <f t="shared" si="269"/>
        <v>0</v>
      </c>
      <c r="AD179" s="376">
        <v>0</v>
      </c>
      <c r="AE179" s="373">
        <f t="shared" si="270"/>
        <v>0</v>
      </c>
      <c r="AF179" s="374">
        <v>0</v>
      </c>
      <c r="AG179" s="375">
        <f t="shared" si="271"/>
        <v>0</v>
      </c>
      <c r="AH179" s="376">
        <v>0</v>
      </c>
      <c r="AI179" s="373">
        <f t="shared" si="272"/>
        <v>0</v>
      </c>
      <c r="AJ179" s="374">
        <v>0</v>
      </c>
      <c r="AK179" s="375">
        <f t="shared" si="273"/>
        <v>0</v>
      </c>
      <c r="AL179" s="376">
        <v>0</v>
      </c>
      <c r="AM179" s="373">
        <f t="shared" si="274"/>
        <v>0</v>
      </c>
      <c r="AN179" s="374">
        <v>0</v>
      </c>
      <c r="AO179" s="375">
        <f t="shared" si="275"/>
        <v>0</v>
      </c>
      <c r="AP179" s="376">
        <v>0</v>
      </c>
      <c r="AQ179" s="373">
        <f t="shared" si="276"/>
        <v>0</v>
      </c>
      <c r="AR179" s="374">
        <v>0</v>
      </c>
      <c r="AS179" s="375">
        <f t="shared" si="277"/>
        <v>0</v>
      </c>
      <c r="AT179" s="376">
        <v>0</v>
      </c>
      <c r="AU179" s="373">
        <f t="shared" si="278"/>
        <v>0</v>
      </c>
      <c r="AV179" s="374">
        <v>0</v>
      </c>
      <c r="AW179" s="375">
        <f t="shared" si="279"/>
        <v>0</v>
      </c>
      <c r="AX179" s="376">
        <v>0</v>
      </c>
      <c r="AY179" s="373">
        <f t="shared" si="280"/>
        <v>0</v>
      </c>
      <c r="AZ179" s="374">
        <v>0</v>
      </c>
      <c r="BA179" s="375">
        <f t="shared" si="281"/>
        <v>0</v>
      </c>
      <c r="BB179" s="376">
        <v>0</v>
      </c>
      <c r="BD179" s="377">
        <f t="shared" si="255"/>
        <v>0</v>
      </c>
      <c r="BE179" s="378">
        <f t="shared" si="256"/>
        <v>0</v>
      </c>
    </row>
    <row r="180" spans="1:57" s="300" customFormat="1" ht="9" x14ac:dyDescent="0.15">
      <c r="A180" s="379" t="str">
        <f>PLO!A1258</f>
        <v xml:space="preserve"> 6.2.2.1 </v>
      </c>
      <c r="B180" s="301" t="str">
        <f>PLO!B1258</f>
        <v>CABOS</v>
      </c>
      <c r="C180" s="381">
        <f>PLO!I1260</f>
        <v>0</v>
      </c>
      <c r="D180" s="381">
        <f>PLO!J1260</f>
        <v>0</v>
      </c>
      <c r="E180" s="381">
        <f>PLO!K1260</f>
        <v>0</v>
      </c>
      <c r="F180" s="359" t="e">
        <f t="shared" si="257"/>
        <v>#DIV/0!</v>
      </c>
      <c r="G180" s="373">
        <f t="shared" si="258"/>
        <v>0</v>
      </c>
      <c r="H180" s="374">
        <v>0</v>
      </c>
      <c r="I180" s="375">
        <f t="shared" si="259"/>
        <v>0</v>
      </c>
      <c r="J180" s="376">
        <v>0</v>
      </c>
      <c r="K180" s="373">
        <f t="shared" si="260"/>
        <v>0</v>
      </c>
      <c r="L180" s="374">
        <v>0</v>
      </c>
      <c r="M180" s="375">
        <f t="shared" si="261"/>
        <v>0</v>
      </c>
      <c r="N180" s="376">
        <v>0</v>
      </c>
      <c r="O180" s="373">
        <f t="shared" si="262"/>
        <v>0</v>
      </c>
      <c r="P180" s="374">
        <v>0</v>
      </c>
      <c r="Q180" s="375">
        <f t="shared" si="263"/>
        <v>0</v>
      </c>
      <c r="R180" s="376">
        <v>0</v>
      </c>
      <c r="S180" s="373">
        <f t="shared" si="264"/>
        <v>0</v>
      </c>
      <c r="T180" s="374">
        <v>0</v>
      </c>
      <c r="U180" s="375">
        <f t="shared" si="265"/>
        <v>0</v>
      </c>
      <c r="V180" s="376">
        <v>0</v>
      </c>
      <c r="W180" s="373">
        <f t="shared" si="266"/>
        <v>0</v>
      </c>
      <c r="X180" s="374">
        <v>0</v>
      </c>
      <c r="Y180" s="375">
        <f t="shared" si="267"/>
        <v>0</v>
      </c>
      <c r="Z180" s="376">
        <v>0</v>
      </c>
      <c r="AA180" s="373">
        <f t="shared" si="268"/>
        <v>0</v>
      </c>
      <c r="AB180" s="374">
        <v>0</v>
      </c>
      <c r="AC180" s="375">
        <f t="shared" si="269"/>
        <v>0</v>
      </c>
      <c r="AD180" s="376">
        <v>0</v>
      </c>
      <c r="AE180" s="373">
        <f t="shared" si="270"/>
        <v>0</v>
      </c>
      <c r="AF180" s="374">
        <v>0</v>
      </c>
      <c r="AG180" s="375">
        <f t="shared" si="271"/>
        <v>0</v>
      </c>
      <c r="AH180" s="376">
        <v>0</v>
      </c>
      <c r="AI180" s="373">
        <f t="shared" si="272"/>
        <v>0</v>
      </c>
      <c r="AJ180" s="374">
        <v>0</v>
      </c>
      <c r="AK180" s="375">
        <f t="shared" si="273"/>
        <v>0</v>
      </c>
      <c r="AL180" s="376">
        <v>0</v>
      </c>
      <c r="AM180" s="373">
        <f t="shared" si="274"/>
        <v>0</v>
      </c>
      <c r="AN180" s="374">
        <v>0</v>
      </c>
      <c r="AO180" s="375">
        <f t="shared" si="275"/>
        <v>0</v>
      </c>
      <c r="AP180" s="376">
        <v>0</v>
      </c>
      <c r="AQ180" s="373">
        <f t="shared" si="276"/>
        <v>0</v>
      </c>
      <c r="AR180" s="374">
        <v>0</v>
      </c>
      <c r="AS180" s="375">
        <f t="shared" si="277"/>
        <v>0</v>
      </c>
      <c r="AT180" s="376">
        <v>0</v>
      </c>
      <c r="AU180" s="373">
        <f t="shared" si="278"/>
        <v>0</v>
      </c>
      <c r="AV180" s="374">
        <v>0</v>
      </c>
      <c r="AW180" s="375">
        <f t="shared" si="279"/>
        <v>0</v>
      </c>
      <c r="AX180" s="376">
        <v>0</v>
      </c>
      <c r="AY180" s="373">
        <f t="shared" si="280"/>
        <v>0</v>
      </c>
      <c r="AZ180" s="374">
        <v>0</v>
      </c>
      <c r="BA180" s="375">
        <f t="shared" si="281"/>
        <v>0</v>
      </c>
      <c r="BB180" s="376">
        <v>0</v>
      </c>
      <c r="BD180" s="377">
        <f t="shared" si="255"/>
        <v>0</v>
      </c>
      <c r="BE180" s="378">
        <f t="shared" si="256"/>
        <v>0</v>
      </c>
    </row>
    <row r="181" spans="1:57" s="300" customFormat="1" ht="9" x14ac:dyDescent="0.15">
      <c r="A181" s="379" t="str">
        <f>PLO!A1263</f>
        <v>6.3.1</v>
      </c>
      <c r="B181" s="301" t="str">
        <f>PLO!B1263</f>
        <v>VENTILADOR CENTRÍFUGO AXIAL</v>
      </c>
      <c r="C181" s="381">
        <f>PLO!I1265</f>
        <v>0</v>
      </c>
      <c r="D181" s="381">
        <f>PLO!J1265</f>
        <v>0</v>
      </c>
      <c r="E181" s="381">
        <f>PLO!K1265</f>
        <v>0</v>
      </c>
      <c r="F181" s="359" t="e">
        <f t="shared" si="257"/>
        <v>#DIV/0!</v>
      </c>
      <c r="G181" s="373">
        <f t="shared" si="258"/>
        <v>0</v>
      </c>
      <c r="H181" s="374">
        <v>0</v>
      </c>
      <c r="I181" s="375">
        <f t="shared" si="259"/>
        <v>0</v>
      </c>
      <c r="J181" s="376">
        <v>0</v>
      </c>
      <c r="K181" s="373">
        <f t="shared" si="260"/>
        <v>0</v>
      </c>
      <c r="L181" s="374">
        <v>0</v>
      </c>
      <c r="M181" s="375">
        <f t="shared" si="261"/>
        <v>0</v>
      </c>
      <c r="N181" s="376">
        <v>0</v>
      </c>
      <c r="O181" s="373">
        <f t="shared" si="262"/>
        <v>0</v>
      </c>
      <c r="P181" s="374">
        <v>0</v>
      </c>
      <c r="Q181" s="375">
        <f t="shared" si="263"/>
        <v>0</v>
      </c>
      <c r="R181" s="376">
        <v>0</v>
      </c>
      <c r="S181" s="373">
        <f t="shared" si="264"/>
        <v>0</v>
      </c>
      <c r="T181" s="374">
        <v>0</v>
      </c>
      <c r="U181" s="375">
        <f t="shared" si="265"/>
        <v>0</v>
      </c>
      <c r="V181" s="376">
        <v>0</v>
      </c>
      <c r="W181" s="373">
        <f t="shared" si="266"/>
        <v>0</v>
      </c>
      <c r="X181" s="374">
        <v>0</v>
      </c>
      <c r="Y181" s="375">
        <f t="shared" si="267"/>
        <v>0</v>
      </c>
      <c r="Z181" s="376">
        <v>0</v>
      </c>
      <c r="AA181" s="373">
        <f t="shared" si="268"/>
        <v>0</v>
      </c>
      <c r="AB181" s="374">
        <v>0</v>
      </c>
      <c r="AC181" s="375">
        <f t="shared" si="269"/>
        <v>0</v>
      </c>
      <c r="AD181" s="376">
        <v>0</v>
      </c>
      <c r="AE181" s="373">
        <f t="shared" si="270"/>
        <v>0</v>
      </c>
      <c r="AF181" s="374">
        <v>0</v>
      </c>
      <c r="AG181" s="375">
        <f t="shared" si="271"/>
        <v>0</v>
      </c>
      <c r="AH181" s="376">
        <v>0</v>
      </c>
      <c r="AI181" s="373">
        <f t="shared" si="272"/>
        <v>0</v>
      </c>
      <c r="AJ181" s="374">
        <v>0</v>
      </c>
      <c r="AK181" s="375">
        <f t="shared" si="273"/>
        <v>0</v>
      </c>
      <c r="AL181" s="376">
        <v>0</v>
      </c>
      <c r="AM181" s="373">
        <f t="shared" si="274"/>
        <v>0</v>
      </c>
      <c r="AN181" s="374">
        <v>0</v>
      </c>
      <c r="AO181" s="375">
        <f t="shared" si="275"/>
        <v>0</v>
      </c>
      <c r="AP181" s="376">
        <v>0</v>
      </c>
      <c r="AQ181" s="373">
        <f t="shared" si="276"/>
        <v>0</v>
      </c>
      <c r="AR181" s="374">
        <v>0</v>
      </c>
      <c r="AS181" s="375">
        <f t="shared" si="277"/>
        <v>0</v>
      </c>
      <c r="AT181" s="376">
        <v>0</v>
      </c>
      <c r="AU181" s="373">
        <f t="shared" si="278"/>
        <v>0</v>
      </c>
      <c r="AV181" s="374">
        <v>0</v>
      </c>
      <c r="AW181" s="375">
        <f t="shared" si="279"/>
        <v>0</v>
      </c>
      <c r="AX181" s="376">
        <v>0</v>
      </c>
      <c r="AY181" s="373">
        <f t="shared" si="280"/>
        <v>0</v>
      </c>
      <c r="AZ181" s="374">
        <v>0</v>
      </c>
      <c r="BA181" s="375">
        <f t="shared" si="281"/>
        <v>0</v>
      </c>
      <c r="BB181" s="376">
        <v>0</v>
      </c>
      <c r="BD181" s="377">
        <f t="shared" si="255"/>
        <v>0</v>
      </c>
      <c r="BE181" s="378">
        <f t="shared" si="256"/>
        <v>0</v>
      </c>
    </row>
    <row r="182" spans="1:57" s="300" customFormat="1" ht="9" x14ac:dyDescent="0.15">
      <c r="A182" s="379" t="str">
        <f>PLO!A1267</f>
        <v>6.3.2</v>
      </c>
      <c r="B182" s="301" t="str">
        <f>PLO!B1267</f>
        <v>REDE DE DUTOS</v>
      </c>
      <c r="C182" s="381">
        <f>PLO!I1270</f>
        <v>0</v>
      </c>
      <c r="D182" s="381">
        <f>PLO!J1270</f>
        <v>0</v>
      </c>
      <c r="E182" s="381">
        <f>PLO!K1270</f>
        <v>0</v>
      </c>
      <c r="F182" s="359" t="e">
        <f t="shared" si="257"/>
        <v>#DIV/0!</v>
      </c>
      <c r="G182" s="373">
        <f t="shared" si="258"/>
        <v>0</v>
      </c>
      <c r="H182" s="374">
        <v>0</v>
      </c>
      <c r="I182" s="375">
        <f t="shared" si="259"/>
        <v>0</v>
      </c>
      <c r="J182" s="376">
        <v>0</v>
      </c>
      <c r="K182" s="373">
        <f t="shared" si="260"/>
        <v>0</v>
      </c>
      <c r="L182" s="374">
        <v>0</v>
      </c>
      <c r="M182" s="375">
        <f t="shared" si="261"/>
        <v>0</v>
      </c>
      <c r="N182" s="376">
        <v>0</v>
      </c>
      <c r="O182" s="373">
        <f t="shared" si="262"/>
        <v>0</v>
      </c>
      <c r="P182" s="374">
        <v>0</v>
      </c>
      <c r="Q182" s="375">
        <f t="shared" si="263"/>
        <v>0</v>
      </c>
      <c r="R182" s="376">
        <v>0</v>
      </c>
      <c r="S182" s="373">
        <f t="shared" si="264"/>
        <v>0</v>
      </c>
      <c r="T182" s="374">
        <v>0</v>
      </c>
      <c r="U182" s="375">
        <f t="shared" si="265"/>
        <v>0</v>
      </c>
      <c r="V182" s="376">
        <v>0</v>
      </c>
      <c r="W182" s="373">
        <f t="shared" si="266"/>
        <v>0</v>
      </c>
      <c r="X182" s="374">
        <v>0</v>
      </c>
      <c r="Y182" s="375">
        <f t="shared" si="267"/>
        <v>0</v>
      </c>
      <c r="Z182" s="376">
        <v>0</v>
      </c>
      <c r="AA182" s="373">
        <f t="shared" si="268"/>
        <v>0</v>
      </c>
      <c r="AB182" s="374">
        <v>0</v>
      </c>
      <c r="AC182" s="375">
        <f t="shared" si="269"/>
        <v>0</v>
      </c>
      <c r="AD182" s="376">
        <v>0</v>
      </c>
      <c r="AE182" s="373">
        <f t="shared" si="270"/>
        <v>0</v>
      </c>
      <c r="AF182" s="374">
        <v>0</v>
      </c>
      <c r="AG182" s="375">
        <f t="shared" si="271"/>
        <v>0</v>
      </c>
      <c r="AH182" s="376">
        <v>0</v>
      </c>
      <c r="AI182" s="373">
        <f t="shared" si="272"/>
        <v>0</v>
      </c>
      <c r="AJ182" s="374">
        <v>0</v>
      </c>
      <c r="AK182" s="375">
        <f t="shared" si="273"/>
        <v>0</v>
      </c>
      <c r="AL182" s="376">
        <v>0</v>
      </c>
      <c r="AM182" s="373">
        <f t="shared" si="274"/>
        <v>0</v>
      </c>
      <c r="AN182" s="374">
        <v>0</v>
      </c>
      <c r="AO182" s="375">
        <f t="shared" si="275"/>
        <v>0</v>
      </c>
      <c r="AP182" s="376">
        <v>0</v>
      </c>
      <c r="AQ182" s="373">
        <f t="shared" si="276"/>
        <v>0</v>
      </c>
      <c r="AR182" s="374">
        <v>0</v>
      </c>
      <c r="AS182" s="375">
        <f t="shared" si="277"/>
        <v>0</v>
      </c>
      <c r="AT182" s="376">
        <v>0</v>
      </c>
      <c r="AU182" s="373">
        <f t="shared" si="278"/>
        <v>0</v>
      </c>
      <c r="AV182" s="374">
        <v>0</v>
      </c>
      <c r="AW182" s="375">
        <f t="shared" si="279"/>
        <v>0</v>
      </c>
      <c r="AX182" s="376">
        <v>0</v>
      </c>
      <c r="AY182" s="373">
        <f t="shared" si="280"/>
        <v>0</v>
      </c>
      <c r="AZ182" s="374">
        <v>0</v>
      </c>
      <c r="BA182" s="375">
        <f t="shared" si="281"/>
        <v>0</v>
      </c>
      <c r="BB182" s="376">
        <v>0</v>
      </c>
      <c r="BD182" s="377">
        <f t="shared" si="255"/>
        <v>0</v>
      </c>
      <c r="BE182" s="378">
        <f t="shared" si="256"/>
        <v>0</v>
      </c>
    </row>
    <row r="183" spans="1:57" s="300" customFormat="1" ht="9" x14ac:dyDescent="0.15">
      <c r="A183" s="379" t="str">
        <f>PLO!A1272</f>
        <v>6.3.3</v>
      </c>
      <c r="B183" s="301" t="str">
        <f>PLO!B1272</f>
        <v>ACESSÓRIOS, SERVIÇOS E ITENS GERAIS</v>
      </c>
      <c r="C183" s="381">
        <f>PLO!I1275</f>
        <v>0</v>
      </c>
      <c r="D183" s="381">
        <f>PLO!J1275</f>
        <v>0</v>
      </c>
      <c r="E183" s="381">
        <f>PLO!K1275</f>
        <v>0</v>
      </c>
      <c r="F183" s="359" t="e">
        <f t="shared" si="257"/>
        <v>#DIV/0!</v>
      </c>
      <c r="G183" s="373">
        <f t="shared" si="258"/>
        <v>0</v>
      </c>
      <c r="H183" s="374">
        <v>0</v>
      </c>
      <c r="I183" s="375">
        <f t="shared" si="259"/>
        <v>0</v>
      </c>
      <c r="J183" s="376">
        <v>0</v>
      </c>
      <c r="K183" s="373">
        <f t="shared" si="260"/>
        <v>0</v>
      </c>
      <c r="L183" s="374">
        <v>0</v>
      </c>
      <c r="M183" s="375">
        <f t="shared" si="261"/>
        <v>0</v>
      </c>
      <c r="N183" s="376">
        <v>0</v>
      </c>
      <c r="O183" s="373">
        <f t="shared" si="262"/>
        <v>0</v>
      </c>
      <c r="P183" s="374">
        <v>0</v>
      </c>
      <c r="Q183" s="375">
        <f t="shared" si="263"/>
        <v>0</v>
      </c>
      <c r="R183" s="376">
        <v>0</v>
      </c>
      <c r="S183" s="373">
        <f t="shared" si="264"/>
        <v>0</v>
      </c>
      <c r="T183" s="374">
        <v>0</v>
      </c>
      <c r="U183" s="375">
        <f t="shared" si="265"/>
        <v>0</v>
      </c>
      <c r="V183" s="376">
        <v>0</v>
      </c>
      <c r="W183" s="373">
        <f t="shared" si="266"/>
        <v>0</v>
      </c>
      <c r="X183" s="374">
        <v>0</v>
      </c>
      <c r="Y183" s="375">
        <f t="shared" si="267"/>
        <v>0</v>
      </c>
      <c r="Z183" s="376">
        <v>0</v>
      </c>
      <c r="AA183" s="373">
        <f t="shared" si="268"/>
        <v>0</v>
      </c>
      <c r="AB183" s="374">
        <v>0</v>
      </c>
      <c r="AC183" s="375">
        <f t="shared" si="269"/>
        <v>0</v>
      </c>
      <c r="AD183" s="376">
        <v>0</v>
      </c>
      <c r="AE183" s="373">
        <f t="shared" si="270"/>
        <v>0</v>
      </c>
      <c r="AF183" s="374">
        <v>0</v>
      </c>
      <c r="AG183" s="375">
        <f t="shared" si="271"/>
        <v>0</v>
      </c>
      <c r="AH183" s="376">
        <v>0</v>
      </c>
      <c r="AI183" s="373">
        <f t="shared" si="272"/>
        <v>0</v>
      </c>
      <c r="AJ183" s="374">
        <v>0</v>
      </c>
      <c r="AK183" s="375">
        <f t="shared" si="273"/>
        <v>0</v>
      </c>
      <c r="AL183" s="376">
        <v>0</v>
      </c>
      <c r="AM183" s="373">
        <f t="shared" si="274"/>
        <v>0</v>
      </c>
      <c r="AN183" s="374">
        <v>0</v>
      </c>
      <c r="AO183" s="375">
        <f t="shared" si="275"/>
        <v>0</v>
      </c>
      <c r="AP183" s="376">
        <v>0</v>
      </c>
      <c r="AQ183" s="373">
        <f t="shared" si="276"/>
        <v>0</v>
      </c>
      <c r="AR183" s="374">
        <v>0</v>
      </c>
      <c r="AS183" s="375">
        <f t="shared" si="277"/>
        <v>0</v>
      </c>
      <c r="AT183" s="376">
        <v>0</v>
      </c>
      <c r="AU183" s="373">
        <f t="shared" si="278"/>
        <v>0</v>
      </c>
      <c r="AV183" s="374">
        <v>0</v>
      </c>
      <c r="AW183" s="375">
        <f t="shared" si="279"/>
        <v>0</v>
      </c>
      <c r="AX183" s="376">
        <v>0</v>
      </c>
      <c r="AY183" s="373">
        <f t="shared" si="280"/>
        <v>0</v>
      </c>
      <c r="AZ183" s="374">
        <v>0</v>
      </c>
      <c r="BA183" s="375">
        <f t="shared" si="281"/>
        <v>0</v>
      </c>
      <c r="BB183" s="376">
        <v>0</v>
      </c>
      <c r="BD183" s="377">
        <f t="shared" si="255"/>
        <v>0</v>
      </c>
      <c r="BE183" s="378">
        <f t="shared" si="256"/>
        <v>0</v>
      </c>
    </row>
    <row r="184" spans="1:57" s="300" customFormat="1" ht="18.75" customHeight="1" x14ac:dyDescent="0.15">
      <c r="A184" s="379">
        <f>PLO!A1278</f>
        <v>7</v>
      </c>
      <c r="B184" s="361" t="str">
        <f>PLO!B1278</f>
        <v>ÁREA EXTERNA</v>
      </c>
      <c r="C184" s="381"/>
      <c r="D184" s="381"/>
      <c r="E184" s="381"/>
      <c r="F184" s="359" t="e">
        <f t="shared" si="257"/>
        <v>#DIV/0!</v>
      </c>
      <c r="G184" s="373">
        <f t="shared" si="258"/>
        <v>0</v>
      </c>
      <c r="H184" s="374">
        <v>0</v>
      </c>
      <c r="I184" s="375">
        <f t="shared" si="259"/>
        <v>0</v>
      </c>
      <c r="J184" s="376">
        <v>0</v>
      </c>
      <c r="K184" s="373">
        <f t="shared" si="260"/>
        <v>0</v>
      </c>
      <c r="L184" s="374">
        <v>0</v>
      </c>
      <c r="M184" s="375">
        <f t="shared" si="261"/>
        <v>0</v>
      </c>
      <c r="N184" s="376">
        <v>0</v>
      </c>
      <c r="O184" s="373">
        <f t="shared" si="262"/>
        <v>0</v>
      </c>
      <c r="P184" s="374">
        <v>0</v>
      </c>
      <c r="Q184" s="375">
        <f t="shared" si="263"/>
        <v>0</v>
      </c>
      <c r="R184" s="376">
        <v>0</v>
      </c>
      <c r="S184" s="373">
        <f t="shared" si="264"/>
        <v>0</v>
      </c>
      <c r="T184" s="374">
        <v>0</v>
      </c>
      <c r="U184" s="375">
        <f t="shared" si="265"/>
        <v>0</v>
      </c>
      <c r="V184" s="376">
        <v>0</v>
      </c>
      <c r="W184" s="373">
        <f t="shared" si="266"/>
        <v>0</v>
      </c>
      <c r="X184" s="374">
        <v>0</v>
      </c>
      <c r="Y184" s="375">
        <f t="shared" si="267"/>
        <v>0</v>
      </c>
      <c r="Z184" s="376">
        <v>0</v>
      </c>
      <c r="AA184" s="373">
        <f t="shared" si="268"/>
        <v>0</v>
      </c>
      <c r="AB184" s="374">
        <v>0</v>
      </c>
      <c r="AC184" s="375">
        <f t="shared" si="269"/>
        <v>0</v>
      </c>
      <c r="AD184" s="376">
        <v>0</v>
      </c>
      <c r="AE184" s="373">
        <f t="shared" si="270"/>
        <v>0</v>
      </c>
      <c r="AF184" s="374">
        <v>0</v>
      </c>
      <c r="AG184" s="375">
        <f t="shared" si="271"/>
        <v>0</v>
      </c>
      <c r="AH184" s="376">
        <v>0</v>
      </c>
      <c r="AI184" s="373">
        <f t="shared" si="272"/>
        <v>0</v>
      </c>
      <c r="AJ184" s="374">
        <v>0</v>
      </c>
      <c r="AK184" s="375">
        <f t="shared" si="273"/>
        <v>0</v>
      </c>
      <c r="AL184" s="376">
        <v>0</v>
      </c>
      <c r="AM184" s="373">
        <f t="shared" si="274"/>
        <v>0</v>
      </c>
      <c r="AN184" s="374">
        <v>0</v>
      </c>
      <c r="AO184" s="375">
        <f t="shared" si="275"/>
        <v>0</v>
      </c>
      <c r="AP184" s="376">
        <v>0</v>
      </c>
      <c r="AQ184" s="373">
        <f t="shared" si="276"/>
        <v>0</v>
      </c>
      <c r="AR184" s="374">
        <v>0</v>
      </c>
      <c r="AS184" s="375">
        <f t="shared" si="277"/>
        <v>0</v>
      </c>
      <c r="AT184" s="376">
        <v>0</v>
      </c>
      <c r="AU184" s="373">
        <f t="shared" si="278"/>
        <v>0</v>
      </c>
      <c r="AV184" s="374">
        <v>0</v>
      </c>
      <c r="AW184" s="375">
        <f t="shared" si="279"/>
        <v>0</v>
      </c>
      <c r="AX184" s="376">
        <v>0</v>
      </c>
      <c r="AY184" s="373">
        <f t="shared" si="280"/>
        <v>0</v>
      </c>
      <c r="AZ184" s="374">
        <v>0</v>
      </c>
      <c r="BA184" s="375">
        <f t="shared" si="281"/>
        <v>0</v>
      </c>
      <c r="BB184" s="376">
        <v>0</v>
      </c>
      <c r="BD184" s="377">
        <f t="shared" si="255"/>
        <v>0</v>
      </c>
      <c r="BE184" s="378">
        <f t="shared" si="256"/>
        <v>0</v>
      </c>
    </row>
    <row r="185" spans="1:57" s="300" customFormat="1" ht="9" x14ac:dyDescent="0.15">
      <c r="A185" s="379" t="str">
        <f>PLO!A1279</f>
        <v xml:space="preserve"> 7.1 </v>
      </c>
      <c r="B185" s="301" t="str">
        <f>PLO!B1279</f>
        <v>PAVIMENTAÇÃO</v>
      </c>
      <c r="C185" s="381">
        <f>PLO!I1290</f>
        <v>0</v>
      </c>
      <c r="D185" s="381">
        <f>PLO!J1290</f>
        <v>0</v>
      </c>
      <c r="E185" s="381">
        <f>PLO!K1290</f>
        <v>0</v>
      </c>
      <c r="F185" s="359" t="e">
        <f t="shared" si="257"/>
        <v>#DIV/0!</v>
      </c>
      <c r="G185" s="373">
        <f t="shared" si="258"/>
        <v>0</v>
      </c>
      <c r="H185" s="374">
        <v>0</v>
      </c>
      <c r="I185" s="375">
        <f t="shared" si="259"/>
        <v>0</v>
      </c>
      <c r="J185" s="376">
        <v>0</v>
      </c>
      <c r="K185" s="373">
        <f t="shared" si="260"/>
        <v>0</v>
      </c>
      <c r="L185" s="374">
        <v>0</v>
      </c>
      <c r="M185" s="375">
        <f t="shared" si="261"/>
        <v>0</v>
      </c>
      <c r="N185" s="376">
        <v>0</v>
      </c>
      <c r="O185" s="373">
        <f t="shared" si="262"/>
        <v>0</v>
      </c>
      <c r="P185" s="374">
        <v>0</v>
      </c>
      <c r="Q185" s="375">
        <f t="shared" si="263"/>
        <v>0</v>
      </c>
      <c r="R185" s="376">
        <v>0</v>
      </c>
      <c r="S185" s="373">
        <f t="shared" si="264"/>
        <v>0</v>
      </c>
      <c r="T185" s="374">
        <v>0</v>
      </c>
      <c r="U185" s="375">
        <f t="shared" si="265"/>
        <v>0</v>
      </c>
      <c r="V185" s="376">
        <v>0</v>
      </c>
      <c r="W185" s="373">
        <f t="shared" si="266"/>
        <v>0</v>
      </c>
      <c r="X185" s="374">
        <v>0</v>
      </c>
      <c r="Y185" s="375">
        <f t="shared" si="267"/>
        <v>0</v>
      </c>
      <c r="Z185" s="376">
        <v>0</v>
      </c>
      <c r="AA185" s="373">
        <f t="shared" si="268"/>
        <v>0</v>
      </c>
      <c r="AB185" s="374">
        <v>0</v>
      </c>
      <c r="AC185" s="375">
        <f t="shared" si="269"/>
        <v>0</v>
      </c>
      <c r="AD185" s="376">
        <v>0</v>
      </c>
      <c r="AE185" s="373">
        <f t="shared" si="270"/>
        <v>0</v>
      </c>
      <c r="AF185" s="374">
        <v>0</v>
      </c>
      <c r="AG185" s="375">
        <f t="shared" si="271"/>
        <v>0</v>
      </c>
      <c r="AH185" s="376">
        <v>0</v>
      </c>
      <c r="AI185" s="373">
        <f t="shared" si="272"/>
        <v>0</v>
      </c>
      <c r="AJ185" s="374">
        <v>0</v>
      </c>
      <c r="AK185" s="375">
        <f t="shared" si="273"/>
        <v>0</v>
      </c>
      <c r="AL185" s="376">
        <v>0</v>
      </c>
      <c r="AM185" s="373">
        <f t="shared" si="274"/>
        <v>0</v>
      </c>
      <c r="AN185" s="374">
        <v>0</v>
      </c>
      <c r="AO185" s="375">
        <f t="shared" si="275"/>
        <v>0</v>
      </c>
      <c r="AP185" s="376">
        <v>0</v>
      </c>
      <c r="AQ185" s="373">
        <f t="shared" si="276"/>
        <v>0</v>
      </c>
      <c r="AR185" s="374">
        <v>0</v>
      </c>
      <c r="AS185" s="375">
        <f t="shared" si="277"/>
        <v>0</v>
      </c>
      <c r="AT185" s="376">
        <v>0</v>
      </c>
      <c r="AU185" s="373">
        <f t="shared" si="278"/>
        <v>0</v>
      </c>
      <c r="AV185" s="374">
        <v>0</v>
      </c>
      <c r="AW185" s="375">
        <f t="shared" si="279"/>
        <v>0</v>
      </c>
      <c r="AX185" s="376">
        <v>0</v>
      </c>
      <c r="AY185" s="373">
        <f t="shared" si="280"/>
        <v>0</v>
      </c>
      <c r="AZ185" s="374">
        <v>0</v>
      </c>
      <c r="BA185" s="375">
        <f t="shared" si="281"/>
        <v>0</v>
      </c>
      <c r="BB185" s="376">
        <v>0</v>
      </c>
      <c r="BD185" s="377">
        <f t="shared" si="255"/>
        <v>0</v>
      </c>
      <c r="BE185" s="378">
        <f t="shared" si="256"/>
        <v>0</v>
      </c>
    </row>
    <row r="186" spans="1:57" s="300" customFormat="1" ht="9" x14ac:dyDescent="0.15">
      <c r="A186" s="379" t="str">
        <f>PLO!A1293</f>
        <v>7.2.1</v>
      </c>
      <c r="B186" s="301" t="str">
        <f>PLO!B1293</f>
        <v>DEMOLIÇÃO E REMOÇÕES</v>
      </c>
      <c r="C186" s="381">
        <f>PLO!I1302</f>
        <v>0</v>
      </c>
      <c r="D186" s="381">
        <f>PLO!J1302</f>
        <v>0</v>
      </c>
      <c r="E186" s="381">
        <f>PLO!K1302</f>
        <v>0</v>
      </c>
      <c r="F186" s="359" t="e">
        <f t="shared" si="257"/>
        <v>#DIV/0!</v>
      </c>
      <c r="G186" s="373">
        <f t="shared" si="258"/>
        <v>0</v>
      </c>
      <c r="H186" s="374">
        <v>0</v>
      </c>
      <c r="I186" s="375">
        <f t="shared" si="259"/>
        <v>0</v>
      </c>
      <c r="J186" s="376">
        <v>0</v>
      </c>
      <c r="K186" s="373">
        <f t="shared" si="260"/>
        <v>0</v>
      </c>
      <c r="L186" s="374">
        <v>0</v>
      </c>
      <c r="M186" s="375">
        <f t="shared" si="261"/>
        <v>0</v>
      </c>
      <c r="N186" s="376">
        <v>0</v>
      </c>
      <c r="O186" s="373">
        <f t="shared" si="262"/>
        <v>0</v>
      </c>
      <c r="P186" s="374">
        <v>0</v>
      </c>
      <c r="Q186" s="375">
        <f t="shared" si="263"/>
        <v>0</v>
      </c>
      <c r="R186" s="376">
        <v>0</v>
      </c>
      <c r="S186" s="373">
        <f t="shared" si="264"/>
        <v>0</v>
      </c>
      <c r="T186" s="374">
        <v>0</v>
      </c>
      <c r="U186" s="375">
        <f t="shared" si="265"/>
        <v>0</v>
      </c>
      <c r="V186" s="376">
        <v>0</v>
      </c>
      <c r="W186" s="373">
        <f t="shared" si="266"/>
        <v>0</v>
      </c>
      <c r="X186" s="374">
        <v>0</v>
      </c>
      <c r="Y186" s="375">
        <f t="shared" si="267"/>
        <v>0</v>
      </c>
      <c r="Z186" s="376">
        <v>0</v>
      </c>
      <c r="AA186" s="373">
        <f t="shared" si="268"/>
        <v>0</v>
      </c>
      <c r="AB186" s="374">
        <v>0</v>
      </c>
      <c r="AC186" s="375">
        <f t="shared" si="269"/>
        <v>0</v>
      </c>
      <c r="AD186" s="376">
        <v>0</v>
      </c>
      <c r="AE186" s="373">
        <f t="shared" si="270"/>
        <v>0</v>
      </c>
      <c r="AF186" s="374">
        <v>0</v>
      </c>
      <c r="AG186" s="375">
        <f t="shared" si="271"/>
        <v>0</v>
      </c>
      <c r="AH186" s="376">
        <v>0</v>
      </c>
      <c r="AI186" s="373">
        <f t="shared" si="272"/>
        <v>0</v>
      </c>
      <c r="AJ186" s="374">
        <v>0</v>
      </c>
      <c r="AK186" s="375">
        <f t="shared" si="273"/>
        <v>0</v>
      </c>
      <c r="AL186" s="376">
        <v>0</v>
      </c>
      <c r="AM186" s="373">
        <f t="shared" si="274"/>
        <v>0</v>
      </c>
      <c r="AN186" s="374">
        <v>0</v>
      </c>
      <c r="AO186" s="375">
        <f t="shared" si="275"/>
        <v>0</v>
      </c>
      <c r="AP186" s="376">
        <v>0</v>
      </c>
      <c r="AQ186" s="373">
        <f t="shared" si="276"/>
        <v>0</v>
      </c>
      <c r="AR186" s="374">
        <v>0</v>
      </c>
      <c r="AS186" s="375">
        <f t="shared" si="277"/>
        <v>0</v>
      </c>
      <c r="AT186" s="376">
        <v>0</v>
      </c>
      <c r="AU186" s="373">
        <f t="shared" si="278"/>
        <v>0</v>
      </c>
      <c r="AV186" s="374">
        <v>0</v>
      </c>
      <c r="AW186" s="375">
        <f t="shared" si="279"/>
        <v>0</v>
      </c>
      <c r="AX186" s="376">
        <v>0</v>
      </c>
      <c r="AY186" s="373">
        <f t="shared" si="280"/>
        <v>0</v>
      </c>
      <c r="AZ186" s="374">
        <v>0</v>
      </c>
      <c r="BA186" s="375">
        <f t="shared" si="281"/>
        <v>0</v>
      </c>
      <c r="BB186" s="376">
        <v>0</v>
      </c>
      <c r="BD186" s="377">
        <f t="shared" si="255"/>
        <v>0</v>
      </c>
      <c r="BE186" s="378">
        <f t="shared" si="256"/>
        <v>0</v>
      </c>
    </row>
    <row r="187" spans="1:57" s="300" customFormat="1" ht="9" x14ac:dyDescent="0.15">
      <c r="A187" s="379" t="str">
        <f>PLO!A1304</f>
        <v>7.2.2</v>
      </c>
      <c r="B187" s="301" t="str">
        <f>PLO!B1304</f>
        <v>VEDAÇÕES - ALVENARIA E DIVISÓRIAS</v>
      </c>
      <c r="C187" s="381">
        <f>PLO!I1306</f>
        <v>0</v>
      </c>
      <c r="D187" s="381">
        <f>PLO!J1306</f>
        <v>0</v>
      </c>
      <c r="E187" s="381">
        <f>PLO!K1306</f>
        <v>0</v>
      </c>
      <c r="F187" s="359" t="e">
        <f t="shared" si="257"/>
        <v>#DIV/0!</v>
      </c>
      <c r="G187" s="373">
        <f t="shared" si="258"/>
        <v>0</v>
      </c>
      <c r="H187" s="374">
        <v>0</v>
      </c>
      <c r="I187" s="375">
        <f t="shared" si="259"/>
        <v>0</v>
      </c>
      <c r="J187" s="376">
        <v>0</v>
      </c>
      <c r="K187" s="373">
        <f t="shared" si="260"/>
        <v>0</v>
      </c>
      <c r="L187" s="374">
        <v>0</v>
      </c>
      <c r="M187" s="375">
        <f t="shared" si="261"/>
        <v>0</v>
      </c>
      <c r="N187" s="376">
        <v>0</v>
      </c>
      <c r="O187" s="373">
        <f t="shared" si="262"/>
        <v>0</v>
      </c>
      <c r="P187" s="374">
        <v>0</v>
      </c>
      <c r="Q187" s="375">
        <f t="shared" si="263"/>
        <v>0</v>
      </c>
      <c r="R187" s="376">
        <v>0</v>
      </c>
      <c r="S187" s="373">
        <f t="shared" si="264"/>
        <v>0</v>
      </c>
      <c r="T187" s="374">
        <v>0</v>
      </c>
      <c r="U187" s="375">
        <f t="shared" si="265"/>
        <v>0</v>
      </c>
      <c r="V187" s="376">
        <v>0</v>
      </c>
      <c r="W187" s="373">
        <f t="shared" si="266"/>
        <v>0</v>
      </c>
      <c r="X187" s="374">
        <v>0</v>
      </c>
      <c r="Y187" s="375">
        <f t="shared" si="267"/>
        <v>0</v>
      </c>
      <c r="Z187" s="376">
        <v>0</v>
      </c>
      <c r="AA187" s="373">
        <f t="shared" si="268"/>
        <v>0</v>
      </c>
      <c r="AB187" s="374">
        <v>0</v>
      </c>
      <c r="AC187" s="375">
        <f t="shared" si="269"/>
        <v>0</v>
      </c>
      <c r="AD187" s="376">
        <v>0</v>
      </c>
      <c r="AE187" s="373">
        <f t="shared" si="270"/>
        <v>0</v>
      </c>
      <c r="AF187" s="374">
        <v>0</v>
      </c>
      <c r="AG187" s="375">
        <f t="shared" si="271"/>
        <v>0</v>
      </c>
      <c r="AH187" s="376">
        <v>0</v>
      </c>
      <c r="AI187" s="373">
        <f t="shared" si="272"/>
        <v>0</v>
      </c>
      <c r="AJ187" s="374">
        <v>0</v>
      </c>
      <c r="AK187" s="375">
        <f t="shared" si="273"/>
        <v>0</v>
      </c>
      <c r="AL187" s="376">
        <v>0</v>
      </c>
      <c r="AM187" s="373">
        <f t="shared" si="274"/>
        <v>0</v>
      </c>
      <c r="AN187" s="374">
        <v>0</v>
      </c>
      <c r="AO187" s="375">
        <f t="shared" si="275"/>
        <v>0</v>
      </c>
      <c r="AP187" s="376">
        <v>0</v>
      </c>
      <c r="AQ187" s="373">
        <f t="shared" si="276"/>
        <v>0</v>
      </c>
      <c r="AR187" s="374">
        <v>0</v>
      </c>
      <c r="AS187" s="375">
        <f t="shared" si="277"/>
        <v>0</v>
      </c>
      <c r="AT187" s="376">
        <v>0</v>
      </c>
      <c r="AU187" s="373">
        <f t="shared" si="278"/>
        <v>0</v>
      </c>
      <c r="AV187" s="374">
        <v>0</v>
      </c>
      <c r="AW187" s="375">
        <f t="shared" si="279"/>
        <v>0</v>
      </c>
      <c r="AX187" s="376">
        <v>0</v>
      </c>
      <c r="AY187" s="373">
        <f t="shared" si="280"/>
        <v>0</v>
      </c>
      <c r="AZ187" s="374">
        <v>0</v>
      </c>
      <c r="BA187" s="375">
        <f t="shared" si="281"/>
        <v>0</v>
      </c>
      <c r="BB187" s="376">
        <v>0</v>
      </c>
      <c r="BD187" s="377">
        <f t="shared" si="255"/>
        <v>0</v>
      </c>
      <c r="BE187" s="378">
        <f t="shared" si="256"/>
        <v>0</v>
      </c>
    </row>
    <row r="188" spans="1:57" s="300" customFormat="1" ht="9" x14ac:dyDescent="0.15">
      <c r="A188" s="379" t="str">
        <f>PLO!A1308</f>
        <v>7.2.3</v>
      </c>
      <c r="B188" s="301" t="str">
        <f>PLO!B1308</f>
        <v>ESQUADRIAS</v>
      </c>
      <c r="C188" s="381">
        <f>PLO!I1310</f>
        <v>0</v>
      </c>
      <c r="D188" s="381">
        <f>PLO!J1310</f>
        <v>0</v>
      </c>
      <c r="E188" s="381">
        <f>PLO!K1310</f>
        <v>0</v>
      </c>
      <c r="F188" s="359" t="e">
        <f t="shared" si="257"/>
        <v>#DIV/0!</v>
      </c>
      <c r="G188" s="373">
        <f t="shared" si="258"/>
        <v>0</v>
      </c>
      <c r="H188" s="374">
        <v>0</v>
      </c>
      <c r="I188" s="375">
        <f t="shared" si="259"/>
        <v>0</v>
      </c>
      <c r="J188" s="376">
        <v>0</v>
      </c>
      <c r="K188" s="373">
        <f t="shared" si="260"/>
        <v>0</v>
      </c>
      <c r="L188" s="374">
        <v>0</v>
      </c>
      <c r="M188" s="375">
        <f t="shared" si="261"/>
        <v>0</v>
      </c>
      <c r="N188" s="376">
        <v>0</v>
      </c>
      <c r="O188" s="373">
        <f t="shared" si="262"/>
        <v>0</v>
      </c>
      <c r="P188" s="374">
        <v>0</v>
      </c>
      <c r="Q188" s="375">
        <f t="shared" si="263"/>
        <v>0</v>
      </c>
      <c r="R188" s="376">
        <v>0</v>
      </c>
      <c r="S188" s="373">
        <f t="shared" si="264"/>
        <v>0</v>
      </c>
      <c r="T188" s="374">
        <v>0</v>
      </c>
      <c r="U188" s="375">
        <f t="shared" si="265"/>
        <v>0</v>
      </c>
      <c r="V188" s="376">
        <v>0</v>
      </c>
      <c r="W188" s="373">
        <f t="shared" si="266"/>
        <v>0</v>
      </c>
      <c r="X188" s="374">
        <v>0</v>
      </c>
      <c r="Y188" s="375">
        <f t="shared" si="267"/>
        <v>0</v>
      </c>
      <c r="Z188" s="376">
        <v>0</v>
      </c>
      <c r="AA188" s="373">
        <f t="shared" si="268"/>
        <v>0</v>
      </c>
      <c r="AB188" s="374">
        <v>0</v>
      </c>
      <c r="AC188" s="375">
        <f t="shared" si="269"/>
        <v>0</v>
      </c>
      <c r="AD188" s="376">
        <v>0</v>
      </c>
      <c r="AE188" s="373">
        <f t="shared" si="270"/>
        <v>0</v>
      </c>
      <c r="AF188" s="374">
        <v>0</v>
      </c>
      <c r="AG188" s="375">
        <f t="shared" si="271"/>
        <v>0</v>
      </c>
      <c r="AH188" s="376">
        <v>0</v>
      </c>
      <c r="AI188" s="373">
        <f t="shared" si="272"/>
        <v>0</v>
      </c>
      <c r="AJ188" s="374">
        <v>0</v>
      </c>
      <c r="AK188" s="375">
        <f t="shared" si="273"/>
        <v>0</v>
      </c>
      <c r="AL188" s="376">
        <v>0</v>
      </c>
      <c r="AM188" s="373">
        <f t="shared" si="274"/>
        <v>0</v>
      </c>
      <c r="AN188" s="374">
        <v>0</v>
      </c>
      <c r="AO188" s="375">
        <f t="shared" si="275"/>
        <v>0</v>
      </c>
      <c r="AP188" s="376">
        <v>0</v>
      </c>
      <c r="AQ188" s="373">
        <f t="shared" si="276"/>
        <v>0</v>
      </c>
      <c r="AR188" s="374">
        <v>0</v>
      </c>
      <c r="AS188" s="375">
        <f t="shared" si="277"/>
        <v>0</v>
      </c>
      <c r="AT188" s="376">
        <v>0</v>
      </c>
      <c r="AU188" s="373">
        <f t="shared" si="278"/>
        <v>0</v>
      </c>
      <c r="AV188" s="374">
        <v>0</v>
      </c>
      <c r="AW188" s="375">
        <f t="shared" si="279"/>
        <v>0</v>
      </c>
      <c r="AX188" s="376">
        <v>0</v>
      </c>
      <c r="AY188" s="373">
        <f t="shared" si="280"/>
        <v>0</v>
      </c>
      <c r="AZ188" s="374">
        <v>0</v>
      </c>
      <c r="BA188" s="375">
        <f t="shared" si="281"/>
        <v>0</v>
      </c>
      <c r="BB188" s="376">
        <v>0</v>
      </c>
      <c r="BD188" s="377">
        <f t="shared" si="255"/>
        <v>0</v>
      </c>
      <c r="BE188" s="378">
        <f t="shared" si="256"/>
        <v>0</v>
      </c>
    </row>
    <row r="189" spans="1:57" s="300" customFormat="1" ht="9" x14ac:dyDescent="0.15">
      <c r="A189" s="379" t="str">
        <f>PLO!A1312</f>
        <v>7.2.4</v>
      </c>
      <c r="B189" s="301" t="str">
        <f>PLO!B1312</f>
        <v>COBERTURA</v>
      </c>
      <c r="C189" s="381">
        <f>PLO!I1314</f>
        <v>0</v>
      </c>
      <c r="D189" s="381">
        <f>PLO!J1314</f>
        <v>0</v>
      </c>
      <c r="E189" s="381">
        <f>PLO!K1314</f>
        <v>0</v>
      </c>
      <c r="F189" s="359" t="e">
        <f t="shared" si="257"/>
        <v>#DIV/0!</v>
      </c>
      <c r="G189" s="373">
        <f t="shared" si="258"/>
        <v>0</v>
      </c>
      <c r="H189" s="374">
        <v>0</v>
      </c>
      <c r="I189" s="375">
        <f t="shared" si="259"/>
        <v>0</v>
      </c>
      <c r="J189" s="376">
        <v>0</v>
      </c>
      <c r="K189" s="373">
        <f t="shared" si="260"/>
        <v>0</v>
      </c>
      <c r="L189" s="374">
        <v>0</v>
      </c>
      <c r="M189" s="375">
        <f t="shared" si="261"/>
        <v>0</v>
      </c>
      <c r="N189" s="376">
        <v>0</v>
      </c>
      <c r="O189" s="373">
        <f t="shared" si="262"/>
        <v>0</v>
      </c>
      <c r="P189" s="374">
        <v>0</v>
      </c>
      <c r="Q189" s="375">
        <f t="shared" si="263"/>
        <v>0</v>
      </c>
      <c r="R189" s="376">
        <v>0</v>
      </c>
      <c r="S189" s="373">
        <f t="shared" si="264"/>
        <v>0</v>
      </c>
      <c r="T189" s="374">
        <v>0</v>
      </c>
      <c r="U189" s="375">
        <f t="shared" si="265"/>
        <v>0</v>
      </c>
      <c r="V189" s="376">
        <v>0</v>
      </c>
      <c r="W189" s="373">
        <f t="shared" si="266"/>
        <v>0</v>
      </c>
      <c r="X189" s="374">
        <v>0</v>
      </c>
      <c r="Y189" s="375">
        <f t="shared" si="267"/>
        <v>0</v>
      </c>
      <c r="Z189" s="376">
        <v>0</v>
      </c>
      <c r="AA189" s="373">
        <f t="shared" si="268"/>
        <v>0</v>
      </c>
      <c r="AB189" s="374">
        <v>0</v>
      </c>
      <c r="AC189" s="375">
        <f t="shared" si="269"/>
        <v>0</v>
      </c>
      <c r="AD189" s="376">
        <v>0</v>
      </c>
      <c r="AE189" s="373">
        <f t="shared" si="270"/>
        <v>0</v>
      </c>
      <c r="AF189" s="374">
        <v>0</v>
      </c>
      <c r="AG189" s="375">
        <f t="shared" si="271"/>
        <v>0</v>
      </c>
      <c r="AH189" s="376">
        <v>0</v>
      </c>
      <c r="AI189" s="373">
        <f t="shared" si="272"/>
        <v>0</v>
      </c>
      <c r="AJ189" s="374">
        <v>0</v>
      </c>
      <c r="AK189" s="375">
        <f t="shared" si="273"/>
        <v>0</v>
      </c>
      <c r="AL189" s="376">
        <v>0</v>
      </c>
      <c r="AM189" s="373">
        <f t="shared" si="274"/>
        <v>0</v>
      </c>
      <c r="AN189" s="374">
        <v>0</v>
      </c>
      <c r="AO189" s="375">
        <f t="shared" si="275"/>
        <v>0</v>
      </c>
      <c r="AP189" s="376">
        <v>0</v>
      </c>
      <c r="AQ189" s="373">
        <f t="shared" si="276"/>
        <v>0</v>
      </c>
      <c r="AR189" s="374">
        <v>0</v>
      </c>
      <c r="AS189" s="375">
        <f t="shared" si="277"/>
        <v>0</v>
      </c>
      <c r="AT189" s="376">
        <v>0</v>
      </c>
      <c r="AU189" s="373">
        <f t="shared" si="278"/>
        <v>0</v>
      </c>
      <c r="AV189" s="374">
        <v>0</v>
      </c>
      <c r="AW189" s="375">
        <f t="shared" si="279"/>
        <v>0</v>
      </c>
      <c r="AX189" s="376">
        <v>0</v>
      </c>
      <c r="AY189" s="373">
        <f t="shared" si="280"/>
        <v>0</v>
      </c>
      <c r="AZ189" s="374">
        <v>0</v>
      </c>
      <c r="BA189" s="375">
        <f t="shared" si="281"/>
        <v>0</v>
      </c>
      <c r="BB189" s="376">
        <v>0</v>
      </c>
      <c r="BD189" s="377">
        <f t="shared" si="255"/>
        <v>0</v>
      </c>
      <c r="BE189" s="378">
        <f t="shared" si="256"/>
        <v>0</v>
      </c>
    </row>
    <row r="190" spans="1:57" s="300" customFormat="1" ht="9" x14ac:dyDescent="0.15">
      <c r="A190" s="379" t="str">
        <f>PLO!A1316</f>
        <v>7.2.5</v>
      </c>
      <c r="B190" s="301" t="str">
        <f>PLO!B1316</f>
        <v>ACABAMENTOS/PINTURAS/REVESTIMENTOS</v>
      </c>
      <c r="C190" s="381">
        <f>PLO!I1331</f>
        <v>0</v>
      </c>
      <c r="D190" s="381">
        <f>PLO!J1331</f>
        <v>0</v>
      </c>
      <c r="E190" s="381">
        <f>PLO!K1331</f>
        <v>0</v>
      </c>
      <c r="F190" s="359" t="e">
        <f t="shared" si="257"/>
        <v>#DIV/0!</v>
      </c>
      <c r="G190" s="373">
        <f t="shared" si="258"/>
        <v>0</v>
      </c>
      <c r="H190" s="374">
        <v>0</v>
      </c>
      <c r="I190" s="375">
        <f t="shared" si="259"/>
        <v>0</v>
      </c>
      <c r="J190" s="376">
        <v>0</v>
      </c>
      <c r="K190" s="373">
        <f t="shared" si="260"/>
        <v>0</v>
      </c>
      <c r="L190" s="374">
        <v>0</v>
      </c>
      <c r="M190" s="375">
        <f t="shared" si="261"/>
        <v>0</v>
      </c>
      <c r="N190" s="376">
        <v>0</v>
      </c>
      <c r="O190" s="373">
        <f t="shared" si="262"/>
        <v>0</v>
      </c>
      <c r="P190" s="374">
        <v>0</v>
      </c>
      <c r="Q190" s="375">
        <f t="shared" si="263"/>
        <v>0</v>
      </c>
      <c r="R190" s="376">
        <v>0</v>
      </c>
      <c r="S190" s="373">
        <f t="shared" si="264"/>
        <v>0</v>
      </c>
      <c r="T190" s="374">
        <v>0</v>
      </c>
      <c r="U190" s="375">
        <f t="shared" si="265"/>
        <v>0</v>
      </c>
      <c r="V190" s="376">
        <v>0</v>
      </c>
      <c r="W190" s="373">
        <f t="shared" si="266"/>
        <v>0</v>
      </c>
      <c r="X190" s="374">
        <v>0</v>
      </c>
      <c r="Y190" s="375">
        <f t="shared" si="267"/>
        <v>0</v>
      </c>
      <c r="Z190" s="376">
        <v>0</v>
      </c>
      <c r="AA190" s="373">
        <f t="shared" si="268"/>
        <v>0</v>
      </c>
      <c r="AB190" s="374">
        <v>0</v>
      </c>
      <c r="AC190" s="375">
        <f t="shared" si="269"/>
        <v>0</v>
      </c>
      <c r="AD190" s="376">
        <v>0</v>
      </c>
      <c r="AE190" s="373">
        <f t="shared" si="270"/>
        <v>0</v>
      </c>
      <c r="AF190" s="374">
        <v>0</v>
      </c>
      <c r="AG190" s="375">
        <f t="shared" si="271"/>
        <v>0</v>
      </c>
      <c r="AH190" s="376">
        <v>0</v>
      </c>
      <c r="AI190" s="373">
        <f t="shared" si="272"/>
        <v>0</v>
      </c>
      <c r="AJ190" s="374">
        <v>0</v>
      </c>
      <c r="AK190" s="375">
        <f t="shared" si="273"/>
        <v>0</v>
      </c>
      <c r="AL190" s="376">
        <v>0</v>
      </c>
      <c r="AM190" s="373">
        <f t="shared" si="274"/>
        <v>0</v>
      </c>
      <c r="AN190" s="374">
        <v>0</v>
      </c>
      <c r="AO190" s="375">
        <f t="shared" si="275"/>
        <v>0</v>
      </c>
      <c r="AP190" s="376">
        <v>0</v>
      </c>
      <c r="AQ190" s="373">
        <f t="shared" si="276"/>
        <v>0</v>
      </c>
      <c r="AR190" s="374">
        <v>0</v>
      </c>
      <c r="AS190" s="375">
        <f t="shared" si="277"/>
        <v>0</v>
      </c>
      <c r="AT190" s="376">
        <v>0</v>
      </c>
      <c r="AU190" s="373">
        <f t="shared" si="278"/>
        <v>0</v>
      </c>
      <c r="AV190" s="374">
        <v>0</v>
      </c>
      <c r="AW190" s="375">
        <f t="shared" si="279"/>
        <v>0</v>
      </c>
      <c r="AX190" s="376">
        <v>0</v>
      </c>
      <c r="AY190" s="373">
        <f t="shared" si="280"/>
        <v>0</v>
      </c>
      <c r="AZ190" s="374">
        <v>0</v>
      </c>
      <c r="BA190" s="375">
        <f t="shared" si="281"/>
        <v>0</v>
      </c>
      <c r="BB190" s="376">
        <v>0</v>
      </c>
      <c r="BD190" s="377">
        <f t="shared" si="255"/>
        <v>0</v>
      </c>
      <c r="BE190" s="378">
        <f t="shared" si="256"/>
        <v>0</v>
      </c>
    </row>
    <row r="191" spans="1:57" s="300" customFormat="1" ht="9" x14ac:dyDescent="0.15">
      <c r="A191" s="379" t="str">
        <f>PLO!A1333</f>
        <v>7.2.6</v>
      </c>
      <c r="B191" s="301" t="str">
        <f>PLO!B1333</f>
        <v>OUTROS</v>
      </c>
      <c r="C191" s="381">
        <f>PLO!I1337</f>
        <v>0</v>
      </c>
      <c r="D191" s="381">
        <f>PLO!J1337</f>
        <v>0</v>
      </c>
      <c r="E191" s="381">
        <f>PLO!K1337</f>
        <v>0</v>
      </c>
      <c r="F191" s="359" t="e">
        <f t="shared" si="257"/>
        <v>#DIV/0!</v>
      </c>
      <c r="G191" s="373">
        <f t="shared" si="258"/>
        <v>0</v>
      </c>
      <c r="H191" s="374">
        <v>0</v>
      </c>
      <c r="I191" s="375">
        <f t="shared" si="259"/>
        <v>0</v>
      </c>
      <c r="J191" s="376">
        <v>0</v>
      </c>
      <c r="K191" s="373">
        <f t="shared" si="260"/>
        <v>0</v>
      </c>
      <c r="L191" s="374">
        <v>0</v>
      </c>
      <c r="M191" s="375">
        <f t="shared" si="261"/>
        <v>0</v>
      </c>
      <c r="N191" s="376">
        <v>0</v>
      </c>
      <c r="O191" s="373">
        <f t="shared" si="262"/>
        <v>0</v>
      </c>
      <c r="P191" s="374">
        <v>0</v>
      </c>
      <c r="Q191" s="375">
        <f t="shared" si="263"/>
        <v>0</v>
      </c>
      <c r="R191" s="376">
        <v>0</v>
      </c>
      <c r="S191" s="373">
        <f t="shared" si="264"/>
        <v>0</v>
      </c>
      <c r="T191" s="374">
        <v>0</v>
      </c>
      <c r="U191" s="375">
        <f t="shared" si="265"/>
        <v>0</v>
      </c>
      <c r="V191" s="376">
        <v>0</v>
      </c>
      <c r="W191" s="373">
        <f t="shared" si="266"/>
        <v>0</v>
      </c>
      <c r="X191" s="374">
        <v>0</v>
      </c>
      <c r="Y191" s="375">
        <f t="shared" si="267"/>
        <v>0</v>
      </c>
      <c r="Z191" s="376">
        <v>0</v>
      </c>
      <c r="AA191" s="373">
        <f t="shared" si="268"/>
        <v>0</v>
      </c>
      <c r="AB191" s="374">
        <v>0</v>
      </c>
      <c r="AC191" s="375">
        <f t="shared" si="269"/>
        <v>0</v>
      </c>
      <c r="AD191" s="376">
        <v>0</v>
      </c>
      <c r="AE191" s="373">
        <f t="shared" si="270"/>
        <v>0</v>
      </c>
      <c r="AF191" s="374">
        <v>0</v>
      </c>
      <c r="AG191" s="375">
        <f t="shared" si="271"/>
        <v>0</v>
      </c>
      <c r="AH191" s="376">
        <v>0</v>
      </c>
      <c r="AI191" s="373">
        <f t="shared" si="272"/>
        <v>0</v>
      </c>
      <c r="AJ191" s="374">
        <v>0</v>
      </c>
      <c r="AK191" s="375">
        <f t="shared" si="273"/>
        <v>0</v>
      </c>
      <c r="AL191" s="376">
        <v>0</v>
      </c>
      <c r="AM191" s="373">
        <f t="shared" si="274"/>
        <v>0</v>
      </c>
      <c r="AN191" s="374">
        <v>0</v>
      </c>
      <c r="AO191" s="375">
        <f t="shared" si="275"/>
        <v>0</v>
      </c>
      <c r="AP191" s="376">
        <v>0</v>
      </c>
      <c r="AQ191" s="373">
        <f t="shared" si="276"/>
        <v>0</v>
      </c>
      <c r="AR191" s="374">
        <v>0</v>
      </c>
      <c r="AS191" s="375">
        <f t="shared" si="277"/>
        <v>0</v>
      </c>
      <c r="AT191" s="376">
        <v>0</v>
      </c>
      <c r="AU191" s="373">
        <f t="shared" si="278"/>
        <v>0</v>
      </c>
      <c r="AV191" s="374">
        <v>0</v>
      </c>
      <c r="AW191" s="375">
        <f t="shared" si="279"/>
        <v>0</v>
      </c>
      <c r="AX191" s="376">
        <v>0</v>
      </c>
      <c r="AY191" s="373">
        <f t="shared" si="280"/>
        <v>0</v>
      </c>
      <c r="AZ191" s="374">
        <v>0</v>
      </c>
      <c r="BA191" s="375">
        <f t="shared" si="281"/>
        <v>0</v>
      </c>
      <c r="BB191" s="376">
        <v>0</v>
      </c>
      <c r="BD191" s="377">
        <f t="shared" si="255"/>
        <v>0</v>
      </c>
      <c r="BE191" s="378">
        <f t="shared" si="256"/>
        <v>0</v>
      </c>
    </row>
    <row r="192" spans="1:57" s="300" customFormat="1" ht="9" x14ac:dyDescent="0.15">
      <c r="A192" s="379" t="str">
        <f>PLO!A1339</f>
        <v>7.2.7</v>
      </c>
      <c r="B192" s="301" t="str">
        <f>PLO!B1339</f>
        <v>PISOS</v>
      </c>
      <c r="C192" s="381">
        <f>PLO!I1345</f>
        <v>0</v>
      </c>
      <c r="D192" s="381">
        <f>PLO!J1345</f>
        <v>0</v>
      </c>
      <c r="E192" s="381">
        <f>PLO!K1345</f>
        <v>0</v>
      </c>
      <c r="F192" s="359" t="e">
        <f t="shared" si="257"/>
        <v>#DIV/0!</v>
      </c>
      <c r="G192" s="373">
        <f t="shared" si="258"/>
        <v>0</v>
      </c>
      <c r="H192" s="374">
        <v>0</v>
      </c>
      <c r="I192" s="375">
        <f t="shared" si="259"/>
        <v>0</v>
      </c>
      <c r="J192" s="376">
        <v>0</v>
      </c>
      <c r="K192" s="373">
        <f t="shared" si="260"/>
        <v>0</v>
      </c>
      <c r="L192" s="374">
        <v>0</v>
      </c>
      <c r="M192" s="375">
        <f t="shared" si="261"/>
        <v>0</v>
      </c>
      <c r="N192" s="376">
        <v>0</v>
      </c>
      <c r="O192" s="373">
        <f t="shared" si="262"/>
        <v>0</v>
      </c>
      <c r="P192" s="374">
        <v>0</v>
      </c>
      <c r="Q192" s="375">
        <f t="shared" si="263"/>
        <v>0</v>
      </c>
      <c r="R192" s="376">
        <v>0</v>
      </c>
      <c r="S192" s="373">
        <f t="shared" si="264"/>
        <v>0</v>
      </c>
      <c r="T192" s="374">
        <v>0</v>
      </c>
      <c r="U192" s="375">
        <f t="shared" si="265"/>
        <v>0</v>
      </c>
      <c r="V192" s="376">
        <v>0</v>
      </c>
      <c r="W192" s="373">
        <f t="shared" si="266"/>
        <v>0</v>
      </c>
      <c r="X192" s="374">
        <v>0</v>
      </c>
      <c r="Y192" s="375">
        <f t="shared" si="267"/>
        <v>0</v>
      </c>
      <c r="Z192" s="376">
        <v>0</v>
      </c>
      <c r="AA192" s="373">
        <f t="shared" si="268"/>
        <v>0</v>
      </c>
      <c r="AB192" s="374">
        <v>0</v>
      </c>
      <c r="AC192" s="375">
        <f t="shared" si="269"/>
        <v>0</v>
      </c>
      <c r="AD192" s="376">
        <v>0</v>
      </c>
      <c r="AE192" s="373">
        <f t="shared" si="270"/>
        <v>0</v>
      </c>
      <c r="AF192" s="374">
        <v>0</v>
      </c>
      <c r="AG192" s="375">
        <f t="shared" si="271"/>
        <v>0</v>
      </c>
      <c r="AH192" s="376">
        <v>0</v>
      </c>
      <c r="AI192" s="373">
        <f t="shared" si="272"/>
        <v>0</v>
      </c>
      <c r="AJ192" s="374">
        <v>0</v>
      </c>
      <c r="AK192" s="375">
        <f t="shared" si="273"/>
        <v>0</v>
      </c>
      <c r="AL192" s="376">
        <v>0</v>
      </c>
      <c r="AM192" s="373">
        <f t="shared" si="274"/>
        <v>0</v>
      </c>
      <c r="AN192" s="374">
        <v>0</v>
      </c>
      <c r="AO192" s="375">
        <f t="shared" si="275"/>
        <v>0</v>
      </c>
      <c r="AP192" s="376">
        <v>0</v>
      </c>
      <c r="AQ192" s="373">
        <f t="shared" si="276"/>
        <v>0</v>
      </c>
      <c r="AR192" s="374">
        <v>0</v>
      </c>
      <c r="AS192" s="375">
        <f t="shared" si="277"/>
        <v>0</v>
      </c>
      <c r="AT192" s="376">
        <v>0</v>
      </c>
      <c r="AU192" s="373">
        <f t="shared" si="278"/>
        <v>0</v>
      </c>
      <c r="AV192" s="374">
        <v>0</v>
      </c>
      <c r="AW192" s="375">
        <f t="shared" si="279"/>
        <v>0</v>
      </c>
      <c r="AX192" s="376">
        <v>0</v>
      </c>
      <c r="AY192" s="373">
        <f t="shared" si="280"/>
        <v>0</v>
      </c>
      <c r="AZ192" s="374">
        <v>0</v>
      </c>
      <c r="BA192" s="375">
        <f t="shared" si="281"/>
        <v>0</v>
      </c>
      <c r="BB192" s="376">
        <v>0</v>
      </c>
      <c r="BD192" s="377">
        <f t="shared" si="255"/>
        <v>0</v>
      </c>
      <c r="BE192" s="378">
        <f t="shared" si="256"/>
        <v>0</v>
      </c>
    </row>
    <row r="193" spans="1:57" s="300" customFormat="1" ht="9" x14ac:dyDescent="0.15">
      <c r="A193" s="379" t="str">
        <f>PLO!A1347</f>
        <v>7.2.8</v>
      </c>
      <c r="B193" s="301" t="str">
        <f>PLO!B1347</f>
        <v>SERRALHERIA</v>
      </c>
      <c r="C193" s="381">
        <f>PLO!I1351</f>
        <v>0</v>
      </c>
      <c r="D193" s="381">
        <f>PLO!J1351</f>
        <v>0</v>
      </c>
      <c r="E193" s="381">
        <f>PLO!K1351</f>
        <v>0</v>
      </c>
      <c r="F193" s="359" t="e">
        <f t="shared" si="257"/>
        <v>#DIV/0!</v>
      </c>
      <c r="G193" s="373">
        <f t="shared" si="258"/>
        <v>0</v>
      </c>
      <c r="H193" s="374">
        <v>0</v>
      </c>
      <c r="I193" s="375">
        <f t="shared" si="259"/>
        <v>0</v>
      </c>
      <c r="J193" s="376">
        <v>0</v>
      </c>
      <c r="K193" s="373">
        <f t="shared" si="260"/>
        <v>0</v>
      </c>
      <c r="L193" s="374">
        <v>0</v>
      </c>
      <c r="M193" s="375">
        <f t="shared" si="261"/>
        <v>0</v>
      </c>
      <c r="N193" s="376">
        <v>0</v>
      </c>
      <c r="O193" s="373">
        <f t="shared" si="262"/>
        <v>0</v>
      </c>
      <c r="P193" s="374">
        <v>0</v>
      </c>
      <c r="Q193" s="375">
        <f t="shared" si="263"/>
        <v>0</v>
      </c>
      <c r="R193" s="376">
        <v>0</v>
      </c>
      <c r="S193" s="373">
        <f t="shared" si="264"/>
        <v>0</v>
      </c>
      <c r="T193" s="374">
        <v>0</v>
      </c>
      <c r="U193" s="375">
        <f t="shared" si="265"/>
        <v>0</v>
      </c>
      <c r="V193" s="376">
        <v>0</v>
      </c>
      <c r="W193" s="373">
        <f t="shared" si="266"/>
        <v>0</v>
      </c>
      <c r="X193" s="374">
        <v>0</v>
      </c>
      <c r="Y193" s="375">
        <f t="shared" si="267"/>
        <v>0</v>
      </c>
      <c r="Z193" s="376">
        <v>0</v>
      </c>
      <c r="AA193" s="373">
        <f t="shared" si="268"/>
        <v>0</v>
      </c>
      <c r="AB193" s="374">
        <v>0</v>
      </c>
      <c r="AC193" s="375">
        <f t="shared" si="269"/>
        <v>0</v>
      </c>
      <c r="AD193" s="376">
        <v>0</v>
      </c>
      <c r="AE193" s="373">
        <f t="shared" si="270"/>
        <v>0</v>
      </c>
      <c r="AF193" s="374">
        <v>0</v>
      </c>
      <c r="AG193" s="375">
        <f t="shared" si="271"/>
        <v>0</v>
      </c>
      <c r="AH193" s="376">
        <v>0</v>
      </c>
      <c r="AI193" s="373">
        <f t="shared" si="272"/>
        <v>0</v>
      </c>
      <c r="AJ193" s="374">
        <v>0</v>
      </c>
      <c r="AK193" s="375">
        <f t="shared" si="273"/>
        <v>0</v>
      </c>
      <c r="AL193" s="376">
        <v>0</v>
      </c>
      <c r="AM193" s="373">
        <f t="shared" si="274"/>
        <v>0</v>
      </c>
      <c r="AN193" s="374">
        <v>0</v>
      </c>
      <c r="AO193" s="375">
        <f t="shared" si="275"/>
        <v>0</v>
      </c>
      <c r="AP193" s="376">
        <v>0</v>
      </c>
      <c r="AQ193" s="373">
        <f t="shared" si="276"/>
        <v>0</v>
      </c>
      <c r="AR193" s="374">
        <v>0</v>
      </c>
      <c r="AS193" s="375">
        <f t="shared" si="277"/>
        <v>0</v>
      </c>
      <c r="AT193" s="376">
        <v>0</v>
      </c>
      <c r="AU193" s="373">
        <f t="shared" si="278"/>
        <v>0</v>
      </c>
      <c r="AV193" s="374">
        <v>0</v>
      </c>
      <c r="AW193" s="375">
        <f t="shared" si="279"/>
        <v>0</v>
      </c>
      <c r="AX193" s="376">
        <v>0</v>
      </c>
      <c r="AY193" s="373">
        <f t="shared" si="280"/>
        <v>0</v>
      </c>
      <c r="AZ193" s="374">
        <v>0</v>
      </c>
      <c r="BA193" s="375">
        <f t="shared" si="281"/>
        <v>0</v>
      </c>
      <c r="BB193" s="376">
        <v>0</v>
      </c>
      <c r="BD193" s="377">
        <f t="shared" si="255"/>
        <v>0</v>
      </c>
      <c r="BE193" s="378">
        <f t="shared" si="256"/>
        <v>0</v>
      </c>
    </row>
    <row r="194" spans="1:57" s="300" customFormat="1" ht="9" x14ac:dyDescent="0.15">
      <c r="A194" s="379" t="str">
        <f>PLO!A1353</f>
        <v>7.2.9</v>
      </c>
      <c r="B194" s="301" t="str">
        <f>PLO!B1353</f>
        <v>BRISE</v>
      </c>
      <c r="C194" s="381">
        <f>PLO!I1355</f>
        <v>0</v>
      </c>
      <c r="D194" s="381">
        <f>PLO!J1355</f>
        <v>0</v>
      </c>
      <c r="E194" s="381">
        <f>PLO!K1355</f>
        <v>0</v>
      </c>
      <c r="F194" s="359" t="e">
        <f t="shared" si="257"/>
        <v>#DIV/0!</v>
      </c>
      <c r="G194" s="373">
        <f t="shared" si="258"/>
        <v>0</v>
      </c>
      <c r="H194" s="374">
        <v>0</v>
      </c>
      <c r="I194" s="375">
        <f t="shared" si="259"/>
        <v>0</v>
      </c>
      <c r="J194" s="376">
        <v>0</v>
      </c>
      <c r="K194" s="373">
        <f t="shared" si="260"/>
        <v>0</v>
      </c>
      <c r="L194" s="374">
        <v>0</v>
      </c>
      <c r="M194" s="375">
        <f t="shared" si="261"/>
        <v>0</v>
      </c>
      <c r="N194" s="376">
        <v>0</v>
      </c>
      <c r="O194" s="373">
        <f t="shared" si="262"/>
        <v>0</v>
      </c>
      <c r="P194" s="374">
        <v>0</v>
      </c>
      <c r="Q194" s="375">
        <f t="shared" si="263"/>
        <v>0</v>
      </c>
      <c r="R194" s="376">
        <v>0</v>
      </c>
      <c r="S194" s="373">
        <f t="shared" si="264"/>
        <v>0</v>
      </c>
      <c r="T194" s="374">
        <v>0</v>
      </c>
      <c r="U194" s="375">
        <f t="shared" si="265"/>
        <v>0</v>
      </c>
      <c r="V194" s="376">
        <v>0</v>
      </c>
      <c r="W194" s="373">
        <f t="shared" si="266"/>
        <v>0</v>
      </c>
      <c r="X194" s="374">
        <v>0</v>
      </c>
      <c r="Y194" s="375">
        <f t="shared" si="267"/>
        <v>0</v>
      </c>
      <c r="Z194" s="376">
        <v>0</v>
      </c>
      <c r="AA194" s="373">
        <f t="shared" si="268"/>
        <v>0</v>
      </c>
      <c r="AB194" s="374">
        <v>0</v>
      </c>
      <c r="AC194" s="375">
        <f t="shared" si="269"/>
        <v>0</v>
      </c>
      <c r="AD194" s="376">
        <v>0</v>
      </c>
      <c r="AE194" s="373">
        <f t="shared" si="270"/>
        <v>0</v>
      </c>
      <c r="AF194" s="374">
        <v>0</v>
      </c>
      <c r="AG194" s="375">
        <f t="shared" si="271"/>
        <v>0</v>
      </c>
      <c r="AH194" s="376">
        <v>0</v>
      </c>
      <c r="AI194" s="373">
        <f t="shared" si="272"/>
        <v>0</v>
      </c>
      <c r="AJ194" s="374">
        <v>0</v>
      </c>
      <c r="AK194" s="375">
        <f t="shared" si="273"/>
        <v>0</v>
      </c>
      <c r="AL194" s="376">
        <v>0</v>
      </c>
      <c r="AM194" s="373">
        <f t="shared" si="274"/>
        <v>0</v>
      </c>
      <c r="AN194" s="374">
        <v>0</v>
      </c>
      <c r="AO194" s="375">
        <f t="shared" si="275"/>
        <v>0</v>
      </c>
      <c r="AP194" s="376">
        <v>0</v>
      </c>
      <c r="AQ194" s="373">
        <f t="shared" si="276"/>
        <v>0</v>
      </c>
      <c r="AR194" s="374">
        <v>0</v>
      </c>
      <c r="AS194" s="375">
        <f t="shared" si="277"/>
        <v>0</v>
      </c>
      <c r="AT194" s="376">
        <v>0</v>
      </c>
      <c r="AU194" s="373">
        <f t="shared" si="278"/>
        <v>0</v>
      </c>
      <c r="AV194" s="374">
        <v>0</v>
      </c>
      <c r="AW194" s="375">
        <f t="shared" si="279"/>
        <v>0</v>
      </c>
      <c r="AX194" s="376">
        <v>0</v>
      </c>
      <c r="AY194" s="373">
        <f t="shared" si="280"/>
        <v>0</v>
      </c>
      <c r="AZ194" s="374">
        <v>0</v>
      </c>
      <c r="BA194" s="375">
        <f t="shared" si="281"/>
        <v>0</v>
      </c>
      <c r="BB194" s="376">
        <v>0</v>
      </c>
      <c r="BD194" s="377">
        <f t="shared" si="255"/>
        <v>0</v>
      </c>
      <c r="BE194" s="378">
        <f t="shared" si="256"/>
        <v>0</v>
      </c>
    </row>
    <row r="195" spans="1:57" s="300" customFormat="1" ht="19.5" customHeight="1" x14ac:dyDescent="0.15">
      <c r="A195" s="379" t="str">
        <f>PLO!A1357</f>
        <v xml:space="preserve"> 7.3 </v>
      </c>
      <c r="B195" s="361" t="str">
        <f>PLO!B1357</f>
        <v>ESTRUTURA</v>
      </c>
      <c r="F195" s="359" t="e">
        <f t="shared" si="257"/>
        <v>#DIV/0!</v>
      </c>
      <c r="G195" s="373">
        <f t="shared" si="258"/>
        <v>0</v>
      </c>
      <c r="H195" s="374">
        <v>0</v>
      </c>
      <c r="I195" s="375">
        <f t="shared" si="259"/>
        <v>0</v>
      </c>
      <c r="J195" s="376">
        <v>0</v>
      </c>
      <c r="K195" s="373">
        <f t="shared" si="260"/>
        <v>0</v>
      </c>
      <c r="L195" s="374">
        <v>0</v>
      </c>
      <c r="M195" s="375">
        <f t="shared" si="261"/>
        <v>0</v>
      </c>
      <c r="N195" s="376">
        <v>0</v>
      </c>
      <c r="O195" s="373">
        <f t="shared" si="262"/>
        <v>0</v>
      </c>
      <c r="P195" s="374">
        <v>0</v>
      </c>
      <c r="Q195" s="375">
        <f t="shared" si="263"/>
        <v>0</v>
      </c>
      <c r="R195" s="376">
        <v>0</v>
      </c>
      <c r="S195" s="373">
        <f t="shared" si="264"/>
        <v>0</v>
      </c>
      <c r="T195" s="374">
        <v>0</v>
      </c>
      <c r="U195" s="375">
        <f t="shared" si="265"/>
        <v>0</v>
      </c>
      <c r="V195" s="376">
        <v>0</v>
      </c>
      <c r="W195" s="373">
        <f t="shared" si="266"/>
        <v>0</v>
      </c>
      <c r="X195" s="374">
        <v>0</v>
      </c>
      <c r="Y195" s="375">
        <f t="shared" si="267"/>
        <v>0</v>
      </c>
      <c r="Z195" s="376">
        <v>0</v>
      </c>
      <c r="AA195" s="373">
        <f t="shared" si="268"/>
        <v>0</v>
      </c>
      <c r="AB195" s="374">
        <v>0</v>
      </c>
      <c r="AC195" s="375">
        <f t="shared" si="269"/>
        <v>0</v>
      </c>
      <c r="AD195" s="376">
        <v>0</v>
      </c>
      <c r="AE195" s="373">
        <f t="shared" si="270"/>
        <v>0</v>
      </c>
      <c r="AF195" s="374">
        <v>0</v>
      </c>
      <c r="AG195" s="375">
        <f t="shared" si="271"/>
        <v>0</v>
      </c>
      <c r="AH195" s="376">
        <v>0</v>
      </c>
      <c r="AI195" s="373">
        <f t="shared" si="272"/>
        <v>0</v>
      </c>
      <c r="AJ195" s="374">
        <v>0</v>
      </c>
      <c r="AK195" s="375">
        <f t="shared" si="273"/>
        <v>0</v>
      </c>
      <c r="AL195" s="376">
        <v>0</v>
      </c>
      <c r="AM195" s="373">
        <f t="shared" si="274"/>
        <v>0</v>
      </c>
      <c r="AN195" s="374">
        <v>0</v>
      </c>
      <c r="AO195" s="375">
        <f t="shared" si="275"/>
        <v>0</v>
      </c>
      <c r="AP195" s="376">
        <v>0</v>
      </c>
      <c r="AQ195" s="373">
        <f t="shared" si="276"/>
        <v>0</v>
      </c>
      <c r="AR195" s="374">
        <v>0</v>
      </c>
      <c r="AS195" s="375">
        <f t="shared" si="277"/>
        <v>0</v>
      </c>
      <c r="AT195" s="376">
        <v>0</v>
      </c>
      <c r="AU195" s="373">
        <f t="shared" si="278"/>
        <v>0</v>
      </c>
      <c r="AV195" s="374">
        <v>0</v>
      </c>
      <c r="AW195" s="375">
        <f t="shared" si="279"/>
        <v>0</v>
      </c>
      <c r="AX195" s="376">
        <v>0</v>
      </c>
      <c r="AY195" s="373">
        <f t="shared" si="280"/>
        <v>0</v>
      </c>
      <c r="AZ195" s="374">
        <v>0</v>
      </c>
      <c r="BA195" s="375">
        <f t="shared" si="281"/>
        <v>0</v>
      </c>
      <c r="BB195" s="376">
        <v>0</v>
      </c>
      <c r="BD195" s="377">
        <f t="shared" si="255"/>
        <v>0</v>
      </c>
      <c r="BE195" s="378">
        <f t="shared" si="256"/>
        <v>0</v>
      </c>
    </row>
    <row r="196" spans="1:57" s="300" customFormat="1" ht="9" x14ac:dyDescent="0.15">
      <c r="A196" s="379" t="str">
        <f>PLO!A1359</f>
        <v xml:space="preserve"> 7.3.1.1 </v>
      </c>
      <c r="B196" s="301" t="str">
        <f>PLO!B1359</f>
        <v>RAMPA FACHADA LESTE</v>
      </c>
      <c r="C196" s="381">
        <f>PLO!I1375</f>
        <v>0</v>
      </c>
      <c r="D196" s="381">
        <f>PLO!J1375</f>
        <v>0</v>
      </c>
      <c r="E196" s="381">
        <f>PLO!K1375</f>
        <v>0</v>
      </c>
      <c r="F196" s="359" t="e">
        <f t="shared" si="257"/>
        <v>#DIV/0!</v>
      </c>
      <c r="G196" s="373">
        <f t="shared" si="258"/>
        <v>0</v>
      </c>
      <c r="H196" s="374">
        <v>0</v>
      </c>
      <c r="I196" s="375">
        <f t="shared" si="259"/>
        <v>0</v>
      </c>
      <c r="J196" s="376">
        <v>0</v>
      </c>
      <c r="K196" s="373">
        <f t="shared" si="260"/>
        <v>0</v>
      </c>
      <c r="L196" s="374">
        <v>0</v>
      </c>
      <c r="M196" s="375">
        <f t="shared" si="261"/>
        <v>0</v>
      </c>
      <c r="N196" s="376">
        <v>0</v>
      </c>
      <c r="O196" s="373">
        <f t="shared" si="262"/>
        <v>0</v>
      </c>
      <c r="P196" s="374">
        <v>0</v>
      </c>
      <c r="Q196" s="375">
        <f t="shared" si="263"/>
        <v>0</v>
      </c>
      <c r="R196" s="376">
        <v>0</v>
      </c>
      <c r="S196" s="373">
        <f t="shared" si="264"/>
        <v>0</v>
      </c>
      <c r="T196" s="374">
        <v>0</v>
      </c>
      <c r="U196" s="375">
        <f t="shared" si="265"/>
        <v>0</v>
      </c>
      <c r="V196" s="376">
        <v>0</v>
      </c>
      <c r="W196" s="373">
        <f t="shared" si="266"/>
        <v>0</v>
      </c>
      <c r="X196" s="374">
        <v>0</v>
      </c>
      <c r="Y196" s="375">
        <f t="shared" si="267"/>
        <v>0</v>
      </c>
      <c r="Z196" s="376">
        <v>0</v>
      </c>
      <c r="AA196" s="373">
        <f t="shared" si="268"/>
        <v>0</v>
      </c>
      <c r="AB196" s="374">
        <v>0</v>
      </c>
      <c r="AC196" s="375">
        <f t="shared" si="269"/>
        <v>0</v>
      </c>
      <c r="AD196" s="376">
        <v>0</v>
      </c>
      <c r="AE196" s="373">
        <f t="shared" si="270"/>
        <v>0</v>
      </c>
      <c r="AF196" s="374">
        <v>0</v>
      </c>
      <c r="AG196" s="375">
        <f t="shared" si="271"/>
        <v>0</v>
      </c>
      <c r="AH196" s="376">
        <v>0</v>
      </c>
      <c r="AI196" s="373">
        <f t="shared" si="272"/>
        <v>0</v>
      </c>
      <c r="AJ196" s="374">
        <v>0</v>
      </c>
      <c r="AK196" s="375">
        <f t="shared" si="273"/>
        <v>0</v>
      </c>
      <c r="AL196" s="376">
        <v>0</v>
      </c>
      <c r="AM196" s="373">
        <f t="shared" si="274"/>
        <v>0</v>
      </c>
      <c r="AN196" s="374">
        <v>0</v>
      </c>
      <c r="AO196" s="375">
        <f t="shared" si="275"/>
        <v>0</v>
      </c>
      <c r="AP196" s="376">
        <v>0</v>
      </c>
      <c r="AQ196" s="373">
        <f t="shared" si="276"/>
        <v>0</v>
      </c>
      <c r="AR196" s="374">
        <v>0</v>
      </c>
      <c r="AS196" s="375">
        <f t="shared" si="277"/>
        <v>0</v>
      </c>
      <c r="AT196" s="376">
        <v>0</v>
      </c>
      <c r="AU196" s="373">
        <f t="shared" si="278"/>
        <v>0</v>
      </c>
      <c r="AV196" s="374">
        <v>0</v>
      </c>
      <c r="AW196" s="375">
        <f t="shared" si="279"/>
        <v>0</v>
      </c>
      <c r="AX196" s="376">
        <v>0</v>
      </c>
      <c r="AY196" s="373">
        <f t="shared" si="280"/>
        <v>0</v>
      </c>
      <c r="AZ196" s="374">
        <v>0</v>
      </c>
      <c r="BA196" s="375">
        <f t="shared" si="281"/>
        <v>0</v>
      </c>
      <c r="BB196" s="376">
        <v>0</v>
      </c>
      <c r="BD196" s="377">
        <f t="shared" si="255"/>
        <v>0</v>
      </c>
      <c r="BE196" s="378">
        <f t="shared" si="256"/>
        <v>0</v>
      </c>
    </row>
    <row r="197" spans="1:57" s="300" customFormat="1" ht="9" x14ac:dyDescent="0.15">
      <c r="A197" s="379" t="str">
        <f>PLO!A1377</f>
        <v xml:space="preserve"> 7.3.1.2 </v>
      </c>
      <c r="B197" s="301" t="str">
        <f>PLO!B1377</f>
        <v>RAMPA FACHADA NORTE</v>
      </c>
      <c r="C197" s="381">
        <f>PLO!I1389</f>
        <v>0</v>
      </c>
      <c r="D197" s="381">
        <f>PLO!J1389</f>
        <v>0</v>
      </c>
      <c r="E197" s="381">
        <f>PLO!K1389</f>
        <v>0</v>
      </c>
      <c r="F197" s="359" t="e">
        <f t="shared" si="257"/>
        <v>#DIV/0!</v>
      </c>
      <c r="G197" s="373">
        <f t="shared" si="258"/>
        <v>0</v>
      </c>
      <c r="H197" s="374">
        <v>0</v>
      </c>
      <c r="I197" s="375">
        <f t="shared" si="259"/>
        <v>0</v>
      </c>
      <c r="J197" s="376">
        <v>0</v>
      </c>
      <c r="K197" s="373">
        <f t="shared" si="260"/>
        <v>0</v>
      </c>
      <c r="L197" s="374">
        <v>0</v>
      </c>
      <c r="M197" s="375">
        <f t="shared" si="261"/>
        <v>0</v>
      </c>
      <c r="N197" s="376">
        <v>0</v>
      </c>
      <c r="O197" s="373">
        <f t="shared" si="262"/>
        <v>0</v>
      </c>
      <c r="P197" s="374">
        <v>0</v>
      </c>
      <c r="Q197" s="375">
        <f t="shared" si="263"/>
        <v>0</v>
      </c>
      <c r="R197" s="376">
        <v>0</v>
      </c>
      <c r="S197" s="373">
        <f t="shared" si="264"/>
        <v>0</v>
      </c>
      <c r="T197" s="374">
        <v>0</v>
      </c>
      <c r="U197" s="375">
        <f t="shared" si="265"/>
        <v>0</v>
      </c>
      <c r="V197" s="376">
        <v>0</v>
      </c>
      <c r="W197" s="373">
        <f t="shared" si="266"/>
        <v>0</v>
      </c>
      <c r="X197" s="374">
        <v>0</v>
      </c>
      <c r="Y197" s="375">
        <f t="shared" si="267"/>
        <v>0</v>
      </c>
      <c r="Z197" s="376">
        <v>0</v>
      </c>
      <c r="AA197" s="373">
        <f t="shared" si="268"/>
        <v>0</v>
      </c>
      <c r="AB197" s="374">
        <v>0</v>
      </c>
      <c r="AC197" s="375">
        <f t="shared" si="269"/>
        <v>0</v>
      </c>
      <c r="AD197" s="376">
        <v>0</v>
      </c>
      <c r="AE197" s="373">
        <f t="shared" si="270"/>
        <v>0</v>
      </c>
      <c r="AF197" s="374">
        <v>0</v>
      </c>
      <c r="AG197" s="375">
        <f t="shared" si="271"/>
        <v>0</v>
      </c>
      <c r="AH197" s="376">
        <v>0</v>
      </c>
      <c r="AI197" s="373">
        <f t="shared" si="272"/>
        <v>0</v>
      </c>
      <c r="AJ197" s="374">
        <v>0</v>
      </c>
      <c r="AK197" s="375">
        <f t="shared" si="273"/>
        <v>0</v>
      </c>
      <c r="AL197" s="376">
        <v>0</v>
      </c>
      <c r="AM197" s="373">
        <f t="shared" si="274"/>
        <v>0</v>
      </c>
      <c r="AN197" s="374">
        <v>0</v>
      </c>
      <c r="AO197" s="375">
        <f t="shared" si="275"/>
        <v>0</v>
      </c>
      <c r="AP197" s="376">
        <v>0</v>
      </c>
      <c r="AQ197" s="373">
        <f t="shared" si="276"/>
        <v>0</v>
      </c>
      <c r="AR197" s="374">
        <v>0</v>
      </c>
      <c r="AS197" s="375">
        <f t="shared" si="277"/>
        <v>0</v>
      </c>
      <c r="AT197" s="376">
        <v>0</v>
      </c>
      <c r="AU197" s="373">
        <f t="shared" si="278"/>
        <v>0</v>
      </c>
      <c r="AV197" s="374">
        <v>0</v>
      </c>
      <c r="AW197" s="375">
        <f t="shared" si="279"/>
        <v>0</v>
      </c>
      <c r="AX197" s="376">
        <v>0</v>
      </c>
      <c r="AY197" s="373">
        <f t="shared" si="280"/>
        <v>0</v>
      </c>
      <c r="AZ197" s="374">
        <v>0</v>
      </c>
      <c r="BA197" s="375">
        <f t="shared" si="281"/>
        <v>0</v>
      </c>
      <c r="BB197" s="376">
        <v>0</v>
      </c>
      <c r="BD197" s="377">
        <f t="shared" si="255"/>
        <v>0</v>
      </c>
      <c r="BE197" s="378">
        <f t="shared" si="256"/>
        <v>0</v>
      </c>
    </row>
    <row r="198" spans="1:57" s="300" customFormat="1" ht="9" x14ac:dyDescent="0.15">
      <c r="A198" s="379" t="str">
        <f>PLO!A1391</f>
        <v xml:space="preserve"> 7.3.1.3 </v>
      </c>
      <c r="B198" s="301" t="str">
        <f>PLO!B1391</f>
        <v>RECUPERAÇÃO ARQUIBANCA E CAIXA D'ÁGUA</v>
      </c>
      <c r="C198" s="381">
        <f>PLO!I1399</f>
        <v>0</v>
      </c>
      <c r="D198" s="381">
        <f>PLO!J1399</f>
        <v>0</v>
      </c>
      <c r="E198" s="381">
        <f>PLO!K1399</f>
        <v>0</v>
      </c>
      <c r="F198" s="359" t="e">
        <f t="shared" si="257"/>
        <v>#DIV/0!</v>
      </c>
      <c r="G198" s="373">
        <f t="shared" si="258"/>
        <v>0</v>
      </c>
      <c r="H198" s="374">
        <v>0</v>
      </c>
      <c r="I198" s="375">
        <f t="shared" si="259"/>
        <v>0</v>
      </c>
      <c r="J198" s="376">
        <v>0</v>
      </c>
      <c r="K198" s="373">
        <f t="shared" si="260"/>
        <v>0</v>
      </c>
      <c r="L198" s="374">
        <v>0</v>
      </c>
      <c r="M198" s="375">
        <f t="shared" si="261"/>
        <v>0</v>
      </c>
      <c r="N198" s="376">
        <v>0</v>
      </c>
      <c r="O198" s="373">
        <f t="shared" si="262"/>
        <v>0</v>
      </c>
      <c r="P198" s="374">
        <v>0</v>
      </c>
      <c r="Q198" s="375">
        <f t="shared" si="263"/>
        <v>0</v>
      </c>
      <c r="R198" s="376">
        <v>0</v>
      </c>
      <c r="S198" s="373">
        <f t="shared" si="264"/>
        <v>0</v>
      </c>
      <c r="T198" s="374">
        <v>0</v>
      </c>
      <c r="U198" s="375">
        <f t="shared" si="265"/>
        <v>0</v>
      </c>
      <c r="V198" s="376">
        <v>0</v>
      </c>
      <c r="W198" s="373">
        <f t="shared" si="266"/>
        <v>0</v>
      </c>
      <c r="X198" s="374">
        <v>0</v>
      </c>
      <c r="Y198" s="375">
        <f t="shared" si="267"/>
        <v>0</v>
      </c>
      <c r="Z198" s="376">
        <v>0</v>
      </c>
      <c r="AA198" s="373">
        <f t="shared" si="268"/>
        <v>0</v>
      </c>
      <c r="AB198" s="374">
        <v>0</v>
      </c>
      <c r="AC198" s="375">
        <f t="shared" si="269"/>
        <v>0</v>
      </c>
      <c r="AD198" s="376">
        <v>0</v>
      </c>
      <c r="AE198" s="373">
        <f t="shared" si="270"/>
        <v>0</v>
      </c>
      <c r="AF198" s="374">
        <v>0</v>
      </c>
      <c r="AG198" s="375">
        <f t="shared" si="271"/>
        <v>0</v>
      </c>
      <c r="AH198" s="376">
        <v>0</v>
      </c>
      <c r="AI198" s="373">
        <f t="shared" si="272"/>
        <v>0</v>
      </c>
      <c r="AJ198" s="374">
        <v>0</v>
      </c>
      <c r="AK198" s="375">
        <f t="shared" si="273"/>
        <v>0</v>
      </c>
      <c r="AL198" s="376">
        <v>0</v>
      </c>
      <c r="AM198" s="373">
        <f t="shared" si="274"/>
        <v>0</v>
      </c>
      <c r="AN198" s="374">
        <v>0</v>
      </c>
      <c r="AO198" s="375">
        <f t="shared" si="275"/>
        <v>0</v>
      </c>
      <c r="AP198" s="376">
        <v>0</v>
      </c>
      <c r="AQ198" s="373">
        <f t="shared" si="276"/>
        <v>0</v>
      </c>
      <c r="AR198" s="374">
        <v>0</v>
      </c>
      <c r="AS198" s="375">
        <f t="shared" si="277"/>
        <v>0</v>
      </c>
      <c r="AT198" s="376">
        <v>0</v>
      </c>
      <c r="AU198" s="373">
        <f t="shared" si="278"/>
        <v>0</v>
      </c>
      <c r="AV198" s="374">
        <v>0</v>
      </c>
      <c r="AW198" s="375">
        <f t="shared" si="279"/>
        <v>0</v>
      </c>
      <c r="AX198" s="376">
        <v>0</v>
      </c>
      <c r="AY198" s="373">
        <f t="shared" si="280"/>
        <v>0</v>
      </c>
      <c r="AZ198" s="374">
        <v>0</v>
      </c>
      <c r="BA198" s="375">
        <f t="shared" si="281"/>
        <v>0</v>
      </c>
      <c r="BB198" s="376">
        <v>0</v>
      </c>
      <c r="BD198" s="377">
        <f t="shared" si="255"/>
        <v>0</v>
      </c>
      <c r="BE198" s="378">
        <f t="shared" si="256"/>
        <v>0</v>
      </c>
    </row>
    <row r="199" spans="1:57" s="300" customFormat="1" ht="9" x14ac:dyDescent="0.15">
      <c r="A199" s="379" t="str">
        <f>PLO!A1401</f>
        <v xml:space="preserve"> 7.3.1.4 </v>
      </c>
      <c r="B199" s="301" t="str">
        <f>PLO!B1401</f>
        <v>RECUPERAÇÃO MURO</v>
      </c>
      <c r="C199" s="381">
        <f>PLO!I1405</f>
        <v>0</v>
      </c>
      <c r="D199" s="381">
        <f>PLO!J1405</f>
        <v>0</v>
      </c>
      <c r="E199" s="381">
        <f>PLO!K1405</f>
        <v>0</v>
      </c>
      <c r="F199" s="359" t="e">
        <f t="shared" si="257"/>
        <v>#DIV/0!</v>
      </c>
      <c r="G199" s="373">
        <f t="shared" si="258"/>
        <v>0</v>
      </c>
      <c r="H199" s="374">
        <v>0</v>
      </c>
      <c r="I199" s="375">
        <f t="shared" si="259"/>
        <v>0</v>
      </c>
      <c r="J199" s="376">
        <v>0</v>
      </c>
      <c r="K199" s="373">
        <f t="shared" si="260"/>
        <v>0</v>
      </c>
      <c r="L199" s="374">
        <v>0</v>
      </c>
      <c r="M199" s="375">
        <f t="shared" si="261"/>
        <v>0</v>
      </c>
      <c r="N199" s="376">
        <v>0</v>
      </c>
      <c r="O199" s="373">
        <f t="shared" si="262"/>
        <v>0</v>
      </c>
      <c r="P199" s="374">
        <v>0</v>
      </c>
      <c r="Q199" s="375">
        <f t="shared" si="263"/>
        <v>0</v>
      </c>
      <c r="R199" s="376">
        <v>0</v>
      </c>
      <c r="S199" s="373">
        <f t="shared" si="264"/>
        <v>0</v>
      </c>
      <c r="T199" s="374">
        <v>0</v>
      </c>
      <c r="U199" s="375">
        <f t="shared" si="265"/>
        <v>0</v>
      </c>
      <c r="V199" s="376">
        <v>0</v>
      </c>
      <c r="W199" s="373">
        <f t="shared" si="266"/>
        <v>0</v>
      </c>
      <c r="X199" s="374">
        <v>0</v>
      </c>
      <c r="Y199" s="375">
        <f t="shared" si="267"/>
        <v>0</v>
      </c>
      <c r="Z199" s="376">
        <v>0</v>
      </c>
      <c r="AA199" s="373">
        <f t="shared" si="268"/>
        <v>0</v>
      </c>
      <c r="AB199" s="374">
        <v>0</v>
      </c>
      <c r="AC199" s="375">
        <f t="shared" si="269"/>
        <v>0</v>
      </c>
      <c r="AD199" s="376">
        <v>0</v>
      </c>
      <c r="AE199" s="373">
        <f t="shared" si="270"/>
        <v>0</v>
      </c>
      <c r="AF199" s="374">
        <v>0</v>
      </c>
      <c r="AG199" s="375">
        <f t="shared" si="271"/>
        <v>0</v>
      </c>
      <c r="AH199" s="376">
        <v>0</v>
      </c>
      <c r="AI199" s="373">
        <f t="shared" si="272"/>
        <v>0</v>
      </c>
      <c r="AJ199" s="374">
        <v>0</v>
      </c>
      <c r="AK199" s="375">
        <f t="shared" si="273"/>
        <v>0</v>
      </c>
      <c r="AL199" s="376">
        <v>0</v>
      </c>
      <c r="AM199" s="373">
        <f t="shared" si="274"/>
        <v>0</v>
      </c>
      <c r="AN199" s="374">
        <v>0</v>
      </c>
      <c r="AO199" s="375">
        <f t="shared" si="275"/>
        <v>0</v>
      </c>
      <c r="AP199" s="376">
        <v>0</v>
      </c>
      <c r="AQ199" s="373">
        <f t="shared" si="276"/>
        <v>0</v>
      </c>
      <c r="AR199" s="374">
        <v>0</v>
      </c>
      <c r="AS199" s="375">
        <f t="shared" si="277"/>
        <v>0</v>
      </c>
      <c r="AT199" s="376">
        <v>0</v>
      </c>
      <c r="AU199" s="373">
        <f t="shared" si="278"/>
        <v>0</v>
      </c>
      <c r="AV199" s="374">
        <v>0</v>
      </c>
      <c r="AW199" s="375">
        <f t="shared" si="279"/>
        <v>0</v>
      </c>
      <c r="AX199" s="376">
        <v>0</v>
      </c>
      <c r="AY199" s="373">
        <f t="shared" si="280"/>
        <v>0</v>
      </c>
      <c r="AZ199" s="374">
        <v>0</v>
      </c>
      <c r="BA199" s="375">
        <f t="shared" si="281"/>
        <v>0</v>
      </c>
      <c r="BB199" s="376">
        <v>0</v>
      </c>
      <c r="BD199" s="377">
        <f t="shared" si="255"/>
        <v>0</v>
      </c>
      <c r="BE199" s="378">
        <f t="shared" si="256"/>
        <v>0</v>
      </c>
    </row>
    <row r="200" spans="1:57" s="300" customFormat="1" ht="16.5" customHeight="1" x14ac:dyDescent="0.15">
      <c r="A200" s="379" t="str">
        <f>PLO!A1407</f>
        <v xml:space="preserve"> 7.3.2 </v>
      </c>
      <c r="B200" s="361" t="str">
        <f>PLO!B1407</f>
        <v>ESTRUTURAS METÁLICAS</v>
      </c>
      <c r="C200" s="381"/>
      <c r="D200" s="381"/>
      <c r="E200" s="381"/>
      <c r="F200" s="359" t="e">
        <f t="shared" si="257"/>
        <v>#DIV/0!</v>
      </c>
      <c r="G200" s="373">
        <f t="shared" si="258"/>
        <v>0</v>
      </c>
      <c r="H200" s="374">
        <v>0</v>
      </c>
      <c r="I200" s="375">
        <f t="shared" si="259"/>
        <v>0</v>
      </c>
      <c r="J200" s="376">
        <v>0</v>
      </c>
      <c r="K200" s="373">
        <f t="shared" si="260"/>
        <v>0</v>
      </c>
      <c r="L200" s="374">
        <v>0</v>
      </c>
      <c r="M200" s="375">
        <f t="shared" si="261"/>
        <v>0</v>
      </c>
      <c r="N200" s="376">
        <v>0</v>
      </c>
      <c r="O200" s="373">
        <f t="shared" si="262"/>
        <v>0</v>
      </c>
      <c r="P200" s="374">
        <v>0</v>
      </c>
      <c r="Q200" s="375">
        <f t="shared" si="263"/>
        <v>0</v>
      </c>
      <c r="R200" s="376">
        <v>0</v>
      </c>
      <c r="S200" s="373">
        <f t="shared" si="264"/>
        <v>0</v>
      </c>
      <c r="T200" s="374">
        <v>0</v>
      </c>
      <c r="U200" s="375">
        <f t="shared" si="265"/>
        <v>0</v>
      </c>
      <c r="V200" s="376">
        <v>0</v>
      </c>
      <c r="W200" s="373">
        <f t="shared" si="266"/>
        <v>0</v>
      </c>
      <c r="X200" s="374">
        <v>0</v>
      </c>
      <c r="Y200" s="375">
        <f t="shared" si="267"/>
        <v>0</v>
      </c>
      <c r="Z200" s="376">
        <v>0</v>
      </c>
      <c r="AA200" s="373">
        <f t="shared" si="268"/>
        <v>0</v>
      </c>
      <c r="AB200" s="374">
        <v>0</v>
      </c>
      <c r="AC200" s="375">
        <f t="shared" si="269"/>
        <v>0</v>
      </c>
      <c r="AD200" s="376">
        <v>0</v>
      </c>
      <c r="AE200" s="373">
        <f t="shared" si="270"/>
        <v>0</v>
      </c>
      <c r="AF200" s="374">
        <v>0</v>
      </c>
      <c r="AG200" s="375">
        <f t="shared" si="271"/>
        <v>0</v>
      </c>
      <c r="AH200" s="376">
        <v>0</v>
      </c>
      <c r="AI200" s="373">
        <f t="shared" si="272"/>
        <v>0</v>
      </c>
      <c r="AJ200" s="374">
        <v>0</v>
      </c>
      <c r="AK200" s="375">
        <f t="shared" si="273"/>
        <v>0</v>
      </c>
      <c r="AL200" s="376">
        <v>0</v>
      </c>
      <c r="AM200" s="373">
        <f t="shared" si="274"/>
        <v>0</v>
      </c>
      <c r="AN200" s="374">
        <v>0</v>
      </c>
      <c r="AO200" s="375">
        <f t="shared" si="275"/>
        <v>0</v>
      </c>
      <c r="AP200" s="376">
        <v>0</v>
      </c>
      <c r="AQ200" s="373">
        <f t="shared" si="276"/>
        <v>0</v>
      </c>
      <c r="AR200" s="374">
        <v>0</v>
      </c>
      <c r="AS200" s="375">
        <f t="shared" si="277"/>
        <v>0</v>
      </c>
      <c r="AT200" s="376">
        <v>0</v>
      </c>
      <c r="AU200" s="373">
        <f t="shared" si="278"/>
        <v>0</v>
      </c>
      <c r="AV200" s="374">
        <v>0</v>
      </c>
      <c r="AW200" s="375">
        <f t="shared" si="279"/>
        <v>0</v>
      </c>
      <c r="AX200" s="376">
        <v>0</v>
      </c>
      <c r="AY200" s="373">
        <f t="shared" si="280"/>
        <v>0</v>
      </c>
      <c r="AZ200" s="374">
        <v>0</v>
      </c>
      <c r="BA200" s="375">
        <f t="shared" si="281"/>
        <v>0</v>
      </c>
      <c r="BB200" s="376">
        <v>0</v>
      </c>
      <c r="BD200" s="377">
        <f t="shared" si="255"/>
        <v>0</v>
      </c>
      <c r="BE200" s="378">
        <f t="shared" si="256"/>
        <v>0</v>
      </c>
    </row>
    <row r="201" spans="1:57" s="300" customFormat="1" ht="9" x14ac:dyDescent="0.15">
      <c r="A201" s="379" t="str">
        <f>PLO!A1408</f>
        <v xml:space="preserve"> 7.3.2.1 </v>
      </c>
      <c r="B201" s="301" t="str">
        <f>PLO!B1408</f>
        <v>ACM PARA FACHADA</v>
      </c>
      <c r="C201" s="381">
        <f>PLO!I1413</f>
        <v>0</v>
      </c>
      <c r="D201" s="381">
        <f>PLO!J1413</f>
        <v>0</v>
      </c>
      <c r="E201" s="381">
        <f>PLO!K1413</f>
        <v>0</v>
      </c>
      <c r="F201" s="359" t="e">
        <f t="shared" si="257"/>
        <v>#DIV/0!</v>
      </c>
      <c r="G201" s="373">
        <f t="shared" si="258"/>
        <v>0</v>
      </c>
      <c r="H201" s="374">
        <v>0</v>
      </c>
      <c r="I201" s="375">
        <f t="shared" si="259"/>
        <v>0</v>
      </c>
      <c r="J201" s="376">
        <v>0</v>
      </c>
      <c r="K201" s="373">
        <f t="shared" si="260"/>
        <v>0</v>
      </c>
      <c r="L201" s="374">
        <v>0</v>
      </c>
      <c r="M201" s="375">
        <f t="shared" si="261"/>
        <v>0</v>
      </c>
      <c r="N201" s="376">
        <v>0</v>
      </c>
      <c r="O201" s="373">
        <f t="shared" si="262"/>
        <v>0</v>
      </c>
      <c r="P201" s="374">
        <v>0</v>
      </c>
      <c r="Q201" s="375">
        <f t="shared" si="263"/>
        <v>0</v>
      </c>
      <c r="R201" s="376">
        <v>0</v>
      </c>
      <c r="S201" s="373">
        <f t="shared" si="264"/>
        <v>0</v>
      </c>
      <c r="T201" s="374">
        <v>0</v>
      </c>
      <c r="U201" s="375">
        <f t="shared" si="265"/>
        <v>0</v>
      </c>
      <c r="V201" s="376">
        <v>0</v>
      </c>
      <c r="W201" s="373">
        <f t="shared" si="266"/>
        <v>0</v>
      </c>
      <c r="X201" s="374">
        <v>0</v>
      </c>
      <c r="Y201" s="375">
        <f t="shared" si="267"/>
        <v>0</v>
      </c>
      <c r="Z201" s="376">
        <v>0</v>
      </c>
      <c r="AA201" s="373">
        <f t="shared" si="268"/>
        <v>0</v>
      </c>
      <c r="AB201" s="374">
        <v>0</v>
      </c>
      <c r="AC201" s="375">
        <f t="shared" si="269"/>
        <v>0</v>
      </c>
      <c r="AD201" s="376">
        <v>0</v>
      </c>
      <c r="AE201" s="373">
        <f t="shared" si="270"/>
        <v>0</v>
      </c>
      <c r="AF201" s="374">
        <v>0</v>
      </c>
      <c r="AG201" s="375">
        <f t="shared" si="271"/>
        <v>0</v>
      </c>
      <c r="AH201" s="376">
        <v>0</v>
      </c>
      <c r="AI201" s="373">
        <f t="shared" si="272"/>
        <v>0</v>
      </c>
      <c r="AJ201" s="374">
        <v>0</v>
      </c>
      <c r="AK201" s="375">
        <f t="shared" si="273"/>
        <v>0</v>
      </c>
      <c r="AL201" s="376">
        <v>0</v>
      </c>
      <c r="AM201" s="373">
        <f t="shared" si="274"/>
        <v>0</v>
      </c>
      <c r="AN201" s="374">
        <v>0</v>
      </c>
      <c r="AO201" s="375">
        <f t="shared" si="275"/>
        <v>0</v>
      </c>
      <c r="AP201" s="376">
        <v>0</v>
      </c>
      <c r="AQ201" s="373">
        <f t="shared" si="276"/>
        <v>0</v>
      </c>
      <c r="AR201" s="374">
        <v>0</v>
      </c>
      <c r="AS201" s="375">
        <f t="shared" si="277"/>
        <v>0</v>
      </c>
      <c r="AT201" s="376">
        <v>0</v>
      </c>
      <c r="AU201" s="373">
        <f t="shared" si="278"/>
        <v>0</v>
      </c>
      <c r="AV201" s="374">
        <v>0</v>
      </c>
      <c r="AW201" s="375">
        <f t="shared" si="279"/>
        <v>0</v>
      </c>
      <c r="AX201" s="376">
        <v>0</v>
      </c>
      <c r="AY201" s="373">
        <f t="shared" si="280"/>
        <v>0</v>
      </c>
      <c r="AZ201" s="374">
        <v>0</v>
      </c>
      <c r="BA201" s="375">
        <f t="shared" si="281"/>
        <v>0</v>
      </c>
      <c r="BB201" s="376">
        <v>0</v>
      </c>
      <c r="BD201" s="377">
        <f t="shared" si="255"/>
        <v>0</v>
      </c>
      <c r="BE201" s="378">
        <f t="shared" si="256"/>
        <v>0</v>
      </c>
    </row>
    <row r="202" spans="1:57" s="300" customFormat="1" ht="9" x14ac:dyDescent="0.15">
      <c r="A202" s="379" t="str">
        <f>PLO!A1415</f>
        <v xml:space="preserve"> 7.3.2.2 </v>
      </c>
      <c r="B202" s="301" t="str">
        <f>PLO!B1415</f>
        <v>PÓRTICO ESCOLAR</v>
      </c>
      <c r="C202" s="381">
        <f>PLO!I1420</f>
        <v>0</v>
      </c>
      <c r="D202" s="381">
        <f>PLO!J1420</f>
        <v>0</v>
      </c>
      <c r="E202" s="381">
        <f>PLO!K1420</f>
        <v>0</v>
      </c>
      <c r="F202" s="359" t="e">
        <f t="shared" si="257"/>
        <v>#DIV/0!</v>
      </c>
      <c r="G202" s="373">
        <f t="shared" si="258"/>
        <v>0</v>
      </c>
      <c r="H202" s="374">
        <v>0</v>
      </c>
      <c r="I202" s="375">
        <f t="shared" si="259"/>
        <v>0</v>
      </c>
      <c r="J202" s="376">
        <v>0</v>
      </c>
      <c r="K202" s="373">
        <f t="shared" si="260"/>
        <v>0</v>
      </c>
      <c r="L202" s="374">
        <v>0</v>
      </c>
      <c r="M202" s="375">
        <f t="shared" si="261"/>
        <v>0</v>
      </c>
      <c r="N202" s="376">
        <v>0</v>
      </c>
      <c r="O202" s="373">
        <f t="shared" si="262"/>
        <v>0</v>
      </c>
      <c r="P202" s="374">
        <v>0</v>
      </c>
      <c r="Q202" s="375">
        <f t="shared" si="263"/>
        <v>0</v>
      </c>
      <c r="R202" s="376">
        <v>0</v>
      </c>
      <c r="S202" s="373">
        <f t="shared" si="264"/>
        <v>0</v>
      </c>
      <c r="T202" s="374">
        <v>0</v>
      </c>
      <c r="U202" s="375">
        <f t="shared" si="265"/>
        <v>0</v>
      </c>
      <c r="V202" s="376">
        <v>0</v>
      </c>
      <c r="W202" s="373">
        <f t="shared" si="266"/>
        <v>0</v>
      </c>
      <c r="X202" s="374">
        <v>0</v>
      </c>
      <c r="Y202" s="375">
        <f t="shared" si="267"/>
        <v>0</v>
      </c>
      <c r="Z202" s="376">
        <v>0</v>
      </c>
      <c r="AA202" s="373">
        <f t="shared" si="268"/>
        <v>0</v>
      </c>
      <c r="AB202" s="374">
        <v>0</v>
      </c>
      <c r="AC202" s="375">
        <f t="shared" si="269"/>
        <v>0</v>
      </c>
      <c r="AD202" s="376">
        <v>0</v>
      </c>
      <c r="AE202" s="373">
        <f t="shared" si="270"/>
        <v>0</v>
      </c>
      <c r="AF202" s="374">
        <v>0</v>
      </c>
      <c r="AG202" s="375">
        <f t="shared" si="271"/>
        <v>0</v>
      </c>
      <c r="AH202" s="376">
        <v>0</v>
      </c>
      <c r="AI202" s="373">
        <f t="shared" si="272"/>
        <v>0</v>
      </c>
      <c r="AJ202" s="374">
        <v>0</v>
      </c>
      <c r="AK202" s="375">
        <f t="shared" si="273"/>
        <v>0</v>
      </c>
      <c r="AL202" s="376">
        <v>0</v>
      </c>
      <c r="AM202" s="373">
        <f t="shared" si="274"/>
        <v>0</v>
      </c>
      <c r="AN202" s="374">
        <v>0</v>
      </c>
      <c r="AO202" s="375">
        <f t="shared" si="275"/>
        <v>0</v>
      </c>
      <c r="AP202" s="376">
        <v>0</v>
      </c>
      <c r="AQ202" s="373">
        <f t="shared" si="276"/>
        <v>0</v>
      </c>
      <c r="AR202" s="374">
        <v>0</v>
      </c>
      <c r="AS202" s="375">
        <f t="shared" si="277"/>
        <v>0</v>
      </c>
      <c r="AT202" s="376">
        <v>0</v>
      </c>
      <c r="AU202" s="373">
        <f t="shared" si="278"/>
        <v>0</v>
      </c>
      <c r="AV202" s="374">
        <v>0</v>
      </c>
      <c r="AW202" s="375">
        <f t="shared" si="279"/>
        <v>0</v>
      </c>
      <c r="AX202" s="376">
        <v>0</v>
      </c>
      <c r="AY202" s="373">
        <f t="shared" si="280"/>
        <v>0</v>
      </c>
      <c r="AZ202" s="374">
        <v>0</v>
      </c>
      <c r="BA202" s="375">
        <f t="shared" si="281"/>
        <v>0</v>
      </c>
      <c r="BB202" s="376">
        <v>0</v>
      </c>
      <c r="BD202" s="377">
        <f t="shared" si="255"/>
        <v>0</v>
      </c>
      <c r="BE202" s="378">
        <f t="shared" si="256"/>
        <v>0</v>
      </c>
    </row>
    <row r="203" spans="1:57" s="300" customFormat="1" ht="9" x14ac:dyDescent="0.15">
      <c r="A203" s="379" t="str">
        <f>PLO!A1422</f>
        <v xml:space="preserve"> 7.3.2.3 </v>
      </c>
      <c r="B203" s="301" t="str">
        <f>PLO!B1422</f>
        <v>PÓRTICO ENTRADA</v>
      </c>
      <c r="C203" s="381">
        <f>PLO!I1427</f>
        <v>0</v>
      </c>
      <c r="D203" s="381">
        <f>PLO!J1427</f>
        <v>0</v>
      </c>
      <c r="E203" s="381">
        <f>PLO!K1427</f>
        <v>0</v>
      </c>
      <c r="F203" s="359" t="e">
        <f t="shared" si="257"/>
        <v>#DIV/0!</v>
      </c>
      <c r="G203" s="373">
        <f t="shared" si="258"/>
        <v>0</v>
      </c>
      <c r="H203" s="374">
        <v>0</v>
      </c>
      <c r="I203" s="375">
        <f t="shared" si="259"/>
        <v>0</v>
      </c>
      <c r="J203" s="376">
        <v>0</v>
      </c>
      <c r="K203" s="373">
        <f t="shared" si="260"/>
        <v>0</v>
      </c>
      <c r="L203" s="374">
        <v>0</v>
      </c>
      <c r="M203" s="375">
        <f t="shared" si="261"/>
        <v>0</v>
      </c>
      <c r="N203" s="376">
        <v>0</v>
      </c>
      <c r="O203" s="373">
        <f t="shared" si="262"/>
        <v>0</v>
      </c>
      <c r="P203" s="374">
        <v>0</v>
      </c>
      <c r="Q203" s="375">
        <f t="shared" si="263"/>
        <v>0</v>
      </c>
      <c r="R203" s="376">
        <v>0</v>
      </c>
      <c r="S203" s="373">
        <f t="shared" si="264"/>
        <v>0</v>
      </c>
      <c r="T203" s="374">
        <v>0</v>
      </c>
      <c r="U203" s="375">
        <f t="shared" si="265"/>
        <v>0</v>
      </c>
      <c r="V203" s="376">
        <v>0</v>
      </c>
      <c r="W203" s="373">
        <f t="shared" si="266"/>
        <v>0</v>
      </c>
      <c r="X203" s="374">
        <v>0</v>
      </c>
      <c r="Y203" s="375">
        <f t="shared" si="267"/>
        <v>0</v>
      </c>
      <c r="Z203" s="376">
        <v>0</v>
      </c>
      <c r="AA203" s="373">
        <f t="shared" si="268"/>
        <v>0</v>
      </c>
      <c r="AB203" s="374">
        <v>0</v>
      </c>
      <c r="AC203" s="375">
        <f t="shared" si="269"/>
        <v>0</v>
      </c>
      <c r="AD203" s="376">
        <v>0</v>
      </c>
      <c r="AE203" s="373">
        <f t="shared" si="270"/>
        <v>0</v>
      </c>
      <c r="AF203" s="374">
        <v>0</v>
      </c>
      <c r="AG203" s="375">
        <f t="shared" si="271"/>
        <v>0</v>
      </c>
      <c r="AH203" s="376">
        <v>0</v>
      </c>
      <c r="AI203" s="373">
        <f t="shared" si="272"/>
        <v>0</v>
      </c>
      <c r="AJ203" s="374">
        <v>0</v>
      </c>
      <c r="AK203" s="375">
        <f t="shared" si="273"/>
        <v>0</v>
      </c>
      <c r="AL203" s="376">
        <v>0</v>
      </c>
      <c r="AM203" s="373">
        <f t="shared" si="274"/>
        <v>0</v>
      </c>
      <c r="AN203" s="374">
        <v>0</v>
      </c>
      <c r="AO203" s="375">
        <f t="shared" si="275"/>
        <v>0</v>
      </c>
      <c r="AP203" s="376">
        <v>0</v>
      </c>
      <c r="AQ203" s="373">
        <f t="shared" si="276"/>
        <v>0</v>
      </c>
      <c r="AR203" s="374">
        <v>0</v>
      </c>
      <c r="AS203" s="375">
        <f t="shared" si="277"/>
        <v>0</v>
      </c>
      <c r="AT203" s="376">
        <v>0</v>
      </c>
      <c r="AU203" s="373">
        <f t="shared" si="278"/>
        <v>0</v>
      </c>
      <c r="AV203" s="374">
        <v>0</v>
      </c>
      <c r="AW203" s="375">
        <f t="shared" si="279"/>
        <v>0</v>
      </c>
      <c r="AX203" s="376">
        <v>0</v>
      </c>
      <c r="AY203" s="373">
        <f t="shared" si="280"/>
        <v>0</v>
      </c>
      <c r="AZ203" s="374">
        <v>0</v>
      </c>
      <c r="BA203" s="375">
        <f t="shared" si="281"/>
        <v>0</v>
      </c>
      <c r="BB203" s="376">
        <v>0</v>
      </c>
      <c r="BD203" s="377">
        <f t="shared" si="255"/>
        <v>0</v>
      </c>
      <c r="BE203" s="378">
        <f t="shared" si="256"/>
        <v>0</v>
      </c>
    </row>
    <row r="204" spans="1:57" s="300" customFormat="1" ht="9" x14ac:dyDescent="0.15">
      <c r="A204" s="379" t="str">
        <f>PLO!A1429</f>
        <v xml:space="preserve"> 7.3.2.4 </v>
      </c>
      <c r="B204" s="301" t="str">
        <f>PLO!B1429</f>
        <v>BRISE FACHADA</v>
      </c>
      <c r="C204" s="381">
        <f>PLO!I1434</f>
        <v>0</v>
      </c>
      <c r="D204" s="381">
        <f>PLO!J1434</f>
        <v>0</v>
      </c>
      <c r="E204" s="381">
        <f>PLO!K1434</f>
        <v>0</v>
      </c>
      <c r="F204" s="359" t="e">
        <f t="shared" si="257"/>
        <v>#DIV/0!</v>
      </c>
      <c r="G204" s="373">
        <f t="shared" si="258"/>
        <v>0</v>
      </c>
      <c r="H204" s="374">
        <v>0</v>
      </c>
      <c r="I204" s="375">
        <f t="shared" si="259"/>
        <v>0</v>
      </c>
      <c r="J204" s="376">
        <v>0</v>
      </c>
      <c r="K204" s="373">
        <f t="shared" si="260"/>
        <v>0</v>
      </c>
      <c r="L204" s="374">
        <v>0</v>
      </c>
      <c r="M204" s="375">
        <f t="shared" si="261"/>
        <v>0</v>
      </c>
      <c r="N204" s="376">
        <v>0</v>
      </c>
      <c r="O204" s="373">
        <f t="shared" si="262"/>
        <v>0</v>
      </c>
      <c r="P204" s="374">
        <v>0</v>
      </c>
      <c r="Q204" s="375">
        <f t="shared" si="263"/>
        <v>0</v>
      </c>
      <c r="R204" s="376">
        <v>0</v>
      </c>
      <c r="S204" s="373">
        <f t="shared" si="264"/>
        <v>0</v>
      </c>
      <c r="T204" s="374">
        <v>0</v>
      </c>
      <c r="U204" s="375">
        <f t="shared" si="265"/>
        <v>0</v>
      </c>
      <c r="V204" s="376">
        <v>0</v>
      </c>
      <c r="W204" s="373">
        <f t="shared" si="266"/>
        <v>0</v>
      </c>
      <c r="X204" s="374">
        <v>0</v>
      </c>
      <c r="Y204" s="375">
        <f t="shared" si="267"/>
        <v>0</v>
      </c>
      <c r="Z204" s="376">
        <v>0</v>
      </c>
      <c r="AA204" s="373">
        <f t="shared" si="268"/>
        <v>0</v>
      </c>
      <c r="AB204" s="374">
        <v>0</v>
      </c>
      <c r="AC204" s="375">
        <f t="shared" si="269"/>
        <v>0</v>
      </c>
      <c r="AD204" s="376">
        <v>0</v>
      </c>
      <c r="AE204" s="373">
        <f t="shared" si="270"/>
        <v>0</v>
      </c>
      <c r="AF204" s="374">
        <v>0</v>
      </c>
      <c r="AG204" s="375">
        <f t="shared" si="271"/>
        <v>0</v>
      </c>
      <c r="AH204" s="376">
        <v>0</v>
      </c>
      <c r="AI204" s="373">
        <f t="shared" si="272"/>
        <v>0</v>
      </c>
      <c r="AJ204" s="374">
        <v>0</v>
      </c>
      <c r="AK204" s="375">
        <f t="shared" si="273"/>
        <v>0</v>
      </c>
      <c r="AL204" s="376">
        <v>0</v>
      </c>
      <c r="AM204" s="373">
        <f t="shared" si="274"/>
        <v>0</v>
      </c>
      <c r="AN204" s="374">
        <v>0</v>
      </c>
      <c r="AO204" s="375">
        <f t="shared" si="275"/>
        <v>0</v>
      </c>
      <c r="AP204" s="376">
        <v>0</v>
      </c>
      <c r="AQ204" s="373">
        <f t="shared" si="276"/>
        <v>0</v>
      </c>
      <c r="AR204" s="374">
        <v>0</v>
      </c>
      <c r="AS204" s="375">
        <f t="shared" si="277"/>
        <v>0</v>
      </c>
      <c r="AT204" s="376">
        <v>0</v>
      </c>
      <c r="AU204" s="373">
        <f t="shared" si="278"/>
        <v>0</v>
      </c>
      <c r="AV204" s="374">
        <v>0</v>
      </c>
      <c r="AW204" s="375">
        <f t="shared" si="279"/>
        <v>0</v>
      </c>
      <c r="AX204" s="376">
        <v>0</v>
      </c>
      <c r="AY204" s="373">
        <f t="shared" si="280"/>
        <v>0</v>
      </c>
      <c r="AZ204" s="374">
        <v>0</v>
      </c>
      <c r="BA204" s="375">
        <f t="shared" si="281"/>
        <v>0</v>
      </c>
      <c r="BB204" s="376">
        <v>0</v>
      </c>
      <c r="BD204" s="377">
        <f t="shared" ref="BD204:BD214" si="282">H204+L204+P204+T204+X204+AB204+AF204+AJ204+AN204+AR204+AV204+AZ204</f>
        <v>0</v>
      </c>
      <c r="BE204" s="378">
        <f t="shared" ref="BE204:BE214" si="283">J204+N204+R204+V204+Z204+AD204+AH204+AL204+AP204+AT204+AX204+BB204</f>
        <v>0</v>
      </c>
    </row>
    <row r="205" spans="1:57" s="300" customFormat="1" ht="9" x14ac:dyDescent="0.15">
      <c r="A205" s="379" t="str">
        <f>PLO!A1436</f>
        <v xml:space="preserve"> 7.3.2.5 </v>
      </c>
      <c r="B205" s="301" t="str">
        <f>PLO!B1436</f>
        <v>PLATAFORMA CLIMA + BRISE</v>
      </c>
      <c r="C205" s="381">
        <f>PLO!I1443</f>
        <v>0</v>
      </c>
      <c r="D205" s="381">
        <f>PLO!J1443</f>
        <v>0</v>
      </c>
      <c r="E205" s="381">
        <f>PLO!K1443</f>
        <v>0</v>
      </c>
      <c r="F205" s="359" t="e">
        <f t="shared" si="257"/>
        <v>#DIV/0!</v>
      </c>
      <c r="G205" s="373">
        <f t="shared" si="258"/>
        <v>0</v>
      </c>
      <c r="H205" s="374">
        <v>0</v>
      </c>
      <c r="I205" s="375">
        <f t="shared" si="259"/>
        <v>0</v>
      </c>
      <c r="J205" s="376">
        <v>0</v>
      </c>
      <c r="K205" s="373">
        <f t="shared" si="260"/>
        <v>0</v>
      </c>
      <c r="L205" s="374">
        <v>0</v>
      </c>
      <c r="M205" s="375">
        <f t="shared" si="261"/>
        <v>0</v>
      </c>
      <c r="N205" s="376">
        <v>0</v>
      </c>
      <c r="O205" s="373">
        <f t="shared" si="262"/>
        <v>0</v>
      </c>
      <c r="P205" s="374">
        <v>0</v>
      </c>
      <c r="Q205" s="375">
        <f t="shared" si="263"/>
        <v>0</v>
      </c>
      <c r="R205" s="376">
        <v>0</v>
      </c>
      <c r="S205" s="373">
        <f t="shared" si="264"/>
        <v>0</v>
      </c>
      <c r="T205" s="374">
        <v>0</v>
      </c>
      <c r="U205" s="375">
        <f t="shared" si="265"/>
        <v>0</v>
      </c>
      <c r="V205" s="376">
        <v>0</v>
      </c>
      <c r="W205" s="373">
        <f t="shared" si="266"/>
        <v>0</v>
      </c>
      <c r="X205" s="374">
        <v>0</v>
      </c>
      <c r="Y205" s="375">
        <f t="shared" si="267"/>
        <v>0</v>
      </c>
      <c r="Z205" s="376">
        <v>0</v>
      </c>
      <c r="AA205" s="373">
        <f t="shared" si="268"/>
        <v>0</v>
      </c>
      <c r="AB205" s="374">
        <v>0</v>
      </c>
      <c r="AC205" s="375">
        <f t="shared" si="269"/>
        <v>0</v>
      </c>
      <c r="AD205" s="376">
        <v>0</v>
      </c>
      <c r="AE205" s="373">
        <f t="shared" si="270"/>
        <v>0</v>
      </c>
      <c r="AF205" s="374">
        <v>0</v>
      </c>
      <c r="AG205" s="375">
        <f t="shared" si="271"/>
        <v>0</v>
      </c>
      <c r="AH205" s="376">
        <v>0</v>
      </c>
      <c r="AI205" s="373">
        <f t="shared" si="272"/>
        <v>0</v>
      </c>
      <c r="AJ205" s="374">
        <v>0</v>
      </c>
      <c r="AK205" s="375">
        <f t="shared" si="273"/>
        <v>0</v>
      </c>
      <c r="AL205" s="376">
        <v>0</v>
      </c>
      <c r="AM205" s="373">
        <f t="shared" si="274"/>
        <v>0</v>
      </c>
      <c r="AN205" s="374">
        <v>0</v>
      </c>
      <c r="AO205" s="375">
        <f t="shared" si="275"/>
        <v>0</v>
      </c>
      <c r="AP205" s="376">
        <v>0</v>
      </c>
      <c r="AQ205" s="373">
        <f t="shared" si="276"/>
        <v>0</v>
      </c>
      <c r="AR205" s="374">
        <v>0</v>
      </c>
      <c r="AS205" s="375">
        <f t="shared" si="277"/>
        <v>0</v>
      </c>
      <c r="AT205" s="376">
        <v>0</v>
      </c>
      <c r="AU205" s="373">
        <f t="shared" si="278"/>
        <v>0</v>
      </c>
      <c r="AV205" s="374">
        <v>0</v>
      </c>
      <c r="AW205" s="375">
        <f t="shared" si="279"/>
        <v>0</v>
      </c>
      <c r="AX205" s="376">
        <v>0</v>
      </c>
      <c r="AY205" s="373">
        <f t="shared" si="280"/>
        <v>0</v>
      </c>
      <c r="AZ205" s="374">
        <v>0</v>
      </c>
      <c r="BA205" s="375">
        <f t="shared" si="281"/>
        <v>0</v>
      </c>
      <c r="BB205" s="376">
        <v>0</v>
      </c>
      <c r="BD205" s="377">
        <f t="shared" si="282"/>
        <v>0</v>
      </c>
      <c r="BE205" s="378">
        <f t="shared" si="283"/>
        <v>0</v>
      </c>
    </row>
    <row r="206" spans="1:57" s="300" customFormat="1" ht="9" x14ac:dyDescent="0.15">
      <c r="A206" s="379" t="str">
        <f>PLO!A1445</f>
        <v xml:space="preserve"> 7.3.2.6 </v>
      </c>
      <c r="B206" s="301" t="str">
        <f>PLO!B1445</f>
        <v>RECUPERAÇÃO ESTRUTURA GARAGEM</v>
      </c>
      <c r="C206" s="381">
        <f>PLO!I1452</f>
        <v>0</v>
      </c>
      <c r="D206" s="381">
        <f>PLO!J1452</f>
        <v>0</v>
      </c>
      <c r="E206" s="381">
        <f>PLO!K1452</f>
        <v>0</v>
      </c>
      <c r="F206" s="359" t="e">
        <f t="shared" si="257"/>
        <v>#DIV/0!</v>
      </c>
      <c r="G206" s="373">
        <f t="shared" si="258"/>
        <v>0</v>
      </c>
      <c r="H206" s="374">
        <v>0</v>
      </c>
      <c r="I206" s="375">
        <f t="shared" si="259"/>
        <v>0</v>
      </c>
      <c r="J206" s="376">
        <v>0</v>
      </c>
      <c r="K206" s="373">
        <f t="shared" si="260"/>
        <v>0</v>
      </c>
      <c r="L206" s="374">
        <v>0</v>
      </c>
      <c r="M206" s="375">
        <f t="shared" si="261"/>
        <v>0</v>
      </c>
      <c r="N206" s="376">
        <v>0</v>
      </c>
      <c r="O206" s="373">
        <f t="shared" si="262"/>
        <v>0</v>
      </c>
      <c r="P206" s="374">
        <v>0</v>
      </c>
      <c r="Q206" s="375">
        <f t="shared" si="263"/>
        <v>0</v>
      </c>
      <c r="R206" s="376">
        <v>0</v>
      </c>
      <c r="S206" s="373">
        <f t="shared" si="264"/>
        <v>0</v>
      </c>
      <c r="T206" s="374">
        <v>0</v>
      </c>
      <c r="U206" s="375">
        <f t="shared" si="265"/>
        <v>0</v>
      </c>
      <c r="V206" s="376">
        <v>0</v>
      </c>
      <c r="W206" s="373">
        <f t="shared" si="266"/>
        <v>0</v>
      </c>
      <c r="X206" s="374">
        <v>0</v>
      </c>
      <c r="Y206" s="375">
        <f t="shared" si="267"/>
        <v>0</v>
      </c>
      <c r="Z206" s="376">
        <v>0</v>
      </c>
      <c r="AA206" s="373">
        <f t="shared" si="268"/>
        <v>0</v>
      </c>
      <c r="AB206" s="374">
        <v>0</v>
      </c>
      <c r="AC206" s="375">
        <f t="shared" si="269"/>
        <v>0</v>
      </c>
      <c r="AD206" s="376">
        <v>0</v>
      </c>
      <c r="AE206" s="373">
        <f t="shared" si="270"/>
        <v>0</v>
      </c>
      <c r="AF206" s="374">
        <v>0</v>
      </c>
      <c r="AG206" s="375">
        <f t="shared" si="271"/>
        <v>0</v>
      </c>
      <c r="AH206" s="376">
        <v>0</v>
      </c>
      <c r="AI206" s="373">
        <f t="shared" si="272"/>
        <v>0</v>
      </c>
      <c r="AJ206" s="374">
        <v>0</v>
      </c>
      <c r="AK206" s="375">
        <f t="shared" si="273"/>
        <v>0</v>
      </c>
      <c r="AL206" s="376">
        <v>0</v>
      </c>
      <c r="AM206" s="373">
        <f t="shared" si="274"/>
        <v>0</v>
      </c>
      <c r="AN206" s="374">
        <v>0</v>
      </c>
      <c r="AO206" s="375">
        <f t="shared" si="275"/>
        <v>0</v>
      </c>
      <c r="AP206" s="376">
        <v>0</v>
      </c>
      <c r="AQ206" s="373">
        <f t="shared" si="276"/>
        <v>0</v>
      </c>
      <c r="AR206" s="374">
        <v>0</v>
      </c>
      <c r="AS206" s="375">
        <f t="shared" si="277"/>
        <v>0</v>
      </c>
      <c r="AT206" s="376">
        <v>0</v>
      </c>
      <c r="AU206" s="373">
        <f t="shared" si="278"/>
        <v>0</v>
      </c>
      <c r="AV206" s="374">
        <v>0</v>
      </c>
      <c r="AW206" s="375">
        <f t="shared" si="279"/>
        <v>0</v>
      </c>
      <c r="AX206" s="376">
        <v>0</v>
      </c>
      <c r="AY206" s="373">
        <f t="shared" si="280"/>
        <v>0</v>
      </c>
      <c r="AZ206" s="374">
        <v>0</v>
      </c>
      <c r="BA206" s="375">
        <f t="shared" si="281"/>
        <v>0</v>
      </c>
      <c r="BB206" s="376">
        <v>0</v>
      </c>
      <c r="BD206" s="377">
        <f t="shared" si="282"/>
        <v>0</v>
      </c>
      <c r="BE206" s="378">
        <f t="shared" si="283"/>
        <v>0</v>
      </c>
    </row>
    <row r="207" spans="1:57" s="300" customFormat="1" ht="18" customHeight="1" x14ac:dyDescent="0.15">
      <c r="A207" s="379">
        <f>PLO!A1455</f>
        <v>8</v>
      </c>
      <c r="B207" s="361" t="str">
        <f>PLO!B1455</f>
        <v>CAMPO SINTÉTICO</v>
      </c>
      <c r="C207" s="381"/>
      <c r="D207" s="381"/>
      <c r="E207" s="381"/>
      <c r="F207" s="359" t="e">
        <f t="shared" si="257"/>
        <v>#DIV/0!</v>
      </c>
      <c r="G207" s="373">
        <f t="shared" si="258"/>
        <v>0</v>
      </c>
      <c r="H207" s="374">
        <v>0</v>
      </c>
      <c r="I207" s="375">
        <f t="shared" si="259"/>
        <v>0</v>
      </c>
      <c r="J207" s="376">
        <v>0</v>
      </c>
      <c r="K207" s="373">
        <f t="shared" si="260"/>
        <v>0</v>
      </c>
      <c r="L207" s="374">
        <v>0</v>
      </c>
      <c r="M207" s="375">
        <f t="shared" si="261"/>
        <v>0</v>
      </c>
      <c r="N207" s="376">
        <v>0</v>
      </c>
      <c r="O207" s="373">
        <f t="shared" si="262"/>
        <v>0</v>
      </c>
      <c r="P207" s="374">
        <v>0</v>
      </c>
      <c r="Q207" s="375">
        <f t="shared" si="263"/>
        <v>0</v>
      </c>
      <c r="R207" s="376">
        <v>0</v>
      </c>
      <c r="S207" s="373">
        <f t="shared" si="264"/>
        <v>0</v>
      </c>
      <c r="T207" s="374">
        <v>0</v>
      </c>
      <c r="U207" s="375">
        <f t="shared" si="265"/>
        <v>0</v>
      </c>
      <c r="V207" s="376">
        <v>0</v>
      </c>
      <c r="W207" s="373">
        <f t="shared" si="266"/>
        <v>0</v>
      </c>
      <c r="X207" s="374">
        <v>0</v>
      </c>
      <c r="Y207" s="375">
        <f t="shared" si="267"/>
        <v>0</v>
      </c>
      <c r="Z207" s="376">
        <v>0</v>
      </c>
      <c r="AA207" s="373">
        <f t="shared" si="268"/>
        <v>0</v>
      </c>
      <c r="AB207" s="374">
        <v>0</v>
      </c>
      <c r="AC207" s="375">
        <f t="shared" si="269"/>
        <v>0</v>
      </c>
      <c r="AD207" s="376">
        <v>0</v>
      </c>
      <c r="AE207" s="373">
        <f t="shared" si="270"/>
        <v>0</v>
      </c>
      <c r="AF207" s="374">
        <v>0</v>
      </c>
      <c r="AG207" s="375">
        <f t="shared" si="271"/>
        <v>0</v>
      </c>
      <c r="AH207" s="376">
        <v>0</v>
      </c>
      <c r="AI207" s="373">
        <f t="shared" si="272"/>
        <v>0</v>
      </c>
      <c r="AJ207" s="374">
        <v>0</v>
      </c>
      <c r="AK207" s="375">
        <f t="shared" si="273"/>
        <v>0</v>
      </c>
      <c r="AL207" s="376">
        <v>0</v>
      </c>
      <c r="AM207" s="373">
        <f t="shared" si="274"/>
        <v>0</v>
      </c>
      <c r="AN207" s="374">
        <v>0</v>
      </c>
      <c r="AO207" s="375">
        <f t="shared" si="275"/>
        <v>0</v>
      </c>
      <c r="AP207" s="376">
        <v>0</v>
      </c>
      <c r="AQ207" s="373">
        <f t="shared" si="276"/>
        <v>0</v>
      </c>
      <c r="AR207" s="374">
        <v>0</v>
      </c>
      <c r="AS207" s="375">
        <f t="shared" si="277"/>
        <v>0</v>
      </c>
      <c r="AT207" s="376">
        <v>0</v>
      </c>
      <c r="AU207" s="373">
        <f t="shared" si="278"/>
        <v>0</v>
      </c>
      <c r="AV207" s="374">
        <v>0</v>
      </c>
      <c r="AW207" s="375">
        <f t="shared" si="279"/>
        <v>0</v>
      </c>
      <c r="AX207" s="376">
        <v>0</v>
      </c>
      <c r="AY207" s="373">
        <f t="shared" si="280"/>
        <v>0</v>
      </c>
      <c r="AZ207" s="374">
        <v>0</v>
      </c>
      <c r="BA207" s="375">
        <f t="shared" si="281"/>
        <v>0</v>
      </c>
      <c r="BB207" s="376">
        <v>0</v>
      </c>
      <c r="BD207" s="377">
        <f t="shared" si="282"/>
        <v>0</v>
      </c>
      <c r="BE207" s="378">
        <f t="shared" si="283"/>
        <v>0</v>
      </c>
    </row>
    <row r="208" spans="1:57" s="300" customFormat="1" ht="9" x14ac:dyDescent="0.15">
      <c r="A208" s="379" t="str">
        <f>PLO!A1456</f>
        <v>8.1</v>
      </c>
      <c r="B208" s="301" t="str">
        <f>PLO!B1456</f>
        <v>DEMOLIÇÕES/REMOÇÕES/RETIRADA</v>
      </c>
      <c r="C208" s="381">
        <f>PLO!I1459</f>
        <v>0</v>
      </c>
      <c r="D208" s="381">
        <f>PLO!J1459</f>
        <v>0</v>
      </c>
      <c r="E208" s="381">
        <f>PLO!K1459</f>
        <v>0</v>
      </c>
      <c r="F208" s="359" t="e">
        <f t="shared" si="257"/>
        <v>#DIV/0!</v>
      </c>
      <c r="G208" s="373">
        <f t="shared" si="258"/>
        <v>0</v>
      </c>
      <c r="H208" s="374">
        <v>0</v>
      </c>
      <c r="I208" s="375">
        <f t="shared" si="259"/>
        <v>0</v>
      </c>
      <c r="J208" s="376">
        <v>0</v>
      </c>
      <c r="K208" s="373">
        <f t="shared" si="260"/>
        <v>0</v>
      </c>
      <c r="L208" s="374">
        <v>0</v>
      </c>
      <c r="M208" s="375">
        <f t="shared" si="261"/>
        <v>0</v>
      </c>
      <c r="N208" s="376">
        <v>0</v>
      </c>
      <c r="O208" s="373">
        <f t="shared" si="262"/>
        <v>0</v>
      </c>
      <c r="P208" s="374">
        <v>0</v>
      </c>
      <c r="Q208" s="375">
        <f t="shared" si="263"/>
        <v>0</v>
      </c>
      <c r="R208" s="376">
        <v>0</v>
      </c>
      <c r="S208" s="373">
        <f t="shared" si="264"/>
        <v>0</v>
      </c>
      <c r="T208" s="374">
        <v>0</v>
      </c>
      <c r="U208" s="375">
        <f t="shared" si="265"/>
        <v>0</v>
      </c>
      <c r="V208" s="376">
        <v>0</v>
      </c>
      <c r="W208" s="373">
        <f t="shared" si="266"/>
        <v>0</v>
      </c>
      <c r="X208" s="374">
        <v>0</v>
      </c>
      <c r="Y208" s="375">
        <f t="shared" si="267"/>
        <v>0</v>
      </c>
      <c r="Z208" s="376">
        <v>0</v>
      </c>
      <c r="AA208" s="373">
        <f t="shared" si="268"/>
        <v>0</v>
      </c>
      <c r="AB208" s="374">
        <v>0</v>
      </c>
      <c r="AC208" s="375">
        <f t="shared" si="269"/>
        <v>0</v>
      </c>
      <c r="AD208" s="376">
        <v>0</v>
      </c>
      <c r="AE208" s="373">
        <f t="shared" si="270"/>
        <v>0</v>
      </c>
      <c r="AF208" s="374">
        <v>0</v>
      </c>
      <c r="AG208" s="375">
        <f t="shared" si="271"/>
        <v>0</v>
      </c>
      <c r="AH208" s="376">
        <v>0</v>
      </c>
      <c r="AI208" s="373">
        <f t="shared" si="272"/>
        <v>0</v>
      </c>
      <c r="AJ208" s="374">
        <v>0</v>
      </c>
      <c r="AK208" s="375">
        <f t="shared" si="273"/>
        <v>0</v>
      </c>
      <c r="AL208" s="376">
        <v>0</v>
      </c>
      <c r="AM208" s="373">
        <f t="shared" si="274"/>
        <v>0</v>
      </c>
      <c r="AN208" s="374">
        <v>0</v>
      </c>
      <c r="AO208" s="375">
        <f t="shared" si="275"/>
        <v>0</v>
      </c>
      <c r="AP208" s="376">
        <v>0</v>
      </c>
      <c r="AQ208" s="373">
        <f t="shared" si="276"/>
        <v>0</v>
      </c>
      <c r="AR208" s="374">
        <v>0</v>
      </c>
      <c r="AS208" s="375">
        <f t="shared" si="277"/>
        <v>0</v>
      </c>
      <c r="AT208" s="376">
        <v>0</v>
      </c>
      <c r="AU208" s="373">
        <f t="shared" si="278"/>
        <v>0</v>
      </c>
      <c r="AV208" s="374">
        <v>0</v>
      </c>
      <c r="AW208" s="375">
        <f t="shared" si="279"/>
        <v>0</v>
      </c>
      <c r="AX208" s="376">
        <v>0</v>
      </c>
      <c r="AY208" s="373">
        <f t="shared" si="280"/>
        <v>0</v>
      </c>
      <c r="AZ208" s="374">
        <v>0</v>
      </c>
      <c r="BA208" s="375">
        <f t="shared" si="281"/>
        <v>0</v>
      </c>
      <c r="BB208" s="376">
        <v>0</v>
      </c>
      <c r="BD208" s="377">
        <f t="shared" si="282"/>
        <v>0</v>
      </c>
      <c r="BE208" s="378">
        <f t="shared" si="283"/>
        <v>0</v>
      </c>
    </row>
    <row r="209" spans="1:57" s="300" customFormat="1" ht="9" x14ac:dyDescent="0.15">
      <c r="A209" s="379" t="str">
        <f>PLO!A1461</f>
        <v>8.2</v>
      </c>
      <c r="B209" s="301" t="str">
        <f>PLO!B1461</f>
        <v>TELAS</v>
      </c>
      <c r="C209" s="381">
        <f>PLO!I1464</f>
        <v>0</v>
      </c>
      <c r="D209" s="381">
        <f>PLO!J1464</f>
        <v>0</v>
      </c>
      <c r="E209" s="381">
        <f>PLO!K1464</f>
        <v>0</v>
      </c>
      <c r="F209" s="359" t="e">
        <f t="shared" si="257"/>
        <v>#DIV/0!</v>
      </c>
      <c r="G209" s="373">
        <f t="shared" si="258"/>
        <v>0</v>
      </c>
      <c r="H209" s="374">
        <v>0</v>
      </c>
      <c r="I209" s="375">
        <f t="shared" si="259"/>
        <v>0</v>
      </c>
      <c r="J209" s="376">
        <v>0</v>
      </c>
      <c r="K209" s="373">
        <f t="shared" si="260"/>
        <v>0</v>
      </c>
      <c r="L209" s="374">
        <v>0</v>
      </c>
      <c r="M209" s="375">
        <f t="shared" si="261"/>
        <v>0</v>
      </c>
      <c r="N209" s="376">
        <v>0</v>
      </c>
      <c r="O209" s="373">
        <f t="shared" si="262"/>
        <v>0</v>
      </c>
      <c r="P209" s="374">
        <v>0</v>
      </c>
      <c r="Q209" s="375">
        <f t="shared" si="263"/>
        <v>0</v>
      </c>
      <c r="R209" s="376">
        <v>0</v>
      </c>
      <c r="S209" s="373">
        <f t="shared" si="264"/>
        <v>0</v>
      </c>
      <c r="T209" s="374">
        <v>0</v>
      </c>
      <c r="U209" s="375">
        <f t="shared" si="265"/>
        <v>0</v>
      </c>
      <c r="V209" s="376">
        <v>0</v>
      </c>
      <c r="W209" s="373">
        <f t="shared" si="266"/>
        <v>0</v>
      </c>
      <c r="X209" s="374">
        <v>0</v>
      </c>
      <c r="Y209" s="375">
        <f t="shared" si="267"/>
        <v>0</v>
      </c>
      <c r="Z209" s="376">
        <v>0</v>
      </c>
      <c r="AA209" s="373">
        <f t="shared" si="268"/>
        <v>0</v>
      </c>
      <c r="AB209" s="374">
        <v>0</v>
      </c>
      <c r="AC209" s="375">
        <f t="shared" si="269"/>
        <v>0</v>
      </c>
      <c r="AD209" s="376">
        <v>0</v>
      </c>
      <c r="AE209" s="373">
        <f t="shared" si="270"/>
        <v>0</v>
      </c>
      <c r="AF209" s="374">
        <v>0</v>
      </c>
      <c r="AG209" s="375">
        <f t="shared" si="271"/>
        <v>0</v>
      </c>
      <c r="AH209" s="376">
        <v>0</v>
      </c>
      <c r="AI209" s="373">
        <f t="shared" si="272"/>
        <v>0</v>
      </c>
      <c r="AJ209" s="374">
        <v>0</v>
      </c>
      <c r="AK209" s="375">
        <f t="shared" si="273"/>
        <v>0</v>
      </c>
      <c r="AL209" s="376">
        <v>0</v>
      </c>
      <c r="AM209" s="373">
        <f t="shared" si="274"/>
        <v>0</v>
      </c>
      <c r="AN209" s="374">
        <v>0</v>
      </c>
      <c r="AO209" s="375">
        <f t="shared" si="275"/>
        <v>0</v>
      </c>
      <c r="AP209" s="376">
        <v>0</v>
      </c>
      <c r="AQ209" s="373">
        <f t="shared" si="276"/>
        <v>0</v>
      </c>
      <c r="AR209" s="374">
        <v>0</v>
      </c>
      <c r="AS209" s="375">
        <f t="shared" si="277"/>
        <v>0</v>
      </c>
      <c r="AT209" s="376">
        <v>0</v>
      </c>
      <c r="AU209" s="373">
        <f t="shared" si="278"/>
        <v>0</v>
      </c>
      <c r="AV209" s="374">
        <v>0</v>
      </c>
      <c r="AW209" s="375">
        <f t="shared" si="279"/>
        <v>0</v>
      </c>
      <c r="AX209" s="376">
        <v>0</v>
      </c>
      <c r="AY209" s="373">
        <f t="shared" si="280"/>
        <v>0</v>
      </c>
      <c r="AZ209" s="374">
        <v>0</v>
      </c>
      <c r="BA209" s="375">
        <f t="shared" si="281"/>
        <v>0</v>
      </c>
      <c r="BB209" s="376">
        <v>0</v>
      </c>
      <c r="BD209" s="377">
        <f t="shared" si="282"/>
        <v>0</v>
      </c>
      <c r="BE209" s="378">
        <f t="shared" si="283"/>
        <v>0</v>
      </c>
    </row>
    <row r="210" spans="1:57" s="300" customFormat="1" ht="9" x14ac:dyDescent="0.15">
      <c r="A210" s="379" t="str">
        <f>PLO!A1466</f>
        <v>8.3</v>
      </c>
      <c r="B210" s="301" t="str">
        <f>PLO!B1466</f>
        <v>GRAMADO</v>
      </c>
      <c r="C210" s="381">
        <f>PLO!I1469</f>
        <v>0</v>
      </c>
      <c r="D210" s="381">
        <f>PLO!J1469</f>
        <v>0</v>
      </c>
      <c r="E210" s="381">
        <f>PLO!K1469</f>
        <v>0</v>
      </c>
      <c r="F210" s="359" t="e">
        <f t="shared" si="257"/>
        <v>#DIV/0!</v>
      </c>
      <c r="G210" s="373">
        <f t="shared" si="258"/>
        <v>0</v>
      </c>
      <c r="H210" s="374">
        <v>0</v>
      </c>
      <c r="I210" s="375">
        <f t="shared" si="259"/>
        <v>0</v>
      </c>
      <c r="J210" s="376">
        <v>0</v>
      </c>
      <c r="K210" s="373">
        <f t="shared" si="260"/>
        <v>0</v>
      </c>
      <c r="L210" s="374">
        <v>0</v>
      </c>
      <c r="M210" s="375">
        <f t="shared" si="261"/>
        <v>0</v>
      </c>
      <c r="N210" s="376">
        <v>0</v>
      </c>
      <c r="O210" s="373">
        <f t="shared" si="262"/>
        <v>0</v>
      </c>
      <c r="P210" s="374">
        <v>0</v>
      </c>
      <c r="Q210" s="375">
        <f t="shared" si="263"/>
        <v>0</v>
      </c>
      <c r="R210" s="376">
        <v>0</v>
      </c>
      <c r="S210" s="373">
        <f t="shared" si="264"/>
        <v>0</v>
      </c>
      <c r="T210" s="374">
        <v>0</v>
      </c>
      <c r="U210" s="375">
        <f t="shared" si="265"/>
        <v>0</v>
      </c>
      <c r="V210" s="376">
        <v>0</v>
      </c>
      <c r="W210" s="373">
        <f t="shared" si="266"/>
        <v>0</v>
      </c>
      <c r="X210" s="374">
        <v>0</v>
      </c>
      <c r="Y210" s="375">
        <f t="shared" si="267"/>
        <v>0</v>
      </c>
      <c r="Z210" s="376">
        <v>0</v>
      </c>
      <c r="AA210" s="373">
        <f t="shared" si="268"/>
        <v>0</v>
      </c>
      <c r="AB210" s="374">
        <v>0</v>
      </c>
      <c r="AC210" s="375">
        <f t="shared" si="269"/>
        <v>0</v>
      </c>
      <c r="AD210" s="376">
        <v>0</v>
      </c>
      <c r="AE210" s="373">
        <f t="shared" si="270"/>
        <v>0</v>
      </c>
      <c r="AF210" s="374">
        <v>0</v>
      </c>
      <c r="AG210" s="375">
        <f t="shared" si="271"/>
        <v>0</v>
      </c>
      <c r="AH210" s="376">
        <v>0</v>
      </c>
      <c r="AI210" s="373">
        <f t="shared" si="272"/>
        <v>0</v>
      </c>
      <c r="AJ210" s="374">
        <v>0</v>
      </c>
      <c r="AK210" s="375">
        <f t="shared" si="273"/>
        <v>0</v>
      </c>
      <c r="AL210" s="376">
        <v>0</v>
      </c>
      <c r="AM210" s="373">
        <f t="shared" si="274"/>
        <v>0</v>
      </c>
      <c r="AN210" s="374">
        <v>0</v>
      </c>
      <c r="AO210" s="375">
        <f t="shared" si="275"/>
        <v>0</v>
      </c>
      <c r="AP210" s="376">
        <v>0</v>
      </c>
      <c r="AQ210" s="373">
        <f t="shared" si="276"/>
        <v>0</v>
      </c>
      <c r="AR210" s="374">
        <v>0</v>
      </c>
      <c r="AS210" s="375">
        <f t="shared" si="277"/>
        <v>0</v>
      </c>
      <c r="AT210" s="376">
        <v>0</v>
      </c>
      <c r="AU210" s="373">
        <f t="shared" si="278"/>
        <v>0</v>
      </c>
      <c r="AV210" s="374">
        <v>0</v>
      </c>
      <c r="AW210" s="375">
        <f t="shared" si="279"/>
        <v>0</v>
      </c>
      <c r="AX210" s="376">
        <v>0</v>
      </c>
      <c r="AY210" s="373">
        <f t="shared" si="280"/>
        <v>0</v>
      </c>
      <c r="AZ210" s="374">
        <v>0</v>
      </c>
      <c r="BA210" s="375">
        <f t="shared" si="281"/>
        <v>0</v>
      </c>
      <c r="BB210" s="376">
        <v>0</v>
      </c>
      <c r="BD210" s="377">
        <f t="shared" si="282"/>
        <v>0</v>
      </c>
      <c r="BE210" s="378">
        <f t="shared" si="283"/>
        <v>0</v>
      </c>
    </row>
    <row r="211" spans="1:57" s="300" customFormat="1" ht="9" x14ac:dyDescent="0.15">
      <c r="A211" s="379" t="str">
        <f>PLO!A1471</f>
        <v>8.4</v>
      </c>
      <c r="B211" s="301" t="str">
        <f>PLO!B1471</f>
        <v>ACESSÓRIOS</v>
      </c>
      <c r="C211" s="381">
        <f>PLO!I1476</f>
        <v>0</v>
      </c>
      <c r="D211" s="381">
        <f>PLO!J1476</f>
        <v>0</v>
      </c>
      <c r="E211" s="381">
        <f>PLO!K1476</f>
        <v>0</v>
      </c>
      <c r="F211" s="359" t="e">
        <f t="shared" si="257"/>
        <v>#DIV/0!</v>
      </c>
      <c r="G211" s="373">
        <f t="shared" si="258"/>
        <v>0</v>
      </c>
      <c r="H211" s="374">
        <v>0</v>
      </c>
      <c r="I211" s="375">
        <f t="shared" si="259"/>
        <v>0</v>
      </c>
      <c r="J211" s="376">
        <v>0</v>
      </c>
      <c r="K211" s="373">
        <f t="shared" si="260"/>
        <v>0</v>
      </c>
      <c r="L211" s="374">
        <v>0</v>
      </c>
      <c r="M211" s="375">
        <f t="shared" si="261"/>
        <v>0</v>
      </c>
      <c r="N211" s="376">
        <v>0</v>
      </c>
      <c r="O211" s="373">
        <f t="shared" si="262"/>
        <v>0</v>
      </c>
      <c r="P211" s="374">
        <v>0</v>
      </c>
      <c r="Q211" s="375">
        <f t="shared" si="263"/>
        <v>0</v>
      </c>
      <c r="R211" s="376">
        <v>0</v>
      </c>
      <c r="S211" s="373">
        <f t="shared" si="264"/>
        <v>0</v>
      </c>
      <c r="T211" s="374">
        <v>0</v>
      </c>
      <c r="U211" s="375">
        <f t="shared" si="265"/>
        <v>0</v>
      </c>
      <c r="V211" s="376">
        <v>0</v>
      </c>
      <c r="W211" s="373">
        <f t="shared" si="266"/>
        <v>0</v>
      </c>
      <c r="X211" s="374">
        <v>0</v>
      </c>
      <c r="Y211" s="375">
        <f t="shared" si="267"/>
        <v>0</v>
      </c>
      <c r="Z211" s="376">
        <v>0</v>
      </c>
      <c r="AA211" s="373">
        <f t="shared" si="268"/>
        <v>0</v>
      </c>
      <c r="AB211" s="374">
        <v>0</v>
      </c>
      <c r="AC211" s="375">
        <f t="shared" si="269"/>
        <v>0</v>
      </c>
      <c r="AD211" s="376">
        <v>0</v>
      </c>
      <c r="AE211" s="373">
        <f t="shared" si="270"/>
        <v>0</v>
      </c>
      <c r="AF211" s="374">
        <v>0</v>
      </c>
      <c r="AG211" s="375">
        <f t="shared" si="271"/>
        <v>0</v>
      </c>
      <c r="AH211" s="376">
        <v>0</v>
      </c>
      <c r="AI211" s="373">
        <f t="shared" si="272"/>
        <v>0</v>
      </c>
      <c r="AJ211" s="374">
        <v>0</v>
      </c>
      <c r="AK211" s="375">
        <f t="shared" si="273"/>
        <v>0</v>
      </c>
      <c r="AL211" s="376">
        <v>0</v>
      </c>
      <c r="AM211" s="373">
        <f t="shared" si="274"/>
        <v>0</v>
      </c>
      <c r="AN211" s="374">
        <v>0</v>
      </c>
      <c r="AO211" s="375">
        <f t="shared" si="275"/>
        <v>0</v>
      </c>
      <c r="AP211" s="376">
        <v>0</v>
      </c>
      <c r="AQ211" s="373">
        <f t="shared" si="276"/>
        <v>0</v>
      </c>
      <c r="AR211" s="374">
        <v>0</v>
      </c>
      <c r="AS211" s="375">
        <f t="shared" si="277"/>
        <v>0</v>
      </c>
      <c r="AT211" s="376">
        <v>0</v>
      </c>
      <c r="AU211" s="373">
        <f t="shared" si="278"/>
        <v>0</v>
      </c>
      <c r="AV211" s="374">
        <v>0</v>
      </c>
      <c r="AW211" s="375">
        <f t="shared" si="279"/>
        <v>0</v>
      </c>
      <c r="AX211" s="376">
        <v>0</v>
      </c>
      <c r="AY211" s="373">
        <f t="shared" si="280"/>
        <v>0</v>
      </c>
      <c r="AZ211" s="374">
        <v>0</v>
      </c>
      <c r="BA211" s="375">
        <f t="shared" si="281"/>
        <v>0</v>
      </c>
      <c r="BB211" s="376">
        <v>0</v>
      </c>
      <c r="BD211" s="377">
        <f t="shared" si="282"/>
        <v>0</v>
      </c>
      <c r="BE211" s="378">
        <f t="shared" si="283"/>
        <v>0</v>
      </c>
    </row>
    <row r="212" spans="1:57" s="300" customFormat="1" ht="18" customHeight="1" x14ac:dyDescent="0.15">
      <c r="A212" s="379">
        <f>PLO!A1484</f>
        <v>10</v>
      </c>
      <c r="B212" s="361" t="str">
        <f>PLO!B1484</f>
        <v>EQUIPAMENTOS COM BDI DIFERENCIADO</v>
      </c>
      <c r="C212" s="381"/>
      <c r="D212" s="381"/>
      <c r="E212" s="381"/>
      <c r="F212" s="359" t="e">
        <f t="shared" si="257"/>
        <v>#DIV/0!</v>
      </c>
      <c r="G212" s="373">
        <f t="shared" si="258"/>
        <v>0</v>
      </c>
      <c r="H212" s="374">
        <v>0</v>
      </c>
      <c r="I212" s="375">
        <f t="shared" si="259"/>
        <v>0</v>
      </c>
      <c r="J212" s="376">
        <v>0</v>
      </c>
      <c r="K212" s="373">
        <f t="shared" si="260"/>
        <v>0</v>
      </c>
      <c r="L212" s="374">
        <v>0</v>
      </c>
      <c r="M212" s="375">
        <f t="shared" si="261"/>
        <v>0</v>
      </c>
      <c r="N212" s="376">
        <v>0</v>
      </c>
      <c r="O212" s="373">
        <f t="shared" si="262"/>
        <v>0</v>
      </c>
      <c r="P212" s="374">
        <v>0</v>
      </c>
      <c r="Q212" s="375">
        <f t="shared" si="263"/>
        <v>0</v>
      </c>
      <c r="R212" s="376">
        <v>0</v>
      </c>
      <c r="S212" s="373">
        <f t="shared" si="264"/>
        <v>0</v>
      </c>
      <c r="T212" s="374">
        <v>0</v>
      </c>
      <c r="U212" s="375">
        <f t="shared" si="265"/>
        <v>0</v>
      </c>
      <c r="V212" s="376">
        <v>0</v>
      </c>
      <c r="W212" s="373">
        <f t="shared" si="266"/>
        <v>0</v>
      </c>
      <c r="X212" s="374">
        <v>0</v>
      </c>
      <c r="Y212" s="375">
        <f t="shared" si="267"/>
        <v>0</v>
      </c>
      <c r="Z212" s="376">
        <v>0</v>
      </c>
      <c r="AA212" s="373">
        <f t="shared" si="268"/>
        <v>0</v>
      </c>
      <c r="AB212" s="374">
        <v>0</v>
      </c>
      <c r="AC212" s="375">
        <f t="shared" si="269"/>
        <v>0</v>
      </c>
      <c r="AD212" s="376">
        <v>0</v>
      </c>
      <c r="AE212" s="373">
        <f t="shared" si="270"/>
        <v>0</v>
      </c>
      <c r="AF212" s="374">
        <v>0</v>
      </c>
      <c r="AG212" s="375">
        <f t="shared" si="271"/>
        <v>0</v>
      </c>
      <c r="AH212" s="376">
        <v>0</v>
      </c>
      <c r="AI212" s="373">
        <f t="shared" si="272"/>
        <v>0</v>
      </c>
      <c r="AJ212" s="374">
        <v>0</v>
      </c>
      <c r="AK212" s="375">
        <f t="shared" si="273"/>
        <v>0</v>
      </c>
      <c r="AL212" s="376">
        <v>0</v>
      </c>
      <c r="AM212" s="373">
        <f t="shared" si="274"/>
        <v>0</v>
      </c>
      <c r="AN212" s="374">
        <v>0</v>
      </c>
      <c r="AO212" s="375">
        <f t="shared" si="275"/>
        <v>0</v>
      </c>
      <c r="AP212" s="376">
        <v>0</v>
      </c>
      <c r="AQ212" s="373">
        <f t="shared" si="276"/>
        <v>0</v>
      </c>
      <c r="AR212" s="374">
        <v>0</v>
      </c>
      <c r="AS212" s="375">
        <f t="shared" si="277"/>
        <v>0</v>
      </c>
      <c r="AT212" s="376">
        <v>0</v>
      </c>
      <c r="AU212" s="373">
        <f t="shared" si="278"/>
        <v>0</v>
      </c>
      <c r="AV212" s="374">
        <v>0</v>
      </c>
      <c r="AW212" s="375">
        <f t="shared" si="279"/>
        <v>0</v>
      </c>
      <c r="AX212" s="376">
        <v>0</v>
      </c>
      <c r="AY212" s="373">
        <f t="shared" si="280"/>
        <v>0</v>
      </c>
      <c r="AZ212" s="374">
        <v>0</v>
      </c>
      <c r="BA212" s="375">
        <f t="shared" si="281"/>
        <v>0</v>
      </c>
      <c r="BB212" s="376">
        <v>0</v>
      </c>
      <c r="BD212" s="377">
        <f t="shared" si="282"/>
        <v>0</v>
      </c>
      <c r="BE212" s="378">
        <f t="shared" si="283"/>
        <v>0</v>
      </c>
    </row>
    <row r="213" spans="1:57" s="300" customFormat="1" ht="9" x14ac:dyDescent="0.15">
      <c r="A213" s="379" t="str">
        <f>PLO!A1485</f>
        <v>10.1</v>
      </c>
      <c r="B213" s="301" t="str">
        <f>PLO!B1485</f>
        <v>SUBSOLO</v>
      </c>
      <c r="C213" s="381">
        <f>PLO!I1502</f>
        <v>0</v>
      </c>
      <c r="D213" s="381">
        <f>PLO!J1502</f>
        <v>0</v>
      </c>
      <c r="E213" s="381">
        <f>PLO!K1502</f>
        <v>0</v>
      </c>
      <c r="F213" s="359" t="e">
        <f t="shared" si="257"/>
        <v>#DIV/0!</v>
      </c>
      <c r="G213" s="373">
        <f t="shared" si="258"/>
        <v>0</v>
      </c>
      <c r="H213" s="374">
        <v>0</v>
      </c>
      <c r="I213" s="375">
        <f t="shared" si="259"/>
        <v>0</v>
      </c>
      <c r="J213" s="376">
        <v>0</v>
      </c>
      <c r="K213" s="373">
        <f t="shared" si="260"/>
        <v>0</v>
      </c>
      <c r="L213" s="374">
        <v>0</v>
      </c>
      <c r="M213" s="375">
        <f t="shared" si="261"/>
        <v>0</v>
      </c>
      <c r="N213" s="376">
        <v>0</v>
      </c>
      <c r="O213" s="373">
        <f t="shared" si="262"/>
        <v>0</v>
      </c>
      <c r="P213" s="374">
        <v>0</v>
      </c>
      <c r="Q213" s="375">
        <f t="shared" si="263"/>
        <v>0</v>
      </c>
      <c r="R213" s="376">
        <v>0</v>
      </c>
      <c r="S213" s="373">
        <f t="shared" si="264"/>
        <v>0</v>
      </c>
      <c r="T213" s="374">
        <v>0</v>
      </c>
      <c r="U213" s="375">
        <f t="shared" si="265"/>
        <v>0</v>
      </c>
      <c r="V213" s="376">
        <v>0</v>
      </c>
      <c r="W213" s="373">
        <f t="shared" si="266"/>
        <v>0</v>
      </c>
      <c r="X213" s="374">
        <v>0</v>
      </c>
      <c r="Y213" s="375">
        <f t="shared" si="267"/>
        <v>0</v>
      </c>
      <c r="Z213" s="376">
        <v>0</v>
      </c>
      <c r="AA213" s="373">
        <f t="shared" si="268"/>
        <v>0</v>
      </c>
      <c r="AB213" s="374">
        <v>0</v>
      </c>
      <c r="AC213" s="375">
        <f t="shared" si="269"/>
        <v>0</v>
      </c>
      <c r="AD213" s="376">
        <v>0</v>
      </c>
      <c r="AE213" s="373">
        <f t="shared" si="270"/>
        <v>0</v>
      </c>
      <c r="AF213" s="374">
        <v>0</v>
      </c>
      <c r="AG213" s="375">
        <f t="shared" si="271"/>
        <v>0</v>
      </c>
      <c r="AH213" s="376">
        <v>0</v>
      </c>
      <c r="AI213" s="373">
        <f t="shared" si="272"/>
        <v>0</v>
      </c>
      <c r="AJ213" s="374">
        <v>0</v>
      </c>
      <c r="AK213" s="375">
        <f t="shared" si="273"/>
        <v>0</v>
      </c>
      <c r="AL213" s="376">
        <v>0</v>
      </c>
      <c r="AM213" s="373">
        <f t="shared" si="274"/>
        <v>0</v>
      </c>
      <c r="AN213" s="374">
        <v>0</v>
      </c>
      <c r="AO213" s="375">
        <f t="shared" si="275"/>
        <v>0</v>
      </c>
      <c r="AP213" s="376">
        <v>0</v>
      </c>
      <c r="AQ213" s="373">
        <f t="shared" si="276"/>
        <v>0</v>
      </c>
      <c r="AR213" s="374">
        <v>0</v>
      </c>
      <c r="AS213" s="375">
        <f t="shared" si="277"/>
        <v>0</v>
      </c>
      <c r="AT213" s="376">
        <v>0</v>
      </c>
      <c r="AU213" s="373">
        <f t="shared" si="278"/>
        <v>0</v>
      </c>
      <c r="AV213" s="374">
        <v>0</v>
      </c>
      <c r="AW213" s="375">
        <f t="shared" si="279"/>
        <v>0</v>
      </c>
      <c r="AX213" s="376">
        <v>0</v>
      </c>
      <c r="AY213" s="373">
        <f t="shared" si="280"/>
        <v>0</v>
      </c>
      <c r="AZ213" s="374">
        <v>0</v>
      </c>
      <c r="BA213" s="375">
        <f t="shared" si="281"/>
        <v>0</v>
      </c>
      <c r="BB213" s="376">
        <v>0</v>
      </c>
      <c r="BD213" s="377">
        <f t="shared" si="282"/>
        <v>0</v>
      </c>
      <c r="BE213" s="378">
        <f t="shared" si="283"/>
        <v>0</v>
      </c>
    </row>
    <row r="214" spans="1:57" s="300" customFormat="1" ht="9" x14ac:dyDescent="0.15">
      <c r="A214" s="379" t="str">
        <f>PLO!A1504</f>
        <v>10.2</v>
      </c>
      <c r="B214" s="301" t="str">
        <f>PLO!B1504</f>
        <v>TÉRREO</v>
      </c>
      <c r="C214" s="381">
        <f>PLO!I1535</f>
        <v>0</v>
      </c>
      <c r="D214" s="381">
        <f>PLO!J1535</f>
        <v>0</v>
      </c>
      <c r="E214" s="381">
        <f>PLO!K1535</f>
        <v>0</v>
      </c>
      <c r="F214" s="359" t="e">
        <f t="shared" si="257"/>
        <v>#DIV/0!</v>
      </c>
      <c r="G214" s="373">
        <f t="shared" si="258"/>
        <v>0</v>
      </c>
      <c r="H214" s="374">
        <v>0</v>
      </c>
      <c r="I214" s="375">
        <f t="shared" si="259"/>
        <v>0</v>
      </c>
      <c r="J214" s="376">
        <v>0</v>
      </c>
      <c r="K214" s="373">
        <f t="shared" si="260"/>
        <v>0</v>
      </c>
      <c r="L214" s="374">
        <v>0</v>
      </c>
      <c r="M214" s="375">
        <f t="shared" si="261"/>
        <v>0</v>
      </c>
      <c r="N214" s="376">
        <v>0</v>
      </c>
      <c r="O214" s="373">
        <f t="shared" si="262"/>
        <v>0</v>
      </c>
      <c r="P214" s="374">
        <v>0</v>
      </c>
      <c r="Q214" s="375">
        <f t="shared" si="263"/>
        <v>0</v>
      </c>
      <c r="R214" s="376">
        <v>0</v>
      </c>
      <c r="S214" s="373">
        <f t="shared" si="264"/>
        <v>0</v>
      </c>
      <c r="T214" s="374">
        <v>0</v>
      </c>
      <c r="U214" s="375">
        <f t="shared" si="265"/>
        <v>0</v>
      </c>
      <c r="V214" s="376">
        <v>0</v>
      </c>
      <c r="W214" s="373">
        <f t="shared" si="266"/>
        <v>0</v>
      </c>
      <c r="X214" s="374">
        <v>0</v>
      </c>
      <c r="Y214" s="375">
        <f t="shared" si="267"/>
        <v>0</v>
      </c>
      <c r="Z214" s="376">
        <v>0</v>
      </c>
      <c r="AA214" s="373">
        <f t="shared" si="268"/>
        <v>0</v>
      </c>
      <c r="AB214" s="374">
        <v>0</v>
      </c>
      <c r="AC214" s="375">
        <f t="shared" si="269"/>
        <v>0</v>
      </c>
      <c r="AD214" s="376">
        <v>0</v>
      </c>
      <c r="AE214" s="373">
        <f t="shared" si="270"/>
        <v>0</v>
      </c>
      <c r="AF214" s="374">
        <v>0</v>
      </c>
      <c r="AG214" s="375">
        <f t="shared" si="271"/>
        <v>0</v>
      </c>
      <c r="AH214" s="376">
        <v>0</v>
      </c>
      <c r="AI214" s="373">
        <f t="shared" si="272"/>
        <v>0</v>
      </c>
      <c r="AJ214" s="374">
        <v>0</v>
      </c>
      <c r="AK214" s="375">
        <f t="shared" si="273"/>
        <v>0</v>
      </c>
      <c r="AL214" s="376">
        <v>0</v>
      </c>
      <c r="AM214" s="373">
        <f t="shared" si="274"/>
        <v>0</v>
      </c>
      <c r="AN214" s="374">
        <v>0</v>
      </c>
      <c r="AO214" s="375">
        <f t="shared" si="275"/>
        <v>0</v>
      </c>
      <c r="AP214" s="376">
        <v>0</v>
      </c>
      <c r="AQ214" s="373">
        <f t="shared" si="276"/>
        <v>0</v>
      </c>
      <c r="AR214" s="374">
        <v>0</v>
      </c>
      <c r="AS214" s="375">
        <f t="shared" si="277"/>
        <v>0</v>
      </c>
      <c r="AT214" s="376">
        <v>0</v>
      </c>
      <c r="AU214" s="373">
        <f t="shared" si="278"/>
        <v>0</v>
      </c>
      <c r="AV214" s="374">
        <v>0</v>
      </c>
      <c r="AW214" s="375">
        <f t="shared" si="279"/>
        <v>0</v>
      </c>
      <c r="AX214" s="376">
        <v>0</v>
      </c>
      <c r="AY214" s="373">
        <f t="shared" si="280"/>
        <v>0</v>
      </c>
      <c r="AZ214" s="374">
        <v>0</v>
      </c>
      <c r="BA214" s="375">
        <f t="shared" si="281"/>
        <v>0</v>
      </c>
      <c r="BB214" s="376">
        <v>0</v>
      </c>
      <c r="BD214" s="377">
        <f t="shared" si="282"/>
        <v>0</v>
      </c>
      <c r="BE214" s="378">
        <f t="shared" si="283"/>
        <v>0</v>
      </c>
    </row>
    <row r="215" spans="1:57" s="300" customFormat="1" ht="9" x14ac:dyDescent="0.15">
      <c r="A215" s="379" t="str">
        <f>PLO!A1537</f>
        <v>10.3</v>
      </c>
      <c r="B215" s="301" t="str">
        <f>PLO!B1537</f>
        <v xml:space="preserve">PLATAFORMAS ELEVATÓRIAS  </v>
      </c>
      <c r="C215" s="381">
        <f>PLO!I1539</f>
        <v>0</v>
      </c>
      <c r="D215" s="381">
        <f>PLO!J1539</f>
        <v>0</v>
      </c>
      <c r="E215" s="381">
        <f>PLO!K1539</f>
        <v>0</v>
      </c>
      <c r="F215" s="359" t="e">
        <f t="shared" si="257"/>
        <v>#DIV/0!</v>
      </c>
      <c r="G215" s="383"/>
      <c r="H215" s="384"/>
      <c r="I215" s="380"/>
      <c r="J215" s="385"/>
      <c r="K215" s="383"/>
      <c r="L215" s="384"/>
      <c r="M215" s="380"/>
      <c r="N215" s="385"/>
      <c r="O215" s="383"/>
      <c r="P215" s="384"/>
      <c r="Q215" s="380"/>
      <c r="R215" s="385"/>
      <c r="S215" s="383"/>
      <c r="T215" s="384"/>
      <c r="U215" s="380"/>
      <c r="V215" s="385"/>
      <c r="W215" s="383"/>
      <c r="X215" s="384"/>
      <c r="Y215" s="380"/>
      <c r="Z215" s="385"/>
      <c r="AA215" s="383"/>
      <c r="AB215" s="384"/>
      <c r="AC215" s="380"/>
      <c r="AD215" s="385"/>
      <c r="AE215" s="383"/>
      <c r="AF215" s="384"/>
      <c r="AG215" s="380"/>
      <c r="AH215" s="385"/>
      <c r="AI215" s="383"/>
      <c r="AJ215" s="384"/>
      <c r="AK215" s="380"/>
      <c r="AL215" s="385"/>
      <c r="AM215" s="383"/>
      <c r="AN215" s="384"/>
      <c r="AO215" s="380"/>
      <c r="AP215" s="385"/>
      <c r="AQ215" s="383"/>
      <c r="AR215" s="384"/>
      <c r="AS215" s="380"/>
      <c r="AT215" s="385"/>
      <c r="AU215" s="383"/>
      <c r="AV215" s="384"/>
      <c r="AW215" s="380"/>
      <c r="AX215" s="385"/>
      <c r="AY215" s="383"/>
      <c r="AZ215" s="384"/>
      <c r="BA215" s="380"/>
      <c r="BB215" s="385"/>
      <c r="BD215" s="377"/>
      <c r="BE215" s="378"/>
    </row>
    <row r="216" spans="1:57" s="247" customFormat="1" ht="9" x14ac:dyDescent="0.15">
      <c r="A216" s="307"/>
      <c r="B216" s="308" t="s">
        <v>1990</v>
      </c>
      <c r="C216" s="309">
        <f>SUM(C10:C215)</f>
        <v>0</v>
      </c>
      <c r="D216" s="309">
        <f>SUM(D10:D215)</f>
        <v>0</v>
      </c>
      <c r="E216" s="309">
        <f>SUM(E10:E215)</f>
        <v>0</v>
      </c>
      <c r="F216" s="310" t="e">
        <f>SUM(F10:F101)</f>
        <v>#DIV/0!</v>
      </c>
      <c r="G216" s="311">
        <f>SUM(G10:G215)</f>
        <v>0</v>
      </c>
      <c r="H216" s="304"/>
      <c r="I216" s="312">
        <f>SUM(I10:I215)</f>
        <v>0</v>
      </c>
      <c r="J216" s="313"/>
      <c r="K216" s="311">
        <f>SUM(K10:K215)</f>
        <v>0</v>
      </c>
      <c r="L216" s="304"/>
      <c r="M216" s="312">
        <f>SUM(M10:M215)</f>
        <v>0</v>
      </c>
      <c r="N216" s="313"/>
      <c r="O216" s="311">
        <f>SUM(O10:O215)</f>
        <v>0</v>
      </c>
      <c r="P216" s="304"/>
      <c r="Q216" s="312">
        <f>SUM(Q10:Q215)</f>
        <v>0</v>
      </c>
      <c r="R216" s="313"/>
      <c r="S216" s="311">
        <f>SUM(S10:S215)</f>
        <v>0</v>
      </c>
      <c r="T216" s="304"/>
      <c r="U216" s="312">
        <f>SUM(U10:U215)</f>
        <v>0</v>
      </c>
      <c r="V216" s="313"/>
      <c r="W216" s="311">
        <f>SUM(W10:W215)</f>
        <v>0</v>
      </c>
      <c r="X216" s="304"/>
      <c r="Y216" s="312">
        <f>SUM(Y10:Y215)</f>
        <v>0</v>
      </c>
      <c r="Z216" s="313"/>
      <c r="AA216" s="311">
        <f>SUM(AA10:AA215)</f>
        <v>0</v>
      </c>
      <c r="AB216" s="304"/>
      <c r="AC216" s="312">
        <f>SUM(AC10:AC215)</f>
        <v>0</v>
      </c>
      <c r="AD216" s="313"/>
      <c r="AE216" s="311">
        <f>SUM(AE10:AE215)</f>
        <v>0</v>
      </c>
      <c r="AF216" s="304"/>
      <c r="AG216" s="312">
        <f>SUM(AG10:AG215)</f>
        <v>0</v>
      </c>
      <c r="AH216" s="313"/>
      <c r="AI216" s="311">
        <f>SUM(AI10:AI215)</f>
        <v>0</v>
      </c>
      <c r="AJ216" s="304"/>
      <c r="AK216" s="312">
        <f>SUM(AK10:AK215)</f>
        <v>0</v>
      </c>
      <c r="AL216" s="313"/>
      <c r="AM216" s="311">
        <f>SUM(AM10:AM215)</f>
        <v>0</v>
      </c>
      <c r="AN216" s="304"/>
      <c r="AO216" s="312">
        <f>SUM(AO10:AO215)</f>
        <v>0</v>
      </c>
      <c r="AP216" s="313"/>
      <c r="AQ216" s="311">
        <f>SUM(AQ10:AQ215)</f>
        <v>0</v>
      </c>
      <c r="AR216" s="304"/>
      <c r="AS216" s="312">
        <f>SUM(AS10:AS215)</f>
        <v>0</v>
      </c>
      <c r="AT216" s="313"/>
      <c r="AU216" s="311">
        <f>SUM(AU10:AU215)</f>
        <v>0</v>
      </c>
      <c r="AV216" s="304"/>
      <c r="AW216" s="312">
        <f>SUM(AW10:AW215)</f>
        <v>0</v>
      </c>
      <c r="AX216" s="313"/>
      <c r="AY216" s="311">
        <f>SUM(AY10:AY215)</f>
        <v>0</v>
      </c>
      <c r="AZ216" s="304"/>
      <c r="BA216" s="312">
        <f>SUM(BA10:BA215)</f>
        <v>0</v>
      </c>
      <c r="BB216" s="313"/>
      <c r="BD216" s="288"/>
      <c r="BE216" s="314"/>
    </row>
    <row r="217" spans="1:57" s="325" customFormat="1" ht="9" x14ac:dyDescent="0.15">
      <c r="A217" s="315"/>
      <c r="B217" s="316"/>
      <c r="C217" s="317"/>
      <c r="D217" s="318"/>
      <c r="E217" s="319"/>
      <c r="F217" s="320"/>
      <c r="G217" s="321"/>
      <c r="H217" s="322"/>
      <c r="I217" s="323"/>
      <c r="J217" s="324"/>
      <c r="K217" s="321"/>
      <c r="L217" s="322"/>
      <c r="M217" s="323"/>
      <c r="N217" s="324"/>
      <c r="O217" s="321"/>
      <c r="P217" s="322"/>
      <c r="Q217" s="323"/>
      <c r="R217" s="324"/>
      <c r="S217" s="321"/>
      <c r="T217" s="322"/>
      <c r="U217" s="323"/>
      <c r="V217" s="324"/>
      <c r="W217" s="321"/>
      <c r="X217" s="322"/>
      <c r="Y217" s="323"/>
      <c r="Z217" s="324"/>
      <c r="AA217" s="321"/>
      <c r="AB217" s="322"/>
      <c r="AC217" s="323"/>
      <c r="AD217" s="324"/>
      <c r="AE217" s="321"/>
      <c r="AF217" s="322"/>
      <c r="AG217" s="323"/>
      <c r="AH217" s="324"/>
      <c r="AI217" s="321"/>
      <c r="AJ217" s="322"/>
      <c r="AK217" s="323"/>
      <c r="AL217" s="324"/>
      <c r="AM217" s="321"/>
      <c r="AN217" s="322"/>
      <c r="AO217" s="323"/>
      <c r="AP217" s="324"/>
      <c r="AQ217" s="321"/>
      <c r="AR217" s="322"/>
      <c r="AS217" s="323"/>
      <c r="AT217" s="324"/>
      <c r="AU217" s="321"/>
      <c r="AV217" s="322"/>
      <c r="AW217" s="323"/>
      <c r="AX217" s="324"/>
      <c r="AY217" s="321"/>
      <c r="AZ217" s="322"/>
      <c r="BA217" s="323"/>
      <c r="BB217" s="324"/>
      <c r="BD217" s="288"/>
      <c r="BE217" s="326"/>
    </row>
    <row r="218" spans="1:57" s="325" customFormat="1" ht="9" x14ac:dyDescent="0.15">
      <c r="A218" s="315"/>
      <c r="B218" s="327" t="s">
        <v>1999</v>
      </c>
      <c r="C218" s="328">
        <f>PLO!C1572</f>
        <v>3.79</v>
      </c>
      <c r="D218" s="318"/>
      <c r="E218" s="319"/>
      <c r="F218" s="320"/>
      <c r="G218" s="321"/>
      <c r="H218" s="322"/>
      <c r="I218" s="323"/>
      <c r="J218" s="324"/>
      <c r="K218" s="321"/>
      <c r="L218" s="322"/>
      <c r="M218" s="323"/>
      <c r="N218" s="324"/>
      <c r="O218" s="321"/>
      <c r="P218" s="322"/>
      <c r="Q218" s="323"/>
      <c r="R218" s="324"/>
      <c r="S218" s="321"/>
      <c r="T218" s="322"/>
      <c r="U218" s="323"/>
      <c r="V218" s="324"/>
      <c r="W218" s="321"/>
      <c r="X218" s="322"/>
      <c r="Y218" s="323"/>
      <c r="Z218" s="324"/>
      <c r="AA218" s="321"/>
      <c r="AB218" s="322"/>
      <c r="AC218" s="323"/>
      <c r="AD218" s="324"/>
      <c r="AE218" s="321"/>
      <c r="AF218" s="322"/>
      <c r="AG218" s="323"/>
      <c r="AH218" s="324"/>
      <c r="AI218" s="321"/>
      <c r="AJ218" s="322"/>
      <c r="AK218" s="323"/>
      <c r="AL218" s="324"/>
      <c r="AM218" s="321"/>
      <c r="AN218" s="322"/>
      <c r="AO218" s="323"/>
      <c r="AP218" s="324"/>
      <c r="AQ218" s="321"/>
      <c r="AR218" s="322"/>
      <c r="AS218" s="323"/>
      <c r="AT218" s="324"/>
      <c r="AU218" s="321"/>
      <c r="AV218" s="322"/>
      <c r="AW218" s="323"/>
      <c r="AX218" s="324"/>
      <c r="AY218" s="321"/>
      <c r="AZ218" s="322"/>
      <c r="BA218" s="323"/>
      <c r="BB218" s="324"/>
      <c r="BD218" s="288"/>
      <c r="BE218" s="326"/>
    </row>
    <row r="219" spans="1:57" s="325" customFormat="1" ht="9" x14ac:dyDescent="0.15">
      <c r="A219" s="315"/>
      <c r="B219" s="327" t="s">
        <v>2000</v>
      </c>
      <c r="C219" s="317"/>
      <c r="D219" s="318"/>
      <c r="E219" s="319"/>
      <c r="F219" s="320"/>
      <c r="G219" s="321"/>
      <c r="H219" s="322"/>
      <c r="I219" s="323"/>
      <c r="J219" s="324"/>
      <c r="K219" s="321"/>
      <c r="L219" s="322"/>
      <c r="M219" s="323"/>
      <c r="N219" s="324"/>
      <c r="O219" s="321"/>
      <c r="P219" s="322"/>
      <c r="Q219" s="323"/>
      <c r="R219" s="324"/>
      <c r="S219" s="321"/>
      <c r="T219" s="322"/>
      <c r="U219" s="323"/>
      <c r="V219" s="324"/>
      <c r="W219" s="321"/>
      <c r="X219" s="322"/>
      <c r="Y219" s="323"/>
      <c r="Z219" s="324"/>
      <c r="AA219" s="321"/>
      <c r="AB219" s="322"/>
      <c r="AC219" s="323"/>
      <c r="AD219" s="324"/>
      <c r="AE219" s="321"/>
      <c r="AF219" s="322"/>
      <c r="AG219" s="323"/>
      <c r="AH219" s="324"/>
      <c r="AI219" s="321"/>
      <c r="AJ219" s="322"/>
      <c r="AK219" s="323"/>
      <c r="AL219" s="324"/>
      <c r="AM219" s="321"/>
      <c r="AN219" s="322"/>
      <c r="AO219" s="323"/>
      <c r="AP219" s="324"/>
      <c r="AQ219" s="321"/>
      <c r="AR219" s="322"/>
      <c r="AS219" s="323"/>
      <c r="AT219" s="324"/>
      <c r="AU219" s="321"/>
      <c r="AV219" s="322"/>
      <c r="AW219" s="323"/>
      <c r="AX219" s="324"/>
      <c r="AY219" s="321"/>
      <c r="AZ219" s="322"/>
      <c r="BA219" s="323"/>
      <c r="BB219" s="324"/>
      <c r="BD219" s="288"/>
      <c r="BE219" s="326"/>
    </row>
    <row r="220" spans="1:57" s="335" customFormat="1" ht="9" x14ac:dyDescent="0.15">
      <c r="A220" s="329"/>
      <c r="B220" s="330" t="s">
        <v>1991</v>
      </c>
      <c r="C220" s="309">
        <v>0</v>
      </c>
      <c r="D220" s="331"/>
      <c r="E220" s="331"/>
      <c r="F220" s="332"/>
      <c r="G220" s="311">
        <f>(SUM(G10:G101)*(1+$C$218/100))</f>
        <v>0</v>
      </c>
      <c r="H220" s="333" t="e">
        <f>G220/($C$216+$C$220)</f>
        <v>#DIV/0!</v>
      </c>
      <c r="I220" s="312">
        <f>(SUM(I10:I101)*(1+$C$218/100))</f>
        <v>0</v>
      </c>
      <c r="J220" s="334" t="e">
        <f>I220/($D$216+$D$221)</f>
        <v>#DIV/0!</v>
      </c>
      <c r="K220" s="311">
        <f>(SUM(K10:K101)*(1+$C$218/100))</f>
        <v>0</v>
      </c>
      <c r="L220" s="333" t="e">
        <f>K220/($C$216+$C$220)</f>
        <v>#DIV/0!</v>
      </c>
      <c r="M220" s="312">
        <f>(SUM(M10:M101)*(1+$C$218/100))</f>
        <v>0</v>
      </c>
      <c r="N220" s="334" t="e">
        <f>M220/($D$216+$D$221)</f>
        <v>#DIV/0!</v>
      </c>
      <c r="O220" s="311">
        <f>(SUM(O10:O101)*(1+$C$218/100))</f>
        <v>0</v>
      </c>
      <c r="P220" s="333" t="e">
        <f>O220/($C$216+$C$220)</f>
        <v>#DIV/0!</v>
      </c>
      <c r="Q220" s="312">
        <f>(SUM(Q10:Q101)*(1+$C$218/100))</f>
        <v>0</v>
      </c>
      <c r="R220" s="334" t="e">
        <f>Q220/($D$216+$D$221)</f>
        <v>#DIV/0!</v>
      </c>
      <c r="S220" s="311">
        <f>(SUM(S10:S101)*(1+$C$218/100))</f>
        <v>0</v>
      </c>
      <c r="T220" s="333" t="e">
        <f>S220/($C$216+$C$220)</f>
        <v>#DIV/0!</v>
      </c>
      <c r="U220" s="312">
        <f>(SUM(U10:U101)*(1+$C$218/100))</f>
        <v>0</v>
      </c>
      <c r="V220" s="334" t="e">
        <f>U220/($D$216+$D$221)</f>
        <v>#DIV/0!</v>
      </c>
      <c r="W220" s="311">
        <f>(SUM(W10:W101)*(1+$C$218/100))</f>
        <v>0</v>
      </c>
      <c r="X220" s="333" t="e">
        <f>W220/($C$216+$C$220)</f>
        <v>#DIV/0!</v>
      </c>
      <c r="Y220" s="312">
        <f>(SUM(Y10:Y101)*(1+$C$218/100))</f>
        <v>0</v>
      </c>
      <c r="Z220" s="334" t="e">
        <f>Y220/($D$216+$D$221)</f>
        <v>#DIV/0!</v>
      </c>
      <c r="AA220" s="311">
        <f>(SUM(AA10:AA101)*(1+$C$218/100))</f>
        <v>0</v>
      </c>
      <c r="AB220" s="333" t="e">
        <f>AA220/($C$216+$C$220)</f>
        <v>#DIV/0!</v>
      </c>
      <c r="AC220" s="312">
        <f>(SUM(AC10:AC101)*(1+$C$218/100))</f>
        <v>0</v>
      </c>
      <c r="AD220" s="334" t="e">
        <f>AC220/($D$216+$D$221)</f>
        <v>#DIV/0!</v>
      </c>
      <c r="AE220" s="311">
        <f>(SUM(AE10:AE101)*(1+$C$218/100))</f>
        <v>0</v>
      </c>
      <c r="AF220" s="333" t="e">
        <f>AE220/($C$216+$C$220)</f>
        <v>#DIV/0!</v>
      </c>
      <c r="AG220" s="312">
        <f>(SUM(AG10:AG101)*(1+$C$218/100))</f>
        <v>0</v>
      </c>
      <c r="AH220" s="334" t="e">
        <f>AG220/($D$216+$D$221)</f>
        <v>#DIV/0!</v>
      </c>
      <c r="AI220" s="311">
        <f>(SUM(AI10:AI101)*(1+$C$218/100))</f>
        <v>0</v>
      </c>
      <c r="AJ220" s="333" t="e">
        <f>AI220/($C$216+$C$220)</f>
        <v>#DIV/0!</v>
      </c>
      <c r="AK220" s="312">
        <f>(SUM(AK10:AK101)*(1+$C$218/100))</f>
        <v>0</v>
      </c>
      <c r="AL220" s="334" t="e">
        <f>AK220/($D$216+$D$221)</f>
        <v>#DIV/0!</v>
      </c>
      <c r="AM220" s="311">
        <f>(SUM(AM10:AM101)*(1+$C$218/100))</f>
        <v>0</v>
      </c>
      <c r="AN220" s="333" t="e">
        <f>AM220/($C$216+$C$220)</f>
        <v>#DIV/0!</v>
      </c>
      <c r="AO220" s="312">
        <f>(SUM(AO10:AO101)*(1+$C$218/100))</f>
        <v>0</v>
      </c>
      <c r="AP220" s="334" t="e">
        <f>AO220/($D$216+$D$221)</f>
        <v>#DIV/0!</v>
      </c>
      <c r="AQ220" s="311">
        <f>(SUM(AQ10:AQ101)*(1+$C$218/100))</f>
        <v>0</v>
      </c>
      <c r="AR220" s="333" t="e">
        <f>AQ220/($C$216+$C$220)</f>
        <v>#DIV/0!</v>
      </c>
      <c r="AS220" s="312">
        <f>(SUM(AS10:AS101)*(1+$C$218/100))</f>
        <v>0</v>
      </c>
      <c r="AT220" s="334" t="e">
        <f>AS220/($D$216+$D$221)</f>
        <v>#DIV/0!</v>
      </c>
      <c r="AU220" s="311">
        <f>(SUM(AU10:AU101)*(1+$C$218/100))</f>
        <v>0</v>
      </c>
      <c r="AV220" s="333" t="e">
        <f>AU220/($C$216+$C$220)</f>
        <v>#DIV/0!</v>
      </c>
      <c r="AW220" s="312">
        <f>(SUM(AW10:AW101)*(1+$C$218/100))</f>
        <v>0</v>
      </c>
      <c r="AX220" s="334" t="e">
        <f>AW220/($D$216+$D$221)</f>
        <v>#DIV/0!</v>
      </c>
      <c r="AY220" s="311">
        <f>(SUM(AY10:AY101)*(1+$C$218/100))</f>
        <v>0</v>
      </c>
      <c r="AZ220" s="333" t="e">
        <f>AY220/($C$216+$C$220)</f>
        <v>#DIV/0!</v>
      </c>
      <c r="BA220" s="312">
        <f>(SUM(BA10:BA101)*(1+$C$218/100))</f>
        <v>0</v>
      </c>
      <c r="BB220" s="334" t="e">
        <f>BA220/($D$216+$D$221)</f>
        <v>#DIV/0!</v>
      </c>
      <c r="BD220" s="336" t="e">
        <f>H220+L220+P220+T220+X220+AB220+AF220+AJ220+AN220+AR220+AV220+AZ220+#REF!+#REF!+#REF!+#REF!+#REF!+#REF!+#REF!+#REF!+#REF!+#REF!+#REF!+#REF!</f>
        <v>#DIV/0!</v>
      </c>
      <c r="BE220" s="337" t="e">
        <f>J220+N220+R220+V220+Z220+AD220+AH220+AL220+AP220+AT220+AX220+BB220+#REF!+#REF!+#REF!+#REF!+#REF!+#REF!+#REF!+#REF!+#REF!+#REF!+#REF!+#REF!</f>
        <v>#DIV/0!</v>
      </c>
    </row>
    <row r="221" spans="1:57" s="335" customFormat="1" ht="9" x14ac:dyDescent="0.15">
      <c r="A221" s="329"/>
      <c r="B221" s="330" t="s">
        <v>1992</v>
      </c>
      <c r="C221" s="338"/>
      <c r="D221" s="309">
        <v>0</v>
      </c>
      <c r="F221" s="332"/>
      <c r="G221" s="339"/>
      <c r="H221" s="340"/>
      <c r="K221" s="339"/>
      <c r="L221" s="340"/>
      <c r="O221" s="339"/>
      <c r="P221" s="340"/>
      <c r="S221" s="339"/>
      <c r="T221" s="340"/>
      <c r="U221" s="305"/>
      <c r="V221" s="341"/>
      <c r="W221" s="339"/>
      <c r="X221" s="340"/>
      <c r="AA221" s="339"/>
      <c r="AB221" s="340"/>
      <c r="AC221" s="305"/>
      <c r="AD221" s="341"/>
      <c r="AE221" s="339"/>
      <c r="AF221" s="340"/>
      <c r="AI221" s="339"/>
      <c r="AJ221" s="340"/>
      <c r="AM221" s="339"/>
      <c r="AN221" s="340"/>
      <c r="AQ221" s="339"/>
      <c r="AR221" s="340"/>
      <c r="AS221" s="305"/>
      <c r="AT221" s="341"/>
      <c r="AU221" s="339"/>
      <c r="AV221" s="340"/>
      <c r="AY221" s="339"/>
      <c r="AZ221" s="340"/>
      <c r="BA221" s="305"/>
      <c r="BB221" s="341"/>
      <c r="BD221" s="342"/>
      <c r="BE221" s="306"/>
    </row>
    <row r="222" spans="1:57" s="335" customFormat="1" ht="9.75" thickBot="1" x14ac:dyDescent="0.2">
      <c r="A222" s="343"/>
      <c r="B222" s="344" t="s">
        <v>1993</v>
      </c>
      <c r="C222" s="345"/>
      <c r="D222" s="346"/>
      <c r="E222" s="347">
        <f>C216+D216+C220+D221</f>
        <v>0</v>
      </c>
      <c r="F222" s="348"/>
      <c r="G222" s="349"/>
      <c r="H222" s="350"/>
      <c r="I222" s="351"/>
      <c r="J222" s="352"/>
      <c r="K222" s="349"/>
      <c r="L222" s="350"/>
      <c r="M222" s="351"/>
      <c r="N222" s="352"/>
      <c r="O222" s="349"/>
      <c r="P222" s="350"/>
      <c r="Q222" s="351"/>
      <c r="R222" s="352"/>
      <c r="S222" s="349"/>
      <c r="T222" s="350"/>
      <c r="U222" s="351"/>
      <c r="V222" s="352"/>
      <c r="W222" s="349"/>
      <c r="X222" s="350"/>
      <c r="Y222" s="351"/>
      <c r="Z222" s="352"/>
      <c r="AA222" s="349"/>
      <c r="AB222" s="350"/>
      <c r="AC222" s="351"/>
      <c r="AD222" s="352"/>
      <c r="AE222" s="349"/>
      <c r="AF222" s="350"/>
      <c r="AG222" s="351"/>
      <c r="AH222" s="352"/>
      <c r="AI222" s="349"/>
      <c r="AJ222" s="350"/>
      <c r="AK222" s="351"/>
      <c r="AL222" s="352"/>
      <c r="AM222" s="349"/>
      <c r="AN222" s="350"/>
      <c r="AO222" s="351"/>
      <c r="AP222" s="352"/>
      <c r="AQ222" s="349"/>
      <c r="AR222" s="350"/>
      <c r="AS222" s="351"/>
      <c r="AT222" s="352"/>
      <c r="AU222" s="349"/>
      <c r="AV222" s="350"/>
      <c r="AW222" s="351"/>
      <c r="AX222" s="352"/>
      <c r="AY222" s="349"/>
      <c r="AZ222" s="350"/>
      <c r="BA222" s="351"/>
      <c r="BB222" s="352"/>
      <c r="BD222" s="342"/>
      <c r="BE222" s="306"/>
    </row>
    <row r="223" spans="1:57" s="335" customFormat="1" ht="9.75" thickBot="1" x14ac:dyDescent="0.2">
      <c r="A223" s="343"/>
      <c r="B223" s="344" t="s">
        <v>1994</v>
      </c>
      <c r="C223" s="345"/>
      <c r="D223" s="346"/>
      <c r="E223" s="346"/>
      <c r="F223" s="348"/>
      <c r="G223" s="349"/>
      <c r="H223" s="350"/>
      <c r="I223" s="353">
        <f>I220+G220</f>
        <v>0</v>
      </c>
      <c r="J223" s="354" t="e">
        <f>I223/$E$222</f>
        <v>#DIV/0!</v>
      </c>
      <c r="K223" s="349"/>
      <c r="L223" s="350"/>
      <c r="M223" s="353">
        <f>M220+K220</f>
        <v>0</v>
      </c>
      <c r="N223" s="354" t="e">
        <f>M223/$E$222</f>
        <v>#DIV/0!</v>
      </c>
      <c r="O223" s="349"/>
      <c r="P223" s="350"/>
      <c r="Q223" s="353">
        <f>Q220+O220</f>
        <v>0</v>
      </c>
      <c r="R223" s="354" t="e">
        <f>Q223/$E$222</f>
        <v>#DIV/0!</v>
      </c>
      <c r="S223" s="349"/>
      <c r="T223" s="350"/>
      <c r="U223" s="353">
        <f>U220+S220</f>
        <v>0</v>
      </c>
      <c r="V223" s="354" t="e">
        <f>U223/$E$222</f>
        <v>#DIV/0!</v>
      </c>
      <c r="W223" s="349"/>
      <c r="X223" s="350"/>
      <c r="Y223" s="353">
        <f>Y220+W220</f>
        <v>0</v>
      </c>
      <c r="Z223" s="354" t="e">
        <f>Y223/$E$222</f>
        <v>#DIV/0!</v>
      </c>
      <c r="AA223" s="349"/>
      <c r="AB223" s="350"/>
      <c r="AC223" s="353">
        <f>AC220+AA220</f>
        <v>0</v>
      </c>
      <c r="AD223" s="354" t="e">
        <f>AC223/$E$222</f>
        <v>#DIV/0!</v>
      </c>
      <c r="AE223" s="349"/>
      <c r="AF223" s="350"/>
      <c r="AG223" s="353">
        <f>AG220+AE220</f>
        <v>0</v>
      </c>
      <c r="AH223" s="354" t="e">
        <f>AG223/$E$222</f>
        <v>#DIV/0!</v>
      </c>
      <c r="AI223" s="349"/>
      <c r="AJ223" s="350"/>
      <c r="AK223" s="353">
        <f>AK220+AI220</f>
        <v>0</v>
      </c>
      <c r="AL223" s="354" t="e">
        <f>AK223/$E$222</f>
        <v>#DIV/0!</v>
      </c>
      <c r="AM223" s="349"/>
      <c r="AN223" s="350"/>
      <c r="AO223" s="353">
        <f>AO220+AM220</f>
        <v>0</v>
      </c>
      <c r="AP223" s="354" t="e">
        <f>AO223/$E$222</f>
        <v>#DIV/0!</v>
      </c>
      <c r="AQ223" s="349"/>
      <c r="AR223" s="350"/>
      <c r="AS223" s="353">
        <f>AS220+AQ220</f>
        <v>0</v>
      </c>
      <c r="AT223" s="354" t="e">
        <f>AS223/$E$222</f>
        <v>#DIV/0!</v>
      </c>
      <c r="AU223" s="349"/>
      <c r="AV223" s="350"/>
      <c r="AW223" s="353">
        <f>AW220+AU220</f>
        <v>0</v>
      </c>
      <c r="AX223" s="354" t="e">
        <f>AW223/$E$222</f>
        <v>#DIV/0!</v>
      </c>
      <c r="AY223" s="349"/>
      <c r="AZ223" s="350"/>
      <c r="BA223" s="353">
        <f>BA220+AY220</f>
        <v>0</v>
      </c>
      <c r="BB223" s="354" t="e">
        <f>BA223/$E$222</f>
        <v>#DIV/0!</v>
      </c>
      <c r="BD223" s="342"/>
      <c r="BE223" s="306"/>
    </row>
    <row r="224" spans="1:57" s="335" customFormat="1" ht="9.75" thickBot="1" x14ac:dyDescent="0.2">
      <c r="A224" s="343"/>
      <c r="B224" s="344" t="s">
        <v>1995</v>
      </c>
      <c r="C224" s="345"/>
      <c r="D224" s="346"/>
      <c r="E224" s="346"/>
      <c r="F224" s="348"/>
      <c r="G224" s="349"/>
      <c r="H224" s="350"/>
      <c r="I224" s="353">
        <f>I223</f>
        <v>0</v>
      </c>
      <c r="J224" s="354" t="e">
        <f>J223</f>
        <v>#DIV/0!</v>
      </c>
      <c r="K224" s="349"/>
      <c r="L224" s="350"/>
      <c r="M224" s="353">
        <f>I224+M223</f>
        <v>0</v>
      </c>
      <c r="N224" s="354" t="e">
        <f>M224/$E$222</f>
        <v>#DIV/0!</v>
      </c>
      <c r="O224" s="349"/>
      <c r="P224" s="350"/>
      <c r="Q224" s="353">
        <f>M224+Q223</f>
        <v>0</v>
      </c>
      <c r="R224" s="354" t="e">
        <f>Q224/$E$222</f>
        <v>#DIV/0!</v>
      </c>
      <c r="S224" s="349"/>
      <c r="T224" s="350"/>
      <c r="U224" s="353">
        <f>Q224+U223</f>
        <v>0</v>
      </c>
      <c r="V224" s="354" t="e">
        <f>U224/$E$222</f>
        <v>#DIV/0!</v>
      </c>
      <c r="W224" s="349"/>
      <c r="X224" s="350"/>
      <c r="Y224" s="353">
        <f>U224+Y223</f>
        <v>0</v>
      </c>
      <c r="Z224" s="354" t="e">
        <f>Y224/$E$222</f>
        <v>#DIV/0!</v>
      </c>
      <c r="AA224" s="349"/>
      <c r="AB224" s="350"/>
      <c r="AC224" s="353">
        <f>Y224+AC223</f>
        <v>0</v>
      </c>
      <c r="AD224" s="354" t="e">
        <f>AC224/$E$222</f>
        <v>#DIV/0!</v>
      </c>
      <c r="AE224" s="349"/>
      <c r="AF224" s="350"/>
      <c r="AG224" s="353">
        <f>AC224+AG223</f>
        <v>0</v>
      </c>
      <c r="AH224" s="354" t="e">
        <f>AH223</f>
        <v>#DIV/0!</v>
      </c>
      <c r="AI224" s="349"/>
      <c r="AJ224" s="350"/>
      <c r="AK224" s="353">
        <f>AG224+AK223</f>
        <v>0</v>
      </c>
      <c r="AL224" s="354" t="e">
        <f>AK224/$E$222</f>
        <v>#DIV/0!</v>
      </c>
      <c r="AM224" s="349"/>
      <c r="AN224" s="350"/>
      <c r="AO224" s="353">
        <f>AK224+AO223</f>
        <v>0</v>
      </c>
      <c r="AP224" s="354" t="e">
        <f>AO224/$E$222</f>
        <v>#DIV/0!</v>
      </c>
      <c r="AQ224" s="349"/>
      <c r="AR224" s="350"/>
      <c r="AS224" s="353">
        <f>AO224+AS223</f>
        <v>0</v>
      </c>
      <c r="AT224" s="354" t="e">
        <f>AS224/$E$222</f>
        <v>#DIV/0!</v>
      </c>
      <c r="AU224" s="349"/>
      <c r="AV224" s="350"/>
      <c r="AW224" s="353">
        <f>AS224+AW223</f>
        <v>0</v>
      </c>
      <c r="AX224" s="354" t="e">
        <f>AW224/$E$222</f>
        <v>#DIV/0!</v>
      </c>
      <c r="AY224" s="349"/>
      <c r="AZ224" s="350"/>
      <c r="BA224" s="353">
        <f>AW224+BA223</f>
        <v>0</v>
      </c>
      <c r="BB224" s="354" t="e">
        <f>BA224/$E$222</f>
        <v>#DIV/0!</v>
      </c>
      <c r="BD224" s="355"/>
      <c r="BE224" s="356"/>
    </row>
    <row r="225" spans="2:5" x14ac:dyDescent="0.2">
      <c r="E225" s="357"/>
    </row>
    <row r="226" spans="2:5" x14ac:dyDescent="0.2">
      <c r="E226" s="357"/>
    </row>
    <row r="227" spans="2:5" x14ac:dyDescent="0.2">
      <c r="B227" s="358" t="s">
        <v>1996</v>
      </c>
      <c r="E227" s="243"/>
    </row>
    <row r="228" spans="2:5" x14ac:dyDescent="0.2">
      <c r="B228" s="358" t="s">
        <v>1997</v>
      </c>
      <c r="E228" s="243"/>
    </row>
  </sheetData>
  <conditionalFormatting sqref="BD10:BE10 BD215:BE220">
    <cfRule type="cellIs" dxfId="16390" priority="14" operator="greaterThan">
      <formula>100%</formula>
    </cfRule>
  </conditionalFormatting>
  <conditionalFormatting sqref="BD8:BE8">
    <cfRule type="cellIs" dxfId="16389" priority="13" operator="greaterThan">
      <formula>100%</formula>
    </cfRule>
  </conditionalFormatting>
  <conditionalFormatting sqref="BD11:BE214">
    <cfRule type="cellIs" dxfId="16388" priority="12" operator="greaterThan">
      <formula>100%</formula>
    </cfRule>
  </conditionalFormatting>
  <conditionalFormatting sqref="BD9:BE9">
    <cfRule type="cellIs" dxfId="16387" priority="1" operator="greaterThan">
      <formula>100%</formula>
    </cfRule>
  </conditionalFormatting>
  <pageMargins left="0.23622047244094491" right="0.23622047244094491" top="0.74803149606299213" bottom="0.74803149606299213" header="0.31496062992125984" footer="0.31496062992125984"/>
  <pageSetup paperSize="9" scale="75"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617"/>
  <sheetViews>
    <sheetView tabSelected="1" topLeftCell="A40" workbookViewId="0">
      <selection activeCell="L1420" sqref="L1:W1048576"/>
    </sheetView>
  </sheetViews>
  <sheetFormatPr defaultColWidth="8.75" defaultRowHeight="14.25" customHeight="1" x14ac:dyDescent="0.2"/>
  <cols>
    <col min="1" max="1" width="9.75" style="21" customWidth="1"/>
    <col min="2" max="2" width="74.625" style="7" customWidth="1"/>
    <col min="3" max="3" width="19.625" style="1" customWidth="1"/>
    <col min="4" max="4" width="10" style="1" customWidth="1"/>
    <col min="5" max="5" width="8.875" style="9" customWidth="1"/>
    <col min="6" max="6" width="10.375" style="1" customWidth="1"/>
    <col min="7" max="7" width="13.25" style="1" customWidth="1"/>
    <col min="8" max="8" width="7.5" style="1" customWidth="1"/>
    <col min="9" max="9" width="12.5" style="1" customWidth="1"/>
    <col min="10" max="11" width="17" style="1" bestFit="1" customWidth="1"/>
    <col min="12" max="12" width="16.375" style="407" bestFit="1" customWidth="1"/>
    <col min="13" max="13" width="18.625" style="417" customWidth="1"/>
    <col min="14" max="23" width="8.75" style="417"/>
    <col min="24" max="16384" width="8.75" style="1"/>
  </cols>
  <sheetData>
    <row r="1" spans="1:23" s="120" customFormat="1" x14ac:dyDescent="0.2">
      <c r="C1" s="121"/>
      <c r="D1" s="122"/>
      <c r="E1" s="123"/>
      <c r="F1" s="124"/>
      <c r="G1" s="124"/>
      <c r="H1" s="124"/>
      <c r="I1" s="124"/>
      <c r="J1" s="124"/>
      <c r="L1" s="404"/>
      <c r="M1" s="404"/>
      <c r="N1" s="404"/>
      <c r="O1" s="404"/>
      <c r="P1" s="404"/>
      <c r="Q1" s="404"/>
      <c r="R1" s="404"/>
      <c r="S1" s="404"/>
      <c r="T1" s="404"/>
      <c r="U1" s="404"/>
      <c r="V1" s="404"/>
      <c r="W1" s="404"/>
    </row>
    <row r="2" spans="1:23" s="120" customFormat="1" ht="15" x14ac:dyDescent="0.2">
      <c r="B2" s="125"/>
      <c r="L2" s="404"/>
      <c r="M2" s="404"/>
      <c r="N2" s="404"/>
      <c r="O2" s="404"/>
      <c r="P2" s="404"/>
      <c r="Q2" s="404"/>
      <c r="R2" s="404"/>
      <c r="S2" s="404"/>
      <c r="T2" s="404"/>
      <c r="U2" s="404"/>
      <c r="V2" s="404"/>
      <c r="W2" s="404"/>
    </row>
    <row r="3" spans="1:23" s="127" customFormat="1" ht="18" x14ac:dyDescent="0.2">
      <c r="A3" s="121"/>
      <c r="B3" s="126" t="s">
        <v>1925</v>
      </c>
      <c r="C3" s="123"/>
      <c r="D3" s="124"/>
      <c r="E3" s="124"/>
      <c r="F3" s="124"/>
      <c r="G3" s="124"/>
      <c r="H3" s="124"/>
      <c r="I3" s="120"/>
      <c r="J3" s="120"/>
      <c r="L3" s="405"/>
      <c r="M3" s="405"/>
      <c r="N3" s="405"/>
      <c r="O3" s="405"/>
      <c r="P3" s="405"/>
      <c r="Q3" s="405"/>
      <c r="R3" s="405"/>
      <c r="S3" s="405"/>
      <c r="T3" s="405"/>
      <c r="U3" s="405"/>
      <c r="V3" s="405"/>
      <c r="W3" s="405"/>
    </row>
    <row r="4" spans="1:23" s="120" customFormat="1" x14ac:dyDescent="0.2">
      <c r="A4" s="128"/>
      <c r="B4" s="129"/>
      <c r="C4" s="130"/>
      <c r="D4" s="131"/>
      <c r="E4" s="131"/>
      <c r="F4" s="131"/>
      <c r="G4" s="131"/>
      <c r="H4" s="131"/>
      <c r="I4" s="127"/>
      <c r="J4" s="127"/>
      <c r="L4" s="404"/>
      <c r="M4" s="404"/>
      <c r="N4" s="404"/>
      <c r="O4" s="404"/>
      <c r="P4" s="404"/>
      <c r="Q4" s="404"/>
      <c r="R4" s="404"/>
      <c r="S4" s="404"/>
      <c r="T4" s="404"/>
      <c r="U4" s="404"/>
      <c r="V4" s="404"/>
      <c r="W4" s="404"/>
    </row>
    <row r="5" spans="1:23" s="120" customFormat="1" ht="15" x14ac:dyDescent="0.2">
      <c r="A5" s="125" t="s">
        <v>1926</v>
      </c>
      <c r="B5" s="122"/>
      <c r="C5" s="123"/>
      <c r="D5" s="124"/>
      <c r="E5" s="124"/>
      <c r="F5" s="124"/>
      <c r="G5" s="124"/>
      <c r="H5" s="124"/>
      <c r="L5" s="404"/>
      <c r="M5" s="404"/>
      <c r="N5" s="404"/>
      <c r="O5" s="404"/>
      <c r="P5" s="404"/>
      <c r="Q5" s="404"/>
      <c r="R5" s="404"/>
      <c r="S5" s="404"/>
      <c r="T5" s="404"/>
      <c r="U5" s="404"/>
      <c r="V5" s="404"/>
      <c r="W5" s="404"/>
    </row>
    <row r="6" spans="1:23" s="120" customFormat="1" x14ac:dyDescent="0.2">
      <c r="A6" s="132" t="s">
        <v>1927</v>
      </c>
      <c r="B6" s="122"/>
      <c r="C6" s="123"/>
      <c r="D6" s="124"/>
      <c r="E6" s="124"/>
      <c r="F6" s="124"/>
      <c r="G6" s="124"/>
      <c r="H6" s="124"/>
      <c r="L6" s="404"/>
      <c r="M6" s="404"/>
      <c r="N6" s="404"/>
      <c r="O6" s="404"/>
      <c r="P6" s="404"/>
      <c r="Q6" s="404"/>
      <c r="R6" s="404"/>
      <c r="S6" s="404"/>
      <c r="T6" s="404"/>
      <c r="U6" s="404"/>
      <c r="V6" s="404"/>
      <c r="W6" s="404"/>
    </row>
    <row r="7" spans="1:23" s="120" customFormat="1" x14ac:dyDescent="0.2">
      <c r="A7" s="132" t="s">
        <v>1928</v>
      </c>
      <c r="B7" s="122"/>
      <c r="C7" s="123"/>
      <c r="D7" s="124"/>
      <c r="E7" s="124"/>
      <c r="F7" s="124"/>
      <c r="G7" s="124"/>
      <c r="H7" s="124"/>
      <c r="L7" s="404"/>
      <c r="M7" s="404"/>
      <c r="N7" s="404"/>
      <c r="O7" s="404"/>
      <c r="P7" s="404"/>
      <c r="Q7" s="404"/>
      <c r="R7" s="404"/>
      <c r="S7" s="404"/>
      <c r="T7" s="404"/>
      <c r="U7" s="404"/>
      <c r="V7" s="404"/>
      <c r="W7" s="404"/>
    </row>
    <row r="8" spans="1:23" s="120" customFormat="1" x14ac:dyDescent="0.2">
      <c r="A8" s="132" t="s">
        <v>1929</v>
      </c>
      <c r="B8" s="122"/>
      <c r="C8" s="123"/>
      <c r="D8" s="124"/>
      <c r="E8" s="124"/>
      <c r="F8" s="124"/>
      <c r="G8" s="124"/>
      <c r="H8" s="124"/>
      <c r="L8" s="404"/>
      <c r="M8" s="404"/>
      <c r="N8" s="404"/>
      <c r="O8" s="404"/>
      <c r="P8" s="404"/>
      <c r="Q8" s="404"/>
      <c r="R8" s="404"/>
      <c r="S8" s="404"/>
      <c r="T8" s="404"/>
      <c r="U8" s="404"/>
      <c r="V8" s="404"/>
      <c r="W8" s="404"/>
    </row>
    <row r="9" spans="1:23" s="120" customFormat="1" x14ac:dyDescent="0.2">
      <c r="A9" s="132" t="s">
        <v>1930</v>
      </c>
      <c r="B9" s="122"/>
      <c r="C9" s="123"/>
      <c r="D9" s="124"/>
      <c r="E9" s="124"/>
      <c r="F9" s="124"/>
      <c r="G9" s="124"/>
      <c r="H9" s="124"/>
      <c r="L9" s="404"/>
      <c r="M9" s="404"/>
      <c r="N9" s="404"/>
      <c r="O9" s="404"/>
      <c r="P9" s="404"/>
      <c r="Q9" s="404"/>
      <c r="R9" s="404"/>
      <c r="S9" s="404"/>
      <c r="T9" s="404"/>
      <c r="U9" s="404"/>
      <c r="V9" s="404"/>
      <c r="W9" s="404"/>
    </row>
    <row r="10" spans="1:23" s="120" customFormat="1" x14ac:dyDescent="0.2">
      <c r="A10" s="132" t="s">
        <v>1931</v>
      </c>
      <c r="B10" s="122"/>
      <c r="C10" s="123"/>
      <c r="D10" s="133"/>
      <c r="E10" s="133"/>
      <c r="F10" s="133"/>
      <c r="G10" s="133"/>
      <c r="H10" s="133"/>
      <c r="L10" s="404"/>
      <c r="M10" s="404"/>
      <c r="N10" s="404"/>
      <c r="O10" s="404"/>
      <c r="P10" s="404"/>
      <c r="Q10" s="404"/>
      <c r="R10" s="404"/>
      <c r="S10" s="404"/>
      <c r="T10" s="404"/>
      <c r="U10" s="404"/>
      <c r="V10" s="404"/>
      <c r="W10" s="404"/>
    </row>
    <row r="11" spans="1:23" s="120" customFormat="1" x14ac:dyDescent="0.2">
      <c r="A11" s="132" t="s">
        <v>1932</v>
      </c>
      <c r="B11" s="122"/>
      <c r="C11" s="123"/>
      <c r="D11" s="133"/>
      <c r="E11" s="133"/>
      <c r="F11" s="133"/>
      <c r="G11" s="133"/>
      <c r="H11" s="133"/>
      <c r="L11" s="404"/>
      <c r="M11" s="404"/>
      <c r="N11" s="404"/>
      <c r="O11" s="404"/>
      <c r="P11" s="404"/>
      <c r="Q11" s="404"/>
      <c r="R11" s="404"/>
      <c r="S11" s="404"/>
      <c r="T11" s="404"/>
      <c r="U11" s="404"/>
      <c r="V11" s="404"/>
      <c r="W11" s="404"/>
    </row>
    <row r="12" spans="1:23" s="120" customFormat="1" x14ac:dyDescent="0.2">
      <c r="A12" s="132" t="s">
        <v>1933</v>
      </c>
      <c r="B12" s="122"/>
      <c r="C12" s="123"/>
      <c r="D12" s="133"/>
      <c r="E12" s="133"/>
      <c r="F12" s="133"/>
      <c r="G12" s="133"/>
      <c r="H12" s="133"/>
      <c r="L12" s="404"/>
      <c r="M12" s="404"/>
      <c r="N12" s="404"/>
      <c r="O12" s="404"/>
      <c r="P12" s="404"/>
      <c r="Q12" s="404"/>
      <c r="R12" s="404"/>
      <c r="S12" s="404"/>
      <c r="T12" s="404"/>
      <c r="U12" s="404"/>
      <c r="V12" s="404"/>
      <c r="W12" s="404"/>
    </row>
    <row r="13" spans="1:23" s="120" customFormat="1" x14ac:dyDescent="0.2">
      <c r="A13" s="132" t="s">
        <v>1934</v>
      </c>
      <c r="B13" s="122"/>
      <c r="C13" s="123"/>
      <c r="D13" s="133"/>
      <c r="E13" s="133"/>
      <c r="F13" s="133"/>
      <c r="G13" s="133"/>
      <c r="H13" s="133"/>
      <c r="L13" s="404"/>
      <c r="M13" s="404"/>
      <c r="N13" s="404"/>
      <c r="O13" s="404"/>
      <c r="P13" s="404"/>
      <c r="Q13" s="404"/>
      <c r="R13" s="404"/>
      <c r="S13" s="404"/>
      <c r="T13" s="404"/>
      <c r="U13" s="404"/>
      <c r="V13" s="404"/>
      <c r="W13" s="404"/>
    </row>
    <row r="14" spans="1:23" s="120" customFormat="1" x14ac:dyDescent="0.2">
      <c r="A14" s="134" t="s">
        <v>1935</v>
      </c>
      <c r="B14" s="122"/>
      <c r="C14" s="123"/>
      <c r="D14" s="133"/>
      <c r="E14" s="133"/>
      <c r="F14" s="133"/>
      <c r="G14" s="133"/>
      <c r="H14" s="133"/>
      <c r="L14" s="404"/>
      <c r="M14" s="404"/>
      <c r="N14" s="404"/>
      <c r="O14" s="404"/>
      <c r="P14" s="404"/>
      <c r="Q14" s="404"/>
      <c r="R14" s="404"/>
      <c r="S14" s="404"/>
      <c r="T14" s="404"/>
      <c r="U14" s="404"/>
      <c r="V14" s="404"/>
      <c r="W14" s="404"/>
    </row>
    <row r="15" spans="1:23" s="120" customFormat="1" x14ac:dyDescent="0.2">
      <c r="A15" s="132" t="s">
        <v>1936</v>
      </c>
      <c r="B15" s="122"/>
      <c r="C15" s="123"/>
      <c r="D15" s="133"/>
      <c r="E15" s="133"/>
      <c r="F15" s="133"/>
      <c r="G15" s="133"/>
      <c r="H15" s="133"/>
      <c r="L15" s="404"/>
      <c r="M15" s="404"/>
      <c r="N15" s="404"/>
      <c r="O15" s="404"/>
      <c r="P15" s="404"/>
      <c r="Q15" s="404"/>
      <c r="R15" s="404"/>
      <c r="S15" s="404"/>
      <c r="T15" s="404"/>
      <c r="U15" s="404"/>
      <c r="V15" s="404"/>
      <c r="W15" s="404"/>
    </row>
    <row r="16" spans="1:23" s="120" customFormat="1" ht="16.149999999999999" customHeight="1" thickBot="1" x14ac:dyDescent="0.25">
      <c r="A16" s="132" t="s">
        <v>1937</v>
      </c>
      <c r="B16" s="122"/>
      <c r="C16" s="123"/>
      <c r="D16" s="133"/>
      <c r="E16" s="133"/>
      <c r="F16" s="133"/>
      <c r="G16" s="133"/>
      <c r="H16" s="133"/>
      <c r="L16" s="404"/>
      <c r="M16" s="139"/>
      <c r="N16" s="404"/>
      <c r="O16" s="404"/>
      <c r="P16" s="404"/>
      <c r="Q16" s="404"/>
      <c r="R16" s="404"/>
      <c r="S16" s="404"/>
      <c r="T16" s="404"/>
      <c r="U16" s="404"/>
      <c r="V16" s="404"/>
      <c r="W16" s="404"/>
    </row>
    <row r="17" spans="1:23" s="120" customFormat="1" ht="16.149999999999999" customHeight="1" thickBot="1" x14ac:dyDescent="0.25">
      <c r="A17" s="135" t="s">
        <v>1938</v>
      </c>
      <c r="B17" s="136" t="s">
        <v>1977</v>
      </c>
      <c r="C17" s="137"/>
      <c r="D17" s="137"/>
      <c r="E17" s="137"/>
      <c r="F17" s="137"/>
      <c r="G17" s="137"/>
      <c r="H17" s="137"/>
      <c r="I17" s="137"/>
      <c r="J17" s="138"/>
      <c r="K17" s="138"/>
      <c r="L17" s="404"/>
      <c r="M17" s="139"/>
      <c r="N17" s="404"/>
      <c r="O17" s="404"/>
      <c r="P17" s="404"/>
      <c r="Q17" s="404"/>
      <c r="R17" s="404"/>
      <c r="S17" s="404"/>
      <c r="T17" s="404"/>
      <c r="U17" s="404"/>
      <c r="V17" s="404"/>
      <c r="W17" s="404"/>
    </row>
    <row r="18" spans="1:23" s="120" customFormat="1" x14ac:dyDescent="0.2">
      <c r="A18" s="140" t="s">
        <v>1939</v>
      </c>
      <c r="B18" s="141" t="s">
        <v>1978</v>
      </c>
      <c r="C18" s="142"/>
      <c r="D18" s="142"/>
      <c r="E18" s="142"/>
      <c r="F18" s="142"/>
      <c r="G18" s="142"/>
      <c r="H18" s="142"/>
      <c r="I18" s="142"/>
      <c r="J18" s="143"/>
      <c r="K18" s="138"/>
      <c r="L18" s="404"/>
      <c r="M18" s="404"/>
      <c r="N18" s="404"/>
      <c r="O18" s="404"/>
      <c r="P18" s="404"/>
      <c r="Q18" s="404"/>
      <c r="R18" s="404"/>
      <c r="S18" s="404"/>
      <c r="T18" s="404"/>
      <c r="U18" s="404"/>
      <c r="V18" s="404"/>
      <c r="W18" s="404"/>
    </row>
    <row r="19" spans="1:23" s="2" customFormat="1" ht="13.9" customHeight="1" x14ac:dyDescent="0.2">
      <c r="A19" s="447" t="s">
        <v>0</v>
      </c>
      <c r="B19" s="446" t="s">
        <v>1</v>
      </c>
      <c r="C19" s="446" t="s">
        <v>5</v>
      </c>
      <c r="D19" s="446" t="s">
        <v>6</v>
      </c>
      <c r="E19" s="446" t="s">
        <v>7</v>
      </c>
      <c r="F19" s="446" t="s">
        <v>1940</v>
      </c>
      <c r="G19" s="446"/>
      <c r="H19" s="446"/>
      <c r="I19" s="446" t="s">
        <v>1941</v>
      </c>
      <c r="J19" s="446"/>
      <c r="K19" s="446"/>
      <c r="L19" s="406"/>
      <c r="M19" s="407"/>
      <c r="N19" s="407"/>
      <c r="O19" s="407"/>
      <c r="P19" s="407"/>
      <c r="Q19" s="407"/>
      <c r="R19" s="407"/>
      <c r="S19" s="407"/>
      <c r="T19" s="407"/>
      <c r="U19" s="407"/>
      <c r="V19" s="407"/>
      <c r="W19" s="407"/>
    </row>
    <row r="20" spans="1:23" s="2" customFormat="1" ht="27.75" thickBot="1" x14ac:dyDescent="0.25">
      <c r="A20" s="447"/>
      <c r="B20" s="446"/>
      <c r="C20" s="446"/>
      <c r="D20" s="446"/>
      <c r="E20" s="446"/>
      <c r="F20" s="144" t="s">
        <v>1942</v>
      </c>
      <c r="G20" s="144" t="s">
        <v>1943</v>
      </c>
      <c r="H20" s="144" t="s">
        <v>1944</v>
      </c>
      <c r="I20" s="144" t="s">
        <v>1945</v>
      </c>
      <c r="J20" s="144" t="s">
        <v>1946</v>
      </c>
      <c r="K20" s="145" t="s">
        <v>1947</v>
      </c>
      <c r="L20" s="406"/>
      <c r="M20" s="407"/>
      <c r="N20" s="407"/>
      <c r="O20" s="407"/>
      <c r="P20" s="407"/>
      <c r="Q20" s="407"/>
      <c r="R20" s="407"/>
      <c r="S20" s="407"/>
      <c r="T20" s="407"/>
      <c r="U20" s="407"/>
      <c r="V20" s="407"/>
      <c r="W20" s="407"/>
    </row>
    <row r="21" spans="1:23" s="28" customFormat="1" ht="12" x14ac:dyDescent="0.2">
      <c r="A21" s="10">
        <v>1</v>
      </c>
      <c r="B21" s="12" t="s">
        <v>8</v>
      </c>
      <c r="C21" s="10"/>
      <c r="D21" s="10"/>
      <c r="E21" s="13"/>
      <c r="F21" s="14"/>
      <c r="G21" s="14"/>
      <c r="H21" s="14"/>
      <c r="I21" s="14"/>
      <c r="J21" s="14"/>
      <c r="K21" s="15"/>
      <c r="L21" s="157"/>
      <c r="M21" s="408"/>
      <c r="N21" s="408"/>
      <c r="O21" s="408"/>
      <c r="P21" s="408"/>
      <c r="Q21" s="408"/>
      <c r="R21" s="408"/>
      <c r="S21" s="408"/>
      <c r="T21" s="408"/>
      <c r="U21" s="408"/>
      <c r="V21" s="408"/>
      <c r="W21" s="408"/>
    </row>
    <row r="22" spans="1:23" s="28" customFormat="1" ht="12" x14ac:dyDescent="0.2">
      <c r="A22" s="10" t="s">
        <v>9</v>
      </c>
      <c r="B22" s="12" t="s">
        <v>10</v>
      </c>
      <c r="C22" s="10"/>
      <c r="D22" s="10"/>
      <c r="E22" s="13"/>
      <c r="F22" s="15"/>
      <c r="G22" s="15"/>
      <c r="H22" s="15"/>
      <c r="I22" s="15"/>
      <c r="J22" s="15"/>
      <c r="K22" s="15"/>
      <c r="L22" s="157"/>
      <c r="M22" s="408"/>
      <c r="N22" s="408"/>
      <c r="O22" s="408"/>
      <c r="P22" s="408"/>
      <c r="Q22" s="408"/>
      <c r="R22" s="408"/>
      <c r="S22" s="408"/>
      <c r="T22" s="408"/>
      <c r="U22" s="408"/>
      <c r="V22" s="408"/>
      <c r="W22" s="408"/>
    </row>
    <row r="23" spans="1:23" s="28" customFormat="1" ht="12" x14ac:dyDescent="0.2">
      <c r="A23" s="10" t="s">
        <v>11</v>
      </c>
      <c r="B23" s="12" t="s">
        <v>12</v>
      </c>
      <c r="C23" s="10"/>
      <c r="D23" s="10"/>
      <c r="E23" s="13"/>
      <c r="F23" s="14"/>
      <c r="G23" s="14"/>
      <c r="H23" s="14"/>
      <c r="I23" s="14"/>
      <c r="J23" s="14"/>
      <c r="K23" s="15"/>
      <c r="L23" s="157"/>
      <c r="M23" s="408"/>
      <c r="N23" s="408"/>
      <c r="O23" s="408"/>
      <c r="P23" s="408"/>
      <c r="Q23" s="408"/>
      <c r="R23" s="408"/>
      <c r="S23" s="408"/>
      <c r="T23" s="408"/>
      <c r="U23" s="408"/>
      <c r="V23" s="408"/>
      <c r="W23" s="408"/>
    </row>
    <row r="24" spans="1:23" s="30" customFormat="1" ht="24" x14ac:dyDescent="0.2">
      <c r="A24" s="22" t="s">
        <v>13</v>
      </c>
      <c r="B24" s="24" t="str">
        <f>UPPER("Elaboração de Projeto de Gerenciamento de Resíduos da Construção Civil (PGRCC), em 4 vias, conforme legislação vigente, e entrega de ART")</f>
        <v>ELABORAÇÃO DE PROJETO DE GERENCIAMENTO DE RESÍDUOS DA CONSTRUÇÃO CIVIL (PGRCC), EM 4 VIAS, CONFORME LEGISLAÇÃO VIGENTE, E ENTREGA DE ART</v>
      </c>
      <c r="C24" s="23" t="s">
        <v>14</v>
      </c>
      <c r="D24" s="25" t="s">
        <v>17</v>
      </c>
      <c r="E24" s="48">
        <v>1</v>
      </c>
      <c r="F24" s="115">
        <v>0</v>
      </c>
      <c r="G24" s="115">
        <v>0</v>
      </c>
      <c r="H24" s="115">
        <v>0</v>
      </c>
      <c r="I24" s="33">
        <f t="shared" ref="I24:I28" si="0">TRUNC(E24 * F24, 2)</f>
        <v>0</v>
      </c>
      <c r="J24" s="33">
        <f t="shared" ref="J24:J28" si="1">K24 - I24</f>
        <v>0</v>
      </c>
      <c r="K24" s="33">
        <f t="shared" ref="K24:K28" si="2">TRUNC(E24 * H24, 2)</f>
        <v>0</v>
      </c>
      <c r="L24" s="157"/>
      <c r="M24" s="408"/>
      <c r="N24" s="408"/>
      <c r="O24" s="408"/>
      <c r="P24" s="408"/>
      <c r="Q24" s="408"/>
      <c r="R24" s="408"/>
      <c r="S24" s="408"/>
      <c r="T24" s="408"/>
      <c r="U24" s="408"/>
      <c r="V24" s="408"/>
      <c r="W24" s="408"/>
    </row>
    <row r="25" spans="1:23" s="30" customFormat="1" ht="12" x14ac:dyDescent="0.2">
      <c r="A25" s="22" t="s">
        <v>16</v>
      </c>
      <c r="B25" s="24" t="s">
        <v>19</v>
      </c>
      <c r="C25" s="23" t="s">
        <v>14</v>
      </c>
      <c r="D25" s="25" t="s">
        <v>17</v>
      </c>
      <c r="E25" s="48">
        <v>1</v>
      </c>
      <c r="F25" s="115">
        <v>0</v>
      </c>
      <c r="G25" s="115">
        <v>0</v>
      </c>
      <c r="H25" s="115">
        <f t="shared" ref="H25:H27" si="3">F25+G25</f>
        <v>0</v>
      </c>
      <c r="I25" s="33">
        <f t="shared" ref="I25:I27" si="4">TRUNC(E25 * F25, 2)</f>
        <v>0</v>
      </c>
      <c r="J25" s="33">
        <f t="shared" ref="J25:J27" si="5">K25 - I25</f>
        <v>0</v>
      </c>
      <c r="K25" s="33">
        <f t="shared" ref="K25:K27" si="6">TRUNC(E25 * H25, 2)</f>
        <v>0</v>
      </c>
      <c r="L25" s="157"/>
      <c r="M25" s="408"/>
      <c r="N25" s="408"/>
      <c r="O25" s="408"/>
      <c r="P25" s="408"/>
      <c r="Q25" s="408"/>
      <c r="R25" s="408"/>
      <c r="S25" s="408"/>
      <c r="T25" s="408"/>
      <c r="U25" s="408"/>
      <c r="V25" s="408"/>
      <c r="W25" s="408"/>
    </row>
    <row r="26" spans="1:23" s="30" customFormat="1" ht="12" x14ac:dyDescent="0.2">
      <c r="A26" s="22" t="s">
        <v>18</v>
      </c>
      <c r="B26" s="24" t="s">
        <v>1862</v>
      </c>
      <c r="C26" s="23" t="s">
        <v>14</v>
      </c>
      <c r="D26" s="25" t="s">
        <v>17</v>
      </c>
      <c r="E26" s="48">
        <v>1</v>
      </c>
      <c r="F26" s="115">
        <v>0</v>
      </c>
      <c r="G26" s="115">
        <v>0</v>
      </c>
      <c r="H26" s="115">
        <f t="shared" ref="H26" si="7">F26+G26</f>
        <v>0</v>
      </c>
      <c r="I26" s="33">
        <f t="shared" ref="I26" si="8">TRUNC(E26 * F26, 2)</f>
        <v>0</v>
      </c>
      <c r="J26" s="33">
        <f t="shared" ref="J26" si="9">K26 - I26</f>
        <v>0</v>
      </c>
      <c r="K26" s="33">
        <f t="shared" ref="K26" si="10">TRUNC(E26 * H26, 2)</f>
        <v>0</v>
      </c>
      <c r="L26" s="157"/>
      <c r="M26" s="408"/>
      <c r="N26" s="408"/>
      <c r="O26" s="408"/>
      <c r="P26" s="408"/>
      <c r="Q26" s="408"/>
      <c r="R26" s="408"/>
      <c r="S26" s="408"/>
      <c r="T26" s="408"/>
      <c r="U26" s="408"/>
      <c r="V26" s="408"/>
      <c r="W26" s="408"/>
    </row>
    <row r="27" spans="1:23" s="30" customFormat="1" ht="12" x14ac:dyDescent="0.2">
      <c r="A27" s="22" t="s">
        <v>1863</v>
      </c>
      <c r="B27" s="24" t="str">
        <f>UPPER("Vistoria e emissão de Habite-se do corpo de Bombeiros")</f>
        <v>VISTORIA E EMISSÃO DE HABITE-SE DO CORPO DE BOMBEIROS</v>
      </c>
      <c r="C27" s="23" t="s">
        <v>14</v>
      </c>
      <c r="D27" s="25" t="s">
        <v>17</v>
      </c>
      <c r="E27" s="48">
        <v>1</v>
      </c>
      <c r="F27" s="115">
        <v>0</v>
      </c>
      <c r="G27" s="115">
        <v>0</v>
      </c>
      <c r="H27" s="115">
        <f t="shared" si="3"/>
        <v>0</v>
      </c>
      <c r="I27" s="33">
        <f t="shared" si="4"/>
        <v>0</v>
      </c>
      <c r="J27" s="33">
        <f t="shared" si="5"/>
        <v>0</v>
      </c>
      <c r="K27" s="33">
        <f t="shared" si="6"/>
        <v>0</v>
      </c>
      <c r="L27" s="157"/>
      <c r="M27" s="408"/>
      <c r="N27" s="408"/>
      <c r="O27" s="408"/>
      <c r="P27" s="408"/>
      <c r="Q27" s="408"/>
      <c r="R27" s="408"/>
      <c r="S27" s="408"/>
      <c r="T27" s="408"/>
      <c r="U27" s="408"/>
      <c r="V27" s="408"/>
      <c r="W27" s="408"/>
    </row>
    <row r="28" spans="1:23" s="30" customFormat="1" ht="12" x14ac:dyDescent="0.2">
      <c r="A28" s="22" t="s">
        <v>1864</v>
      </c>
      <c r="B28" s="24" t="str">
        <f>UPPER("Vistoria e emissão de Habite-se da Vigilância Sanitária")</f>
        <v>VISTORIA E EMISSÃO DE HABITE-SE DA VIGILÂNCIA SANITÁRIA</v>
      </c>
      <c r="C28" s="23" t="s">
        <v>14</v>
      </c>
      <c r="D28" s="25" t="s">
        <v>17</v>
      </c>
      <c r="E28" s="48">
        <v>1</v>
      </c>
      <c r="F28" s="115">
        <v>0</v>
      </c>
      <c r="G28" s="115">
        <v>0</v>
      </c>
      <c r="H28" s="115">
        <f t="shared" ref="H28" si="11">F28+G28</f>
        <v>0</v>
      </c>
      <c r="I28" s="33">
        <f t="shared" si="0"/>
        <v>0</v>
      </c>
      <c r="J28" s="33">
        <f t="shared" si="1"/>
        <v>0</v>
      </c>
      <c r="K28" s="33">
        <f t="shared" si="2"/>
        <v>0</v>
      </c>
      <c r="L28" s="157"/>
      <c r="M28" s="408"/>
      <c r="N28" s="408"/>
      <c r="O28" s="408"/>
      <c r="P28" s="408"/>
      <c r="Q28" s="408"/>
      <c r="R28" s="408"/>
      <c r="S28" s="408"/>
      <c r="T28" s="408"/>
      <c r="U28" s="408"/>
      <c r="V28" s="408"/>
      <c r="W28" s="408"/>
    </row>
    <row r="29" spans="1:23" s="28" customFormat="1" ht="12" x14ac:dyDescent="0.2">
      <c r="A29" s="48"/>
      <c r="B29" s="149" t="s">
        <v>1948</v>
      </c>
      <c r="C29" s="48"/>
      <c r="D29" s="48"/>
      <c r="E29" s="48"/>
      <c r="F29" s="48"/>
      <c r="G29" s="48"/>
      <c r="H29" s="48"/>
      <c r="I29" s="150">
        <f>SUM(I24:I28)</f>
        <v>0</v>
      </c>
      <c r="J29" s="150">
        <f>SUM(J24:J28)</f>
        <v>0</v>
      </c>
      <c r="K29" s="148">
        <f>SUM(K24:K28)</f>
        <v>0</v>
      </c>
      <c r="L29" s="157"/>
      <c r="M29" s="408"/>
      <c r="N29" s="408"/>
      <c r="O29" s="408"/>
      <c r="P29" s="408"/>
      <c r="Q29" s="408"/>
      <c r="R29" s="408"/>
      <c r="S29" s="408"/>
      <c r="T29" s="408"/>
      <c r="U29" s="408"/>
      <c r="V29" s="408"/>
      <c r="W29" s="408"/>
    </row>
    <row r="30" spans="1:23" s="28" customFormat="1" ht="12" x14ac:dyDescent="0.15">
      <c r="A30" s="146"/>
      <c r="B30" s="146"/>
      <c r="C30" s="146"/>
      <c r="D30" s="146"/>
      <c r="E30" s="146"/>
      <c r="F30" s="146"/>
      <c r="G30" s="146"/>
      <c r="H30" s="146"/>
      <c r="I30" s="146"/>
      <c r="J30" s="146"/>
      <c r="K30" s="147"/>
      <c r="L30" s="157"/>
      <c r="M30" s="408"/>
      <c r="N30" s="408"/>
      <c r="O30" s="408"/>
      <c r="P30" s="408"/>
      <c r="Q30" s="408"/>
      <c r="R30" s="408"/>
      <c r="S30" s="408"/>
      <c r="T30" s="408"/>
      <c r="U30" s="408"/>
      <c r="V30" s="408"/>
      <c r="W30" s="408"/>
    </row>
    <row r="31" spans="1:23" s="28" customFormat="1" ht="12" x14ac:dyDescent="0.2">
      <c r="A31" s="10" t="s">
        <v>20</v>
      </c>
      <c r="B31" s="12" t="s">
        <v>21</v>
      </c>
      <c r="C31" s="10"/>
      <c r="D31" s="10"/>
      <c r="E31" s="13"/>
      <c r="F31" s="14"/>
      <c r="G31" s="14"/>
      <c r="H31" s="14"/>
      <c r="I31" s="14"/>
      <c r="J31" s="14"/>
      <c r="K31" s="15"/>
      <c r="L31" s="157"/>
      <c r="M31" s="408"/>
      <c r="N31" s="408"/>
      <c r="O31" s="408"/>
      <c r="P31" s="408"/>
      <c r="Q31" s="408"/>
      <c r="R31" s="408"/>
      <c r="S31" s="408"/>
      <c r="T31" s="408"/>
      <c r="U31" s="408"/>
      <c r="V31" s="408"/>
      <c r="W31" s="408"/>
    </row>
    <row r="32" spans="1:23" s="30" customFormat="1" ht="12" x14ac:dyDescent="0.2">
      <c r="A32" s="22" t="s">
        <v>22</v>
      </c>
      <c r="B32" s="24" t="s">
        <v>23</v>
      </c>
      <c r="C32" s="23" t="s">
        <v>14</v>
      </c>
      <c r="D32" s="25" t="s">
        <v>17</v>
      </c>
      <c r="E32" s="26">
        <v>1</v>
      </c>
      <c r="F32" s="27">
        <v>0</v>
      </c>
      <c r="G32" s="27">
        <v>0</v>
      </c>
      <c r="H32" s="27">
        <f>F32+G32</f>
        <v>0</v>
      </c>
      <c r="I32" s="33">
        <f>TRUNC(E32 * F32, 2)</f>
        <v>0</v>
      </c>
      <c r="J32" s="33">
        <f>K32 - I32</f>
        <v>0</v>
      </c>
      <c r="K32" s="33">
        <f>TRUNC(E32 * H32, 2)</f>
        <v>0</v>
      </c>
      <c r="L32" s="157"/>
      <c r="M32" s="408"/>
      <c r="N32" s="408"/>
      <c r="O32" s="408"/>
      <c r="P32" s="408"/>
      <c r="Q32" s="408"/>
      <c r="R32" s="408"/>
      <c r="S32" s="408"/>
      <c r="T32" s="408"/>
      <c r="U32" s="408"/>
      <c r="V32" s="408"/>
      <c r="W32" s="408"/>
    </row>
    <row r="33" spans="1:23" s="30" customFormat="1" ht="12" x14ac:dyDescent="0.2">
      <c r="A33" s="22" t="s">
        <v>24</v>
      </c>
      <c r="B33" s="24" t="s">
        <v>25</v>
      </c>
      <c r="C33" s="23" t="s">
        <v>14</v>
      </c>
      <c r="D33" s="25" t="s">
        <v>17</v>
      </c>
      <c r="E33" s="26">
        <v>1</v>
      </c>
      <c r="F33" s="27">
        <v>0</v>
      </c>
      <c r="G33" s="27">
        <v>0</v>
      </c>
      <c r="H33" s="27">
        <f t="shared" ref="H33:H35" si="12">F33+G33</f>
        <v>0</v>
      </c>
      <c r="I33" s="33">
        <f t="shared" ref="I33:I35" si="13">TRUNC(E33 * F33, 2)</f>
        <v>0</v>
      </c>
      <c r="J33" s="33">
        <f t="shared" ref="J33:J45" si="14">K33 - I33</f>
        <v>0</v>
      </c>
      <c r="K33" s="33">
        <f t="shared" ref="K33:K35" si="15">TRUNC(E33 * H33, 2)</f>
        <v>0</v>
      </c>
      <c r="L33" s="157"/>
      <c r="M33" s="408"/>
      <c r="N33" s="408"/>
      <c r="O33" s="408"/>
      <c r="P33" s="408"/>
      <c r="Q33" s="408"/>
      <c r="R33" s="408"/>
      <c r="S33" s="408"/>
      <c r="T33" s="408"/>
      <c r="U33" s="408"/>
      <c r="V33" s="408"/>
      <c r="W33" s="408"/>
    </row>
    <row r="34" spans="1:23" s="30" customFormat="1" ht="12" x14ac:dyDescent="0.2">
      <c r="A34" s="22" t="s">
        <v>26</v>
      </c>
      <c r="B34" s="24" t="s">
        <v>27</v>
      </c>
      <c r="C34" s="23" t="s">
        <v>14</v>
      </c>
      <c r="D34" s="25" t="s">
        <v>17</v>
      </c>
      <c r="E34" s="26">
        <v>1</v>
      </c>
      <c r="F34" s="27">
        <v>0</v>
      </c>
      <c r="G34" s="27">
        <v>0</v>
      </c>
      <c r="H34" s="27">
        <f t="shared" si="12"/>
        <v>0</v>
      </c>
      <c r="I34" s="33">
        <f t="shared" si="13"/>
        <v>0</v>
      </c>
      <c r="J34" s="33">
        <f t="shared" si="14"/>
        <v>0</v>
      </c>
      <c r="K34" s="33">
        <f t="shared" si="15"/>
        <v>0</v>
      </c>
      <c r="L34" s="157"/>
      <c r="M34" s="408"/>
      <c r="N34" s="408"/>
      <c r="O34" s="408"/>
      <c r="P34" s="408"/>
      <c r="Q34" s="408"/>
      <c r="R34" s="408"/>
      <c r="S34" s="408"/>
      <c r="T34" s="408"/>
      <c r="U34" s="408"/>
      <c r="V34" s="408"/>
      <c r="W34" s="408"/>
    </row>
    <row r="35" spans="1:23" s="30" customFormat="1" ht="12" x14ac:dyDescent="0.2">
      <c r="A35" s="22" t="s">
        <v>28</v>
      </c>
      <c r="B35" s="24" t="s">
        <v>29</v>
      </c>
      <c r="C35" s="23" t="s">
        <v>14</v>
      </c>
      <c r="D35" s="25" t="s">
        <v>17</v>
      </c>
      <c r="E35" s="26">
        <v>1</v>
      </c>
      <c r="F35" s="27">
        <v>0</v>
      </c>
      <c r="G35" s="27">
        <v>0</v>
      </c>
      <c r="H35" s="27">
        <f t="shared" si="12"/>
        <v>0</v>
      </c>
      <c r="I35" s="33">
        <f t="shared" si="13"/>
        <v>0</v>
      </c>
      <c r="J35" s="33">
        <f t="shared" si="14"/>
        <v>0</v>
      </c>
      <c r="K35" s="33">
        <f t="shared" si="15"/>
        <v>0</v>
      </c>
      <c r="L35" s="157"/>
      <c r="M35" s="408"/>
      <c r="N35" s="408"/>
      <c r="O35" s="408"/>
      <c r="P35" s="408"/>
      <c r="Q35" s="408"/>
      <c r="R35" s="408"/>
      <c r="S35" s="408"/>
      <c r="T35" s="408"/>
      <c r="U35" s="408"/>
      <c r="V35" s="408"/>
      <c r="W35" s="408"/>
    </row>
    <row r="36" spans="1:23" s="30" customFormat="1" ht="12" x14ac:dyDescent="0.2">
      <c r="A36" s="22" t="s">
        <v>30</v>
      </c>
      <c r="B36" s="24" t="s">
        <v>31</v>
      </c>
      <c r="C36" s="23" t="s">
        <v>14</v>
      </c>
      <c r="D36" s="25" t="s">
        <v>15</v>
      </c>
      <c r="E36" s="26">
        <v>132</v>
      </c>
      <c r="F36" s="27">
        <v>0</v>
      </c>
      <c r="G36" s="27">
        <v>0</v>
      </c>
      <c r="H36" s="27">
        <f t="shared" ref="H36:H45" si="16">F36+G36</f>
        <v>0</v>
      </c>
      <c r="I36" s="33">
        <f t="shared" ref="I36:I45" si="17">TRUNC(E36 * F36, 2)</f>
        <v>0</v>
      </c>
      <c r="J36" s="33">
        <f t="shared" si="14"/>
        <v>0</v>
      </c>
      <c r="K36" s="33">
        <f t="shared" ref="K36:K45" si="18">TRUNC(E36 * H36, 2)</f>
        <v>0</v>
      </c>
      <c r="L36" s="157"/>
      <c r="M36" s="408"/>
      <c r="N36" s="408"/>
      <c r="O36" s="408"/>
      <c r="P36" s="408"/>
      <c r="Q36" s="408"/>
      <c r="R36" s="408"/>
      <c r="S36" s="408"/>
      <c r="T36" s="408"/>
      <c r="U36" s="408"/>
      <c r="V36" s="408"/>
      <c r="W36" s="408"/>
    </row>
    <row r="37" spans="1:23" s="30" customFormat="1" ht="12" x14ac:dyDescent="0.2">
      <c r="A37" s="22" t="s">
        <v>32</v>
      </c>
      <c r="B37" s="24" t="s">
        <v>33</v>
      </c>
      <c r="C37" s="23" t="s">
        <v>34</v>
      </c>
      <c r="D37" s="25" t="s">
        <v>35</v>
      </c>
      <c r="E37" s="26">
        <v>12</v>
      </c>
      <c r="F37" s="27">
        <v>0</v>
      </c>
      <c r="G37" s="27">
        <v>0</v>
      </c>
      <c r="H37" s="27">
        <f t="shared" si="16"/>
        <v>0</v>
      </c>
      <c r="I37" s="33">
        <f t="shared" si="17"/>
        <v>0</v>
      </c>
      <c r="J37" s="33">
        <f t="shared" si="14"/>
        <v>0</v>
      </c>
      <c r="K37" s="33">
        <f t="shared" si="18"/>
        <v>0</v>
      </c>
      <c r="L37" s="157"/>
      <c r="M37" s="408"/>
      <c r="N37" s="408"/>
      <c r="O37" s="408"/>
      <c r="P37" s="408"/>
      <c r="Q37" s="408"/>
      <c r="R37" s="408"/>
      <c r="S37" s="408"/>
      <c r="T37" s="408"/>
      <c r="U37" s="408"/>
      <c r="V37" s="408"/>
      <c r="W37" s="408"/>
    </row>
    <row r="38" spans="1:23" s="30" customFormat="1" ht="12" x14ac:dyDescent="0.2">
      <c r="A38" s="22" t="s">
        <v>36</v>
      </c>
      <c r="B38" s="24" t="s">
        <v>37</v>
      </c>
      <c r="C38" s="23" t="s">
        <v>38</v>
      </c>
      <c r="D38" s="25" t="s">
        <v>35</v>
      </c>
      <c r="E38" s="26">
        <v>12</v>
      </c>
      <c r="F38" s="27">
        <v>0</v>
      </c>
      <c r="G38" s="27">
        <v>0</v>
      </c>
      <c r="H38" s="27">
        <f t="shared" si="16"/>
        <v>0</v>
      </c>
      <c r="I38" s="33">
        <f t="shared" si="17"/>
        <v>0</v>
      </c>
      <c r="J38" s="33">
        <f t="shared" si="14"/>
        <v>0</v>
      </c>
      <c r="K38" s="33">
        <f t="shared" si="18"/>
        <v>0</v>
      </c>
      <c r="L38" s="157"/>
      <c r="M38" s="408"/>
      <c r="N38" s="408"/>
      <c r="O38" s="408"/>
      <c r="P38" s="408"/>
      <c r="Q38" s="408"/>
      <c r="R38" s="408"/>
      <c r="S38" s="408"/>
      <c r="T38" s="408"/>
      <c r="U38" s="408"/>
      <c r="V38" s="408"/>
      <c r="W38" s="408"/>
    </row>
    <row r="39" spans="1:23" s="30" customFormat="1" ht="12" x14ac:dyDescent="0.2">
      <c r="A39" s="22" t="s">
        <v>39</v>
      </c>
      <c r="B39" s="24" t="s">
        <v>40</v>
      </c>
      <c r="C39" s="23" t="s">
        <v>41</v>
      </c>
      <c r="D39" s="25" t="s">
        <v>35</v>
      </c>
      <c r="E39" s="26">
        <v>12</v>
      </c>
      <c r="F39" s="27">
        <v>0</v>
      </c>
      <c r="G39" s="27">
        <v>0</v>
      </c>
      <c r="H39" s="27">
        <f t="shared" si="16"/>
        <v>0</v>
      </c>
      <c r="I39" s="33">
        <f t="shared" si="17"/>
        <v>0</v>
      </c>
      <c r="J39" s="33">
        <f t="shared" si="14"/>
        <v>0</v>
      </c>
      <c r="K39" s="33">
        <f t="shared" si="18"/>
        <v>0</v>
      </c>
      <c r="L39" s="157"/>
      <c r="M39" s="408"/>
      <c r="N39" s="408"/>
      <c r="O39" s="408"/>
      <c r="P39" s="408"/>
      <c r="Q39" s="408"/>
      <c r="R39" s="408"/>
      <c r="S39" s="408"/>
      <c r="T39" s="408"/>
      <c r="U39" s="408"/>
      <c r="V39" s="408"/>
      <c r="W39" s="408"/>
    </row>
    <row r="40" spans="1:23" s="30" customFormat="1" ht="12" x14ac:dyDescent="0.2">
      <c r="A40" s="22" t="s">
        <v>42</v>
      </c>
      <c r="B40" s="24" t="s">
        <v>43</v>
      </c>
      <c r="C40" s="23" t="s">
        <v>44</v>
      </c>
      <c r="D40" s="25" t="s">
        <v>35</v>
      </c>
      <c r="E40" s="26">
        <v>12</v>
      </c>
      <c r="F40" s="27">
        <v>0</v>
      </c>
      <c r="G40" s="27">
        <v>0</v>
      </c>
      <c r="H40" s="27">
        <f t="shared" si="16"/>
        <v>0</v>
      </c>
      <c r="I40" s="33">
        <f t="shared" si="17"/>
        <v>0</v>
      </c>
      <c r="J40" s="33">
        <f t="shared" si="14"/>
        <v>0</v>
      </c>
      <c r="K40" s="33">
        <f t="shared" si="18"/>
        <v>0</v>
      </c>
      <c r="L40" s="157"/>
      <c r="M40" s="408"/>
      <c r="N40" s="408"/>
      <c r="O40" s="408"/>
      <c r="P40" s="408"/>
      <c r="Q40" s="408"/>
      <c r="R40" s="408"/>
      <c r="S40" s="408"/>
      <c r="T40" s="408"/>
      <c r="U40" s="408"/>
      <c r="V40" s="408"/>
      <c r="W40" s="408"/>
    </row>
    <row r="41" spans="1:23" s="30" customFormat="1" ht="12" x14ac:dyDescent="0.2">
      <c r="A41" s="22" t="s">
        <v>45</v>
      </c>
      <c r="B41" s="24" t="s">
        <v>46</v>
      </c>
      <c r="C41" s="23" t="s">
        <v>47</v>
      </c>
      <c r="D41" s="25" t="s">
        <v>35</v>
      </c>
      <c r="E41" s="26">
        <v>12</v>
      </c>
      <c r="F41" s="27">
        <v>0</v>
      </c>
      <c r="G41" s="27">
        <v>0</v>
      </c>
      <c r="H41" s="27">
        <f t="shared" si="16"/>
        <v>0</v>
      </c>
      <c r="I41" s="33">
        <f t="shared" si="17"/>
        <v>0</v>
      </c>
      <c r="J41" s="33">
        <f t="shared" si="14"/>
        <v>0</v>
      </c>
      <c r="K41" s="33">
        <f t="shared" si="18"/>
        <v>0</v>
      </c>
      <c r="L41" s="157"/>
      <c r="M41" s="408"/>
      <c r="N41" s="408"/>
      <c r="O41" s="408"/>
      <c r="P41" s="408"/>
      <c r="Q41" s="408"/>
      <c r="R41" s="408"/>
      <c r="S41" s="408"/>
      <c r="T41" s="408"/>
      <c r="U41" s="408"/>
      <c r="V41" s="408"/>
      <c r="W41" s="408"/>
    </row>
    <row r="42" spans="1:23" s="30" customFormat="1" ht="12" x14ac:dyDescent="0.2">
      <c r="A42" s="22" t="s">
        <v>48</v>
      </c>
      <c r="B42" s="24" t="s">
        <v>49</v>
      </c>
      <c r="C42" s="23" t="s">
        <v>14</v>
      </c>
      <c r="D42" s="25" t="s">
        <v>15</v>
      </c>
      <c r="E42" s="26">
        <v>30</v>
      </c>
      <c r="F42" s="27">
        <v>0</v>
      </c>
      <c r="G42" s="27">
        <v>0</v>
      </c>
      <c r="H42" s="27">
        <f t="shared" si="16"/>
        <v>0</v>
      </c>
      <c r="I42" s="33">
        <f t="shared" si="17"/>
        <v>0</v>
      </c>
      <c r="J42" s="33">
        <f t="shared" si="14"/>
        <v>0</v>
      </c>
      <c r="K42" s="33">
        <f t="shared" si="18"/>
        <v>0</v>
      </c>
      <c r="L42" s="157"/>
      <c r="M42" s="408"/>
      <c r="N42" s="408"/>
      <c r="O42" s="408"/>
      <c r="P42" s="408"/>
      <c r="Q42" s="408"/>
      <c r="R42" s="408"/>
      <c r="S42" s="408"/>
      <c r="T42" s="408"/>
      <c r="U42" s="408"/>
      <c r="V42" s="408"/>
      <c r="W42" s="408"/>
    </row>
    <row r="43" spans="1:23" s="30" customFormat="1" ht="12" x14ac:dyDescent="0.2">
      <c r="A43" s="22" t="s">
        <v>50</v>
      </c>
      <c r="B43" s="24" t="s">
        <v>51</v>
      </c>
      <c r="C43" s="23" t="s">
        <v>14</v>
      </c>
      <c r="D43" s="25" t="s">
        <v>52</v>
      </c>
      <c r="E43" s="26">
        <v>1</v>
      </c>
      <c r="F43" s="27">
        <v>0</v>
      </c>
      <c r="G43" s="27">
        <v>0</v>
      </c>
      <c r="H43" s="27">
        <f t="shared" si="16"/>
        <v>0</v>
      </c>
      <c r="I43" s="33">
        <f t="shared" si="17"/>
        <v>0</v>
      </c>
      <c r="J43" s="33">
        <f t="shared" si="14"/>
        <v>0</v>
      </c>
      <c r="K43" s="33">
        <f t="shared" si="18"/>
        <v>0</v>
      </c>
      <c r="L43" s="157"/>
      <c r="M43" s="408"/>
      <c r="N43" s="408"/>
      <c r="O43" s="408"/>
      <c r="P43" s="408"/>
      <c r="Q43" s="408"/>
      <c r="R43" s="408"/>
      <c r="S43" s="408"/>
      <c r="T43" s="408"/>
      <c r="U43" s="408"/>
      <c r="V43" s="408"/>
      <c r="W43" s="408"/>
    </row>
    <row r="44" spans="1:23" s="30" customFormat="1" ht="24" x14ac:dyDescent="0.2">
      <c r="A44" s="22" t="s">
        <v>53</v>
      </c>
      <c r="B44" s="24" t="str">
        <f>UPPER("Remoção de entulho, inclusive o transporte e descarga em caçambas de aço - em unidades de, até, 5m³")</f>
        <v>REMOÇÃO DE ENTULHO, INCLUSIVE O TRANSPORTE E DESCARGA EM CAÇAMBAS DE AÇO - EM UNIDADES DE, ATÉ, 5M³</v>
      </c>
      <c r="C44" s="23" t="s">
        <v>14</v>
      </c>
      <c r="D44" s="25" t="s">
        <v>52</v>
      </c>
      <c r="E44" s="48">
        <v>12</v>
      </c>
      <c r="F44" s="27">
        <v>0</v>
      </c>
      <c r="G44" s="27">
        <v>0</v>
      </c>
      <c r="H44" s="27">
        <f t="shared" si="16"/>
        <v>0</v>
      </c>
      <c r="I44" s="33">
        <f t="shared" si="17"/>
        <v>0</v>
      </c>
      <c r="J44" s="33">
        <f t="shared" si="14"/>
        <v>0</v>
      </c>
      <c r="K44" s="33">
        <f t="shared" si="18"/>
        <v>0</v>
      </c>
      <c r="L44" s="157"/>
      <c r="M44" s="408"/>
      <c r="N44" s="408"/>
      <c r="O44" s="408"/>
      <c r="P44" s="408"/>
      <c r="Q44" s="408"/>
      <c r="R44" s="408"/>
      <c r="S44" s="408"/>
      <c r="T44" s="408"/>
      <c r="U44" s="408"/>
      <c r="V44" s="408"/>
      <c r="W44" s="408"/>
    </row>
    <row r="45" spans="1:23" s="30" customFormat="1" ht="24" x14ac:dyDescent="0.2">
      <c r="A45" s="22" t="s">
        <v>54</v>
      </c>
      <c r="B45" s="35" t="s">
        <v>55</v>
      </c>
      <c r="C45" s="23" t="s">
        <v>14</v>
      </c>
      <c r="D45" s="43" t="s">
        <v>56</v>
      </c>
      <c r="E45" s="83">
        <v>48</v>
      </c>
      <c r="F45" s="27">
        <v>0</v>
      </c>
      <c r="G45" s="27">
        <v>0</v>
      </c>
      <c r="H45" s="27">
        <f t="shared" si="16"/>
        <v>0</v>
      </c>
      <c r="I45" s="33">
        <f t="shared" si="17"/>
        <v>0</v>
      </c>
      <c r="J45" s="33">
        <f t="shared" si="14"/>
        <v>0</v>
      </c>
      <c r="K45" s="33">
        <f t="shared" si="18"/>
        <v>0</v>
      </c>
      <c r="L45" s="157"/>
      <c r="M45" s="408"/>
      <c r="N45" s="408"/>
      <c r="O45" s="408"/>
      <c r="P45" s="408"/>
      <c r="Q45" s="408"/>
      <c r="R45" s="408"/>
      <c r="S45" s="408"/>
      <c r="T45" s="408"/>
      <c r="U45" s="408"/>
      <c r="V45" s="408"/>
      <c r="W45" s="408"/>
    </row>
    <row r="46" spans="1:23" s="28" customFormat="1" ht="12" x14ac:dyDescent="0.2">
      <c r="A46" s="48"/>
      <c r="B46" s="149" t="s">
        <v>1948</v>
      </c>
      <c r="C46" s="48"/>
      <c r="D46" s="48"/>
      <c r="E46" s="48"/>
      <c r="F46" s="48"/>
      <c r="G46" s="48"/>
      <c r="H46" s="48"/>
      <c r="I46" s="150">
        <f>SUM(I32:I45)</f>
        <v>0</v>
      </c>
      <c r="J46" s="150">
        <f>SUM(J32:J45)</f>
        <v>0</v>
      </c>
      <c r="K46" s="148">
        <f>SUM(K32:K45)</f>
        <v>0</v>
      </c>
      <c r="L46" s="157"/>
      <c r="M46" s="408"/>
      <c r="N46" s="408"/>
      <c r="O46" s="408"/>
      <c r="P46" s="408"/>
      <c r="Q46" s="408"/>
      <c r="R46" s="408"/>
      <c r="S46" s="408"/>
      <c r="T46" s="408"/>
      <c r="U46" s="408"/>
      <c r="V46" s="408"/>
      <c r="W46" s="408"/>
    </row>
    <row r="47" spans="1:23" s="28" customFormat="1" ht="12" x14ac:dyDescent="0.15">
      <c r="A47" s="146"/>
      <c r="B47" s="146"/>
      <c r="C47" s="146"/>
      <c r="D47" s="146"/>
      <c r="E47" s="146"/>
      <c r="F47" s="146"/>
      <c r="G47" s="146"/>
      <c r="H47" s="146"/>
      <c r="I47" s="146"/>
      <c r="J47" s="146"/>
      <c r="K47" s="147"/>
      <c r="L47" s="157"/>
      <c r="M47" s="408"/>
      <c r="N47" s="408"/>
      <c r="O47" s="408"/>
      <c r="P47" s="408"/>
      <c r="Q47" s="408"/>
      <c r="R47" s="408"/>
      <c r="S47" s="408"/>
      <c r="T47" s="408"/>
      <c r="U47" s="408"/>
      <c r="V47" s="408"/>
      <c r="W47" s="408"/>
    </row>
    <row r="48" spans="1:23" s="28" customFormat="1" ht="12" x14ac:dyDescent="0.2">
      <c r="A48" s="10" t="s">
        <v>57</v>
      </c>
      <c r="B48" s="12" t="s">
        <v>58</v>
      </c>
      <c r="C48" s="10"/>
      <c r="D48" s="10"/>
      <c r="E48" s="13"/>
      <c r="F48" s="15"/>
      <c r="G48" s="15"/>
      <c r="H48" s="15"/>
      <c r="I48" s="15"/>
      <c r="J48" s="15"/>
      <c r="K48" s="15"/>
      <c r="L48" s="157"/>
      <c r="M48" s="408"/>
      <c r="N48" s="408"/>
      <c r="O48" s="408"/>
      <c r="P48" s="408"/>
      <c r="Q48" s="408"/>
      <c r="R48" s="408"/>
      <c r="S48" s="408"/>
      <c r="T48" s="408"/>
      <c r="U48" s="408"/>
      <c r="V48" s="408"/>
      <c r="W48" s="408"/>
    </row>
    <row r="49" spans="1:23" s="30" customFormat="1" ht="12" x14ac:dyDescent="0.2">
      <c r="A49" s="45" t="s">
        <v>59</v>
      </c>
      <c r="B49" s="24" t="s">
        <v>60</v>
      </c>
      <c r="C49" s="23" t="s">
        <v>14</v>
      </c>
      <c r="D49" s="25" t="s">
        <v>17</v>
      </c>
      <c r="E49" s="48">
        <v>1</v>
      </c>
      <c r="F49" s="27">
        <v>0</v>
      </c>
      <c r="G49" s="27">
        <v>0</v>
      </c>
      <c r="H49" s="27">
        <f t="shared" ref="H49:H53" si="19">F49+G49</f>
        <v>0</v>
      </c>
      <c r="I49" s="29">
        <f t="shared" ref="I49:I53" si="20">TRUNC(E49 * F49, 2)</f>
        <v>0</v>
      </c>
      <c r="J49" s="29">
        <f t="shared" ref="J49:J53" si="21">K49 - I49</f>
        <v>0</v>
      </c>
      <c r="K49" s="29">
        <f t="shared" ref="K49:K53" si="22">TRUNC(E49 * H49, 2)</f>
        <v>0</v>
      </c>
      <c r="L49" s="157"/>
      <c r="M49" s="408"/>
      <c r="N49" s="408"/>
      <c r="O49" s="408"/>
      <c r="P49" s="408"/>
      <c r="Q49" s="408"/>
      <c r="R49" s="408"/>
      <c r="S49" s="408"/>
      <c r="T49" s="408"/>
      <c r="U49" s="408"/>
      <c r="V49" s="408"/>
      <c r="W49" s="408"/>
    </row>
    <row r="50" spans="1:23" s="30" customFormat="1" ht="12" x14ac:dyDescent="0.2">
      <c r="A50" s="45" t="s">
        <v>61</v>
      </c>
      <c r="B50" s="24" t="s">
        <v>62</v>
      </c>
      <c r="C50" s="23" t="s">
        <v>14</v>
      </c>
      <c r="D50" s="25" t="s">
        <v>35</v>
      </c>
      <c r="E50" s="48">
        <v>12</v>
      </c>
      <c r="F50" s="27">
        <v>0</v>
      </c>
      <c r="G50" s="27">
        <v>0</v>
      </c>
      <c r="H50" s="27">
        <f t="shared" si="19"/>
        <v>0</v>
      </c>
      <c r="I50" s="33">
        <f t="shared" si="20"/>
        <v>0</v>
      </c>
      <c r="J50" s="33">
        <f t="shared" si="21"/>
        <v>0</v>
      </c>
      <c r="K50" s="33">
        <f t="shared" si="22"/>
        <v>0</v>
      </c>
      <c r="L50" s="157"/>
      <c r="M50" s="408"/>
      <c r="N50" s="408"/>
      <c r="O50" s="408"/>
      <c r="P50" s="408"/>
      <c r="Q50" s="408"/>
      <c r="R50" s="408"/>
      <c r="S50" s="408"/>
      <c r="T50" s="408"/>
      <c r="U50" s="408"/>
      <c r="V50" s="408"/>
      <c r="W50" s="408"/>
    </row>
    <row r="51" spans="1:23" s="30" customFormat="1" ht="12" x14ac:dyDescent="0.2">
      <c r="A51" s="45" t="s">
        <v>63</v>
      </c>
      <c r="B51" s="24" t="s">
        <v>64</v>
      </c>
      <c r="C51" s="23" t="s">
        <v>14</v>
      </c>
      <c r="D51" s="25" t="s">
        <v>35</v>
      </c>
      <c r="E51" s="48">
        <v>12</v>
      </c>
      <c r="F51" s="27">
        <v>0</v>
      </c>
      <c r="G51" s="27">
        <v>0</v>
      </c>
      <c r="H51" s="27">
        <f t="shared" si="19"/>
        <v>0</v>
      </c>
      <c r="I51" s="33">
        <f t="shared" si="20"/>
        <v>0</v>
      </c>
      <c r="J51" s="33">
        <f t="shared" si="21"/>
        <v>0</v>
      </c>
      <c r="K51" s="33">
        <f t="shared" si="22"/>
        <v>0</v>
      </c>
      <c r="L51" s="157"/>
      <c r="M51" s="408"/>
      <c r="N51" s="408"/>
      <c r="O51" s="408"/>
      <c r="P51" s="408"/>
      <c r="Q51" s="408"/>
      <c r="R51" s="408"/>
      <c r="S51" s="408"/>
      <c r="T51" s="408"/>
      <c r="U51" s="408"/>
      <c r="V51" s="408"/>
      <c r="W51" s="408"/>
    </row>
    <row r="52" spans="1:23" s="30" customFormat="1" ht="12" x14ac:dyDescent="0.2">
      <c r="A52" s="45" t="s">
        <v>65</v>
      </c>
      <c r="B52" s="24" t="s">
        <v>66</v>
      </c>
      <c r="C52" s="23" t="s">
        <v>14</v>
      </c>
      <c r="D52" s="25" t="s">
        <v>35</v>
      </c>
      <c r="E52" s="48">
        <v>12</v>
      </c>
      <c r="F52" s="27">
        <v>0</v>
      </c>
      <c r="G52" s="27">
        <v>0</v>
      </c>
      <c r="H52" s="27">
        <f t="shared" si="19"/>
        <v>0</v>
      </c>
      <c r="I52" s="33">
        <f t="shared" si="20"/>
        <v>0</v>
      </c>
      <c r="J52" s="33">
        <f t="shared" si="21"/>
        <v>0</v>
      </c>
      <c r="K52" s="33">
        <f t="shared" si="22"/>
        <v>0</v>
      </c>
      <c r="L52" s="157"/>
      <c r="M52" s="408"/>
      <c r="N52" s="408"/>
      <c r="O52" s="408"/>
      <c r="P52" s="408"/>
      <c r="Q52" s="408"/>
      <c r="R52" s="408"/>
      <c r="S52" s="408"/>
      <c r="T52" s="408"/>
      <c r="U52" s="408"/>
      <c r="V52" s="408"/>
      <c r="W52" s="408"/>
    </row>
    <row r="53" spans="1:23" s="30" customFormat="1" ht="12" x14ac:dyDescent="0.2">
      <c r="A53" s="45" t="s">
        <v>67</v>
      </c>
      <c r="B53" s="24" t="s">
        <v>68</v>
      </c>
      <c r="C53" s="23" t="s">
        <v>14</v>
      </c>
      <c r="D53" s="25" t="s">
        <v>35</v>
      </c>
      <c r="E53" s="48">
        <v>12</v>
      </c>
      <c r="F53" s="27">
        <v>0</v>
      </c>
      <c r="G53" s="27">
        <v>0</v>
      </c>
      <c r="H53" s="27">
        <f t="shared" si="19"/>
        <v>0</v>
      </c>
      <c r="I53" s="33">
        <f t="shared" si="20"/>
        <v>0</v>
      </c>
      <c r="J53" s="33">
        <f t="shared" si="21"/>
        <v>0</v>
      </c>
      <c r="K53" s="33">
        <f t="shared" si="22"/>
        <v>0</v>
      </c>
      <c r="L53" s="157"/>
      <c r="M53" s="408"/>
      <c r="N53" s="408"/>
      <c r="O53" s="408"/>
      <c r="P53" s="408"/>
      <c r="Q53" s="408"/>
      <c r="R53" s="408"/>
      <c r="S53" s="408"/>
      <c r="T53" s="408"/>
      <c r="U53" s="408"/>
      <c r="V53" s="408"/>
      <c r="W53" s="408"/>
    </row>
    <row r="54" spans="1:23" s="28" customFormat="1" ht="12" x14ac:dyDescent="0.2">
      <c r="A54" s="48"/>
      <c r="B54" s="149" t="s">
        <v>1948</v>
      </c>
      <c r="C54" s="48"/>
      <c r="D54" s="48"/>
      <c r="E54" s="48"/>
      <c r="F54" s="48"/>
      <c r="G54" s="48"/>
      <c r="H54" s="48"/>
      <c r="I54" s="150">
        <f>SUM(I49:I53)</f>
        <v>0</v>
      </c>
      <c r="J54" s="150">
        <f>SUM(J49:J53)</f>
        <v>0</v>
      </c>
      <c r="K54" s="148">
        <f>SUM(K49:K53)</f>
        <v>0</v>
      </c>
      <c r="L54" s="157"/>
      <c r="M54" s="408"/>
      <c r="N54" s="408"/>
      <c r="O54" s="408"/>
      <c r="P54" s="408"/>
      <c r="Q54" s="408"/>
      <c r="R54" s="408"/>
      <c r="S54" s="408"/>
      <c r="T54" s="408"/>
      <c r="U54" s="408"/>
      <c r="V54" s="408"/>
      <c r="W54" s="408"/>
    </row>
    <row r="55" spans="1:23" s="28" customFormat="1" ht="12" x14ac:dyDescent="0.15">
      <c r="A55" s="146"/>
      <c r="B55" s="146"/>
      <c r="C55" s="146"/>
      <c r="D55" s="146"/>
      <c r="E55" s="146"/>
      <c r="F55" s="146"/>
      <c r="G55" s="146"/>
      <c r="H55" s="146"/>
      <c r="I55" s="146"/>
      <c r="J55" s="146"/>
      <c r="K55" s="147"/>
      <c r="L55" s="157"/>
      <c r="M55" s="408"/>
      <c r="N55" s="408"/>
      <c r="O55" s="408"/>
      <c r="P55" s="408"/>
      <c r="Q55" s="408"/>
      <c r="R55" s="408"/>
      <c r="S55" s="408"/>
      <c r="T55" s="408"/>
      <c r="U55" s="408"/>
      <c r="V55" s="408"/>
      <c r="W55" s="408"/>
    </row>
    <row r="56" spans="1:23" s="28" customFormat="1" ht="12" x14ac:dyDescent="0.2">
      <c r="A56" s="10" t="s">
        <v>69</v>
      </c>
      <c r="B56" s="12" t="s">
        <v>70</v>
      </c>
      <c r="C56" s="10"/>
      <c r="D56" s="10"/>
      <c r="E56" s="13"/>
      <c r="F56" s="15"/>
      <c r="G56" s="15"/>
      <c r="H56" s="15"/>
      <c r="I56" s="15"/>
      <c r="J56" s="15"/>
      <c r="K56" s="15"/>
      <c r="L56" s="157"/>
      <c r="M56" s="408"/>
      <c r="N56" s="408"/>
      <c r="O56" s="408"/>
      <c r="P56" s="408"/>
      <c r="Q56" s="408"/>
      <c r="R56" s="408"/>
      <c r="S56" s="408"/>
      <c r="T56" s="408"/>
      <c r="U56" s="408"/>
      <c r="V56" s="408"/>
      <c r="W56" s="408"/>
    </row>
    <row r="57" spans="1:23" s="30" customFormat="1" ht="12" x14ac:dyDescent="0.2">
      <c r="A57" s="45" t="s">
        <v>71</v>
      </c>
      <c r="B57" s="24" t="s">
        <v>72</v>
      </c>
      <c r="C57" s="23" t="s">
        <v>14</v>
      </c>
      <c r="D57" s="25" t="s">
        <v>35</v>
      </c>
      <c r="E57" s="48">
        <v>12</v>
      </c>
      <c r="F57" s="27">
        <v>0</v>
      </c>
      <c r="G57" s="27">
        <v>0</v>
      </c>
      <c r="H57" s="27">
        <f t="shared" ref="H57:H59" si="23">F57+G57</f>
        <v>0</v>
      </c>
      <c r="I57" s="33">
        <f t="shared" ref="I57:I59" si="24">TRUNC(E57 * F57, 2)</f>
        <v>0</v>
      </c>
      <c r="J57" s="33">
        <f t="shared" ref="J57:J59" si="25">K57 - I57</f>
        <v>0</v>
      </c>
      <c r="K57" s="33">
        <f t="shared" ref="K57:K59" si="26">TRUNC(E57 * H57, 2)</f>
        <v>0</v>
      </c>
      <c r="L57" s="157"/>
      <c r="M57" s="408"/>
      <c r="N57" s="408"/>
      <c r="O57" s="408"/>
      <c r="P57" s="408"/>
      <c r="Q57" s="408"/>
      <c r="R57" s="408"/>
      <c r="S57" s="408"/>
      <c r="T57" s="408"/>
      <c r="U57" s="408"/>
      <c r="V57" s="408"/>
      <c r="W57" s="408"/>
    </row>
    <row r="58" spans="1:23" s="30" customFormat="1" ht="12" x14ac:dyDescent="0.2">
      <c r="A58" s="45" t="s">
        <v>73</v>
      </c>
      <c r="B58" s="24" t="s">
        <v>74</v>
      </c>
      <c r="C58" s="23" t="s">
        <v>14</v>
      </c>
      <c r="D58" s="25" t="s">
        <v>15</v>
      </c>
      <c r="E58" s="48">
        <f>4618.47+5050.16</f>
        <v>9668.630000000001</v>
      </c>
      <c r="F58" s="27">
        <v>0</v>
      </c>
      <c r="G58" s="27">
        <v>0</v>
      </c>
      <c r="H58" s="27">
        <f t="shared" si="23"/>
        <v>0</v>
      </c>
      <c r="I58" s="33">
        <f t="shared" si="24"/>
        <v>0</v>
      </c>
      <c r="J58" s="33">
        <f t="shared" si="25"/>
        <v>0</v>
      </c>
      <c r="K58" s="33">
        <f t="shared" si="26"/>
        <v>0</v>
      </c>
      <c r="L58" s="157"/>
      <c r="M58" s="408"/>
      <c r="N58" s="408"/>
      <c r="O58" s="408"/>
      <c r="P58" s="408"/>
      <c r="Q58" s="408"/>
      <c r="R58" s="408"/>
      <c r="S58" s="408"/>
      <c r="T58" s="408"/>
      <c r="U58" s="408"/>
      <c r="V58" s="408"/>
      <c r="W58" s="408"/>
    </row>
    <row r="59" spans="1:23" s="30" customFormat="1" ht="12" x14ac:dyDescent="0.2">
      <c r="A59" s="45" t="s">
        <v>75</v>
      </c>
      <c r="B59" s="24" t="s">
        <v>76</v>
      </c>
      <c r="C59" s="23" t="s">
        <v>14</v>
      </c>
      <c r="D59" s="25" t="s">
        <v>15</v>
      </c>
      <c r="E59" s="48">
        <f>4618.47+5050.16</f>
        <v>9668.630000000001</v>
      </c>
      <c r="F59" s="27">
        <v>0</v>
      </c>
      <c r="G59" s="27">
        <v>0</v>
      </c>
      <c r="H59" s="27">
        <f t="shared" si="23"/>
        <v>0</v>
      </c>
      <c r="I59" s="33">
        <f t="shared" si="24"/>
        <v>0</v>
      </c>
      <c r="J59" s="33">
        <f t="shared" si="25"/>
        <v>0</v>
      </c>
      <c r="K59" s="33">
        <f t="shared" si="26"/>
        <v>0</v>
      </c>
      <c r="L59" s="157"/>
      <c r="M59" s="408"/>
      <c r="N59" s="408"/>
      <c r="O59" s="408"/>
      <c r="P59" s="408"/>
      <c r="Q59" s="408"/>
      <c r="R59" s="408"/>
      <c r="S59" s="408"/>
      <c r="T59" s="408"/>
      <c r="U59" s="408"/>
      <c r="V59" s="408"/>
      <c r="W59" s="408"/>
    </row>
    <row r="60" spans="1:23" s="28" customFormat="1" ht="12" x14ac:dyDescent="0.2">
      <c r="A60" s="48"/>
      <c r="B60" s="149" t="s">
        <v>1948</v>
      </c>
      <c r="C60" s="48"/>
      <c r="D60" s="48"/>
      <c r="E60" s="48"/>
      <c r="F60" s="48"/>
      <c r="G60" s="48"/>
      <c r="H60" s="48"/>
      <c r="I60" s="150">
        <f>SUM(I57:I59)</f>
        <v>0</v>
      </c>
      <c r="J60" s="150">
        <f>SUM(J57:J59)</f>
        <v>0</v>
      </c>
      <c r="K60" s="148">
        <f>SUM(K57:K59)</f>
        <v>0</v>
      </c>
      <c r="L60" s="157"/>
      <c r="M60" s="408"/>
      <c r="N60" s="408"/>
      <c r="O60" s="408"/>
      <c r="P60" s="408"/>
      <c r="Q60" s="408"/>
      <c r="R60" s="408"/>
      <c r="S60" s="408"/>
      <c r="T60" s="408"/>
      <c r="U60" s="408"/>
      <c r="V60" s="408"/>
      <c r="W60" s="408"/>
    </row>
    <row r="61" spans="1:23" s="28" customFormat="1" ht="12" x14ac:dyDescent="0.15">
      <c r="A61" s="146"/>
      <c r="B61" s="146"/>
      <c r="C61" s="146"/>
      <c r="D61" s="146"/>
      <c r="E61" s="146"/>
      <c r="F61" s="146"/>
      <c r="G61" s="146"/>
      <c r="H61" s="146"/>
      <c r="I61" s="146"/>
      <c r="J61" s="146"/>
      <c r="K61" s="147"/>
      <c r="L61" s="157"/>
      <c r="M61" s="408"/>
      <c r="N61" s="408"/>
      <c r="O61" s="408"/>
      <c r="P61" s="408"/>
      <c r="Q61" s="408"/>
      <c r="R61" s="408"/>
      <c r="S61" s="408"/>
      <c r="T61" s="408"/>
      <c r="U61" s="408"/>
      <c r="V61" s="408"/>
      <c r="W61" s="408"/>
    </row>
    <row r="62" spans="1:23" s="28" customFormat="1" ht="12" x14ac:dyDescent="0.2">
      <c r="A62" s="10" t="s">
        <v>77</v>
      </c>
      <c r="B62" s="12" t="s">
        <v>78</v>
      </c>
      <c r="C62" s="10"/>
      <c r="D62" s="10"/>
      <c r="E62" s="13"/>
      <c r="F62" s="15"/>
      <c r="G62" s="15"/>
      <c r="H62" s="15"/>
      <c r="I62" s="15"/>
      <c r="J62" s="15"/>
      <c r="K62" s="15"/>
      <c r="L62" s="157"/>
      <c r="M62" s="408"/>
      <c r="N62" s="408"/>
      <c r="O62" s="408"/>
      <c r="P62" s="408"/>
      <c r="Q62" s="408"/>
      <c r="R62" s="408"/>
      <c r="S62" s="408"/>
      <c r="T62" s="408"/>
      <c r="U62" s="408"/>
      <c r="V62" s="408"/>
      <c r="W62" s="408"/>
    </row>
    <row r="63" spans="1:23" s="30" customFormat="1" ht="12" x14ac:dyDescent="0.2">
      <c r="A63" s="22" t="s">
        <v>79</v>
      </c>
      <c r="B63" s="24" t="s">
        <v>80</v>
      </c>
      <c r="C63" s="23" t="s">
        <v>81</v>
      </c>
      <c r="D63" s="25" t="s">
        <v>15</v>
      </c>
      <c r="E63" s="26">
        <v>1198.42</v>
      </c>
      <c r="F63" s="27">
        <v>0</v>
      </c>
      <c r="G63" s="27">
        <v>0</v>
      </c>
      <c r="H63" s="27">
        <f t="shared" ref="H63:H95" si="27">F63+G63</f>
        <v>0</v>
      </c>
      <c r="I63" s="29">
        <f t="shared" ref="I63:I95" si="28">TRUNC(E63 * F63, 2)</f>
        <v>0</v>
      </c>
      <c r="J63" s="29">
        <f t="shared" ref="J63:J95" si="29">K63 - I63</f>
        <v>0</v>
      </c>
      <c r="K63" s="29">
        <f t="shared" ref="K63:K95" si="30">TRUNC(E63 * H63, 2)</f>
        <v>0</v>
      </c>
      <c r="L63" s="157"/>
      <c r="M63" s="408"/>
      <c r="N63" s="408"/>
      <c r="O63" s="408"/>
      <c r="P63" s="408"/>
      <c r="Q63" s="408"/>
      <c r="R63" s="408"/>
      <c r="S63" s="408"/>
      <c r="T63" s="408"/>
      <c r="U63" s="408"/>
      <c r="V63" s="408"/>
      <c r="W63" s="408"/>
    </row>
    <row r="64" spans="1:23" s="30" customFormat="1" ht="12" x14ac:dyDescent="0.2">
      <c r="A64" s="22" t="s">
        <v>82</v>
      </c>
      <c r="B64" s="24" t="s">
        <v>83</v>
      </c>
      <c r="C64" s="23" t="s">
        <v>84</v>
      </c>
      <c r="D64" s="25" t="s">
        <v>15</v>
      </c>
      <c r="E64" s="26">
        <v>4.12</v>
      </c>
      <c r="F64" s="27">
        <v>0</v>
      </c>
      <c r="G64" s="27">
        <v>0</v>
      </c>
      <c r="H64" s="27">
        <f t="shared" si="27"/>
        <v>0</v>
      </c>
      <c r="I64" s="29">
        <f t="shared" si="28"/>
        <v>0</v>
      </c>
      <c r="J64" s="29">
        <f t="shared" si="29"/>
        <v>0</v>
      </c>
      <c r="K64" s="29">
        <f t="shared" si="30"/>
        <v>0</v>
      </c>
      <c r="L64" s="157"/>
      <c r="M64" s="408"/>
      <c r="N64" s="408"/>
      <c r="O64" s="408"/>
      <c r="P64" s="408"/>
      <c r="Q64" s="408"/>
      <c r="R64" s="408"/>
      <c r="S64" s="408"/>
      <c r="T64" s="408"/>
      <c r="U64" s="408"/>
      <c r="V64" s="408"/>
      <c r="W64" s="408"/>
    </row>
    <row r="65" spans="1:23" s="30" customFormat="1" ht="12" x14ac:dyDescent="0.2">
      <c r="A65" s="22" t="s">
        <v>85</v>
      </c>
      <c r="B65" s="24" t="s">
        <v>86</v>
      </c>
      <c r="C65" s="23" t="s">
        <v>87</v>
      </c>
      <c r="D65" s="25" t="s">
        <v>15</v>
      </c>
      <c r="E65" s="26">
        <v>0.28999999999999998</v>
      </c>
      <c r="F65" s="27">
        <v>0</v>
      </c>
      <c r="G65" s="27">
        <v>0</v>
      </c>
      <c r="H65" s="27">
        <f t="shared" si="27"/>
        <v>0</v>
      </c>
      <c r="I65" s="33">
        <f t="shared" si="28"/>
        <v>0</v>
      </c>
      <c r="J65" s="33">
        <f t="shared" si="29"/>
        <v>0</v>
      </c>
      <c r="K65" s="33">
        <f t="shared" si="30"/>
        <v>0</v>
      </c>
      <c r="L65" s="157"/>
      <c r="M65" s="408"/>
      <c r="N65" s="408"/>
      <c r="O65" s="408"/>
      <c r="P65" s="408"/>
      <c r="Q65" s="408"/>
      <c r="R65" s="408"/>
      <c r="S65" s="408"/>
      <c r="T65" s="408"/>
      <c r="U65" s="408"/>
      <c r="V65" s="408"/>
      <c r="W65" s="408"/>
    </row>
    <row r="66" spans="1:23" s="30" customFormat="1" ht="24" x14ac:dyDescent="0.2">
      <c r="A66" s="22" t="s">
        <v>88</v>
      </c>
      <c r="B66" s="24" t="s">
        <v>89</v>
      </c>
      <c r="C66" s="23" t="s">
        <v>87</v>
      </c>
      <c r="D66" s="25" t="s">
        <v>90</v>
      </c>
      <c r="E66" s="26">
        <v>0.08</v>
      </c>
      <c r="F66" s="27">
        <v>0</v>
      </c>
      <c r="G66" s="27">
        <v>0</v>
      </c>
      <c r="H66" s="27">
        <f t="shared" si="27"/>
        <v>0</v>
      </c>
      <c r="I66" s="29">
        <f t="shared" si="28"/>
        <v>0</v>
      </c>
      <c r="J66" s="29">
        <f t="shared" si="29"/>
        <v>0</v>
      </c>
      <c r="K66" s="29">
        <f t="shared" si="30"/>
        <v>0</v>
      </c>
      <c r="L66" s="157"/>
      <c r="M66" s="408"/>
      <c r="N66" s="408"/>
      <c r="O66" s="408"/>
      <c r="P66" s="408"/>
      <c r="Q66" s="408"/>
      <c r="R66" s="408"/>
      <c r="S66" s="408"/>
      <c r="T66" s="408"/>
      <c r="U66" s="408"/>
      <c r="V66" s="408"/>
      <c r="W66" s="408"/>
    </row>
    <row r="67" spans="1:23" s="30" customFormat="1" ht="24" x14ac:dyDescent="0.2">
      <c r="A67" s="22" t="s">
        <v>91</v>
      </c>
      <c r="B67" s="24" t="s">
        <v>92</v>
      </c>
      <c r="C67" s="23" t="s">
        <v>93</v>
      </c>
      <c r="D67" s="25" t="s">
        <v>15</v>
      </c>
      <c r="E67" s="26">
        <v>1007.62</v>
      </c>
      <c r="F67" s="27">
        <v>0</v>
      </c>
      <c r="G67" s="27">
        <v>0</v>
      </c>
      <c r="H67" s="27">
        <f t="shared" si="27"/>
        <v>0</v>
      </c>
      <c r="I67" s="33">
        <f t="shared" si="28"/>
        <v>0</v>
      </c>
      <c r="J67" s="33">
        <f t="shared" si="29"/>
        <v>0</v>
      </c>
      <c r="K67" s="33">
        <f t="shared" si="30"/>
        <v>0</v>
      </c>
      <c r="L67" s="157"/>
      <c r="M67" s="408"/>
      <c r="N67" s="408"/>
      <c r="O67" s="408"/>
      <c r="P67" s="408"/>
      <c r="Q67" s="408"/>
      <c r="R67" s="408"/>
      <c r="S67" s="408"/>
      <c r="T67" s="408"/>
      <c r="U67" s="408"/>
      <c r="V67" s="408"/>
      <c r="W67" s="408"/>
    </row>
    <row r="68" spans="1:23" s="30" customFormat="1" ht="12" x14ac:dyDescent="0.2">
      <c r="A68" s="22" t="s">
        <v>94</v>
      </c>
      <c r="B68" s="24" t="s">
        <v>95</v>
      </c>
      <c r="C68" s="23" t="s">
        <v>84</v>
      </c>
      <c r="D68" s="25" t="s">
        <v>15</v>
      </c>
      <c r="E68" s="26">
        <v>1216.31</v>
      </c>
      <c r="F68" s="27">
        <v>0</v>
      </c>
      <c r="G68" s="27">
        <v>0</v>
      </c>
      <c r="H68" s="27">
        <f t="shared" si="27"/>
        <v>0</v>
      </c>
      <c r="I68" s="33">
        <f t="shared" si="28"/>
        <v>0</v>
      </c>
      <c r="J68" s="33">
        <f t="shared" si="29"/>
        <v>0</v>
      </c>
      <c r="K68" s="33">
        <f t="shared" si="30"/>
        <v>0</v>
      </c>
      <c r="L68" s="157"/>
      <c r="M68" s="408"/>
      <c r="N68" s="408"/>
      <c r="O68" s="408"/>
      <c r="P68" s="408"/>
      <c r="Q68" s="408"/>
      <c r="R68" s="408"/>
      <c r="S68" s="408"/>
      <c r="T68" s="408"/>
      <c r="U68" s="408"/>
      <c r="V68" s="408"/>
      <c r="W68" s="408"/>
    </row>
    <row r="69" spans="1:23" s="30" customFormat="1" ht="12" x14ac:dyDescent="0.2">
      <c r="A69" s="22" t="s">
        <v>96</v>
      </c>
      <c r="B69" s="24" t="s">
        <v>97</v>
      </c>
      <c r="C69" s="23" t="s">
        <v>98</v>
      </c>
      <c r="D69" s="25" t="s">
        <v>15</v>
      </c>
      <c r="E69" s="26">
        <v>238.31</v>
      </c>
      <c r="F69" s="27">
        <v>0</v>
      </c>
      <c r="G69" s="27">
        <v>0</v>
      </c>
      <c r="H69" s="27">
        <f t="shared" si="27"/>
        <v>0</v>
      </c>
      <c r="I69" s="33">
        <f t="shared" si="28"/>
        <v>0</v>
      </c>
      <c r="J69" s="33">
        <f t="shared" si="29"/>
        <v>0</v>
      </c>
      <c r="K69" s="33">
        <f t="shared" si="30"/>
        <v>0</v>
      </c>
      <c r="L69" s="157"/>
      <c r="M69" s="408"/>
      <c r="N69" s="408"/>
      <c r="O69" s="408"/>
      <c r="P69" s="408"/>
      <c r="Q69" s="408"/>
      <c r="R69" s="408"/>
      <c r="S69" s="408"/>
      <c r="T69" s="408"/>
      <c r="U69" s="408"/>
      <c r="V69" s="408"/>
      <c r="W69" s="408"/>
    </row>
    <row r="70" spans="1:23" s="30" customFormat="1" ht="12" x14ac:dyDescent="0.2">
      <c r="A70" s="22" t="s">
        <v>99</v>
      </c>
      <c r="B70" s="24" t="s">
        <v>100</v>
      </c>
      <c r="C70" s="23" t="s">
        <v>101</v>
      </c>
      <c r="D70" s="25" t="s">
        <v>15</v>
      </c>
      <c r="E70" s="26">
        <v>182.6</v>
      </c>
      <c r="F70" s="27">
        <v>0</v>
      </c>
      <c r="G70" s="27">
        <v>0</v>
      </c>
      <c r="H70" s="27">
        <f t="shared" si="27"/>
        <v>0</v>
      </c>
      <c r="I70" s="33">
        <f t="shared" si="28"/>
        <v>0</v>
      </c>
      <c r="J70" s="33">
        <f t="shared" si="29"/>
        <v>0</v>
      </c>
      <c r="K70" s="33">
        <f t="shared" si="30"/>
        <v>0</v>
      </c>
      <c r="L70" s="157"/>
      <c r="M70" s="408"/>
      <c r="N70" s="408"/>
      <c r="O70" s="408"/>
      <c r="P70" s="408"/>
      <c r="Q70" s="408"/>
      <c r="R70" s="408"/>
      <c r="S70" s="408"/>
      <c r="T70" s="408"/>
      <c r="U70" s="408"/>
      <c r="V70" s="408"/>
      <c r="W70" s="408"/>
    </row>
    <row r="71" spans="1:23" s="30" customFormat="1" ht="12" x14ac:dyDescent="0.2">
      <c r="A71" s="22" t="s">
        <v>102</v>
      </c>
      <c r="B71" s="24" t="s">
        <v>103</v>
      </c>
      <c r="C71" s="23" t="s">
        <v>101</v>
      </c>
      <c r="D71" s="25" t="s">
        <v>15</v>
      </c>
      <c r="E71" s="26">
        <v>130.87</v>
      </c>
      <c r="F71" s="27">
        <v>0</v>
      </c>
      <c r="G71" s="27">
        <v>0</v>
      </c>
      <c r="H71" s="27">
        <f t="shared" si="27"/>
        <v>0</v>
      </c>
      <c r="I71" s="33">
        <f t="shared" si="28"/>
        <v>0</v>
      </c>
      <c r="J71" s="33">
        <f t="shared" si="29"/>
        <v>0</v>
      </c>
      <c r="K71" s="33">
        <f t="shared" si="30"/>
        <v>0</v>
      </c>
      <c r="L71" s="157"/>
      <c r="M71" s="408"/>
      <c r="N71" s="408"/>
      <c r="O71" s="408"/>
      <c r="P71" s="408"/>
      <c r="Q71" s="408"/>
      <c r="R71" s="408"/>
      <c r="S71" s="408"/>
      <c r="T71" s="408"/>
      <c r="U71" s="408"/>
      <c r="V71" s="408"/>
      <c r="W71" s="408"/>
    </row>
    <row r="72" spans="1:23" s="30" customFormat="1" ht="12" x14ac:dyDescent="0.2">
      <c r="A72" s="22" t="s">
        <v>104</v>
      </c>
      <c r="B72" s="24" t="s">
        <v>105</v>
      </c>
      <c r="C72" s="23" t="s">
        <v>101</v>
      </c>
      <c r="D72" s="25" t="s">
        <v>15</v>
      </c>
      <c r="E72" s="26">
        <v>128.65</v>
      </c>
      <c r="F72" s="27">
        <v>0</v>
      </c>
      <c r="G72" s="27">
        <v>0</v>
      </c>
      <c r="H72" s="27">
        <f t="shared" si="27"/>
        <v>0</v>
      </c>
      <c r="I72" s="29">
        <f t="shared" si="28"/>
        <v>0</v>
      </c>
      <c r="J72" s="29">
        <f t="shared" si="29"/>
        <v>0</v>
      </c>
      <c r="K72" s="29">
        <f t="shared" si="30"/>
        <v>0</v>
      </c>
      <c r="L72" s="157"/>
      <c r="M72" s="408"/>
      <c r="N72" s="408"/>
      <c r="O72" s="408"/>
      <c r="P72" s="408"/>
      <c r="Q72" s="408"/>
      <c r="R72" s="408"/>
      <c r="S72" s="408"/>
      <c r="T72" s="408"/>
      <c r="U72" s="408"/>
      <c r="V72" s="408"/>
      <c r="W72" s="408"/>
    </row>
    <row r="73" spans="1:23" s="30" customFormat="1" ht="12" x14ac:dyDescent="0.2">
      <c r="A73" s="22" t="s">
        <v>106</v>
      </c>
      <c r="B73" s="24" t="s">
        <v>107</v>
      </c>
      <c r="C73" s="23" t="s">
        <v>1865</v>
      </c>
      <c r="D73" s="25" t="s">
        <v>15</v>
      </c>
      <c r="E73" s="26">
        <v>1285.9000000000001</v>
      </c>
      <c r="F73" s="27">
        <v>0</v>
      </c>
      <c r="G73" s="27">
        <v>0</v>
      </c>
      <c r="H73" s="27">
        <f t="shared" si="27"/>
        <v>0</v>
      </c>
      <c r="I73" s="29">
        <f t="shared" si="28"/>
        <v>0</v>
      </c>
      <c r="J73" s="29">
        <f t="shared" si="29"/>
        <v>0</v>
      </c>
      <c r="K73" s="29">
        <f t="shared" si="30"/>
        <v>0</v>
      </c>
      <c r="L73" s="157"/>
      <c r="M73" s="408"/>
      <c r="N73" s="408"/>
      <c r="O73" s="408"/>
      <c r="P73" s="408"/>
      <c r="Q73" s="408"/>
      <c r="R73" s="408"/>
      <c r="S73" s="408"/>
      <c r="T73" s="408"/>
      <c r="U73" s="408"/>
      <c r="V73" s="408"/>
      <c r="W73" s="408"/>
    </row>
    <row r="74" spans="1:23" s="30" customFormat="1" ht="12" x14ac:dyDescent="0.2">
      <c r="A74" s="22" t="s">
        <v>108</v>
      </c>
      <c r="B74" s="24" t="s">
        <v>109</v>
      </c>
      <c r="C74" s="23" t="s">
        <v>101</v>
      </c>
      <c r="D74" s="23" t="s">
        <v>90</v>
      </c>
      <c r="E74" s="26">
        <v>3.02</v>
      </c>
      <c r="F74" s="27">
        <v>0</v>
      </c>
      <c r="G74" s="27">
        <v>0</v>
      </c>
      <c r="H74" s="27">
        <f t="shared" si="27"/>
        <v>0</v>
      </c>
      <c r="I74" s="33">
        <f t="shared" si="28"/>
        <v>0</v>
      </c>
      <c r="J74" s="33">
        <f t="shared" si="29"/>
        <v>0</v>
      </c>
      <c r="K74" s="33">
        <f t="shared" si="30"/>
        <v>0</v>
      </c>
      <c r="L74" s="157"/>
      <c r="M74" s="408"/>
      <c r="N74" s="408"/>
      <c r="O74" s="408"/>
      <c r="P74" s="408"/>
      <c r="Q74" s="408"/>
      <c r="R74" s="408"/>
      <c r="S74" s="408"/>
      <c r="T74" s="408"/>
      <c r="U74" s="408"/>
      <c r="V74" s="408"/>
      <c r="W74" s="408"/>
    </row>
    <row r="75" spans="1:23" s="30" customFormat="1" ht="12" x14ac:dyDescent="0.2">
      <c r="A75" s="22" t="s">
        <v>110</v>
      </c>
      <c r="B75" s="24" t="s">
        <v>111</v>
      </c>
      <c r="C75" s="23" t="s">
        <v>101</v>
      </c>
      <c r="D75" s="25" t="s">
        <v>15</v>
      </c>
      <c r="E75" s="26">
        <v>4.37</v>
      </c>
      <c r="F75" s="27">
        <v>0</v>
      </c>
      <c r="G75" s="27">
        <v>0</v>
      </c>
      <c r="H75" s="27">
        <f t="shared" si="27"/>
        <v>0</v>
      </c>
      <c r="I75" s="33">
        <f t="shared" si="28"/>
        <v>0</v>
      </c>
      <c r="J75" s="33">
        <f t="shared" si="29"/>
        <v>0</v>
      </c>
      <c r="K75" s="33">
        <f t="shared" si="30"/>
        <v>0</v>
      </c>
      <c r="L75" s="157"/>
      <c r="M75" s="408"/>
      <c r="N75" s="408"/>
      <c r="O75" s="408"/>
      <c r="P75" s="408"/>
      <c r="Q75" s="408"/>
      <c r="R75" s="408"/>
      <c r="S75" s="408"/>
      <c r="T75" s="408"/>
      <c r="U75" s="408"/>
      <c r="V75" s="408"/>
      <c r="W75" s="408"/>
    </row>
    <row r="76" spans="1:23" s="30" customFormat="1" ht="24" x14ac:dyDescent="0.2">
      <c r="A76" s="22" t="s">
        <v>112</v>
      </c>
      <c r="B76" s="24" t="s">
        <v>113</v>
      </c>
      <c r="C76" s="23" t="s">
        <v>114</v>
      </c>
      <c r="D76" s="25" t="s">
        <v>15</v>
      </c>
      <c r="E76" s="26">
        <v>11.76</v>
      </c>
      <c r="F76" s="27">
        <v>0</v>
      </c>
      <c r="G76" s="27">
        <v>0</v>
      </c>
      <c r="H76" s="27">
        <f t="shared" si="27"/>
        <v>0</v>
      </c>
      <c r="I76" s="33">
        <f t="shared" si="28"/>
        <v>0</v>
      </c>
      <c r="J76" s="33">
        <f t="shared" si="29"/>
        <v>0</v>
      </c>
      <c r="K76" s="33">
        <f t="shared" si="30"/>
        <v>0</v>
      </c>
      <c r="L76" s="157"/>
      <c r="M76" s="408"/>
      <c r="N76" s="408"/>
      <c r="O76" s="408"/>
      <c r="P76" s="408"/>
      <c r="Q76" s="408"/>
      <c r="R76" s="408"/>
      <c r="S76" s="408"/>
      <c r="T76" s="408"/>
      <c r="U76" s="408"/>
      <c r="V76" s="408"/>
      <c r="W76" s="408"/>
    </row>
    <row r="77" spans="1:23" s="30" customFormat="1" ht="12" x14ac:dyDescent="0.2">
      <c r="A77" s="22" t="s">
        <v>115</v>
      </c>
      <c r="B77" s="24" t="s">
        <v>116</v>
      </c>
      <c r="C77" s="23" t="s">
        <v>101</v>
      </c>
      <c r="D77" s="25" t="s">
        <v>15</v>
      </c>
      <c r="E77" s="26">
        <v>418.46</v>
      </c>
      <c r="F77" s="27">
        <v>0</v>
      </c>
      <c r="G77" s="27">
        <v>0</v>
      </c>
      <c r="H77" s="27">
        <f t="shared" si="27"/>
        <v>0</v>
      </c>
      <c r="I77" s="33">
        <f t="shared" si="28"/>
        <v>0</v>
      </c>
      <c r="J77" s="33">
        <f t="shared" si="29"/>
        <v>0</v>
      </c>
      <c r="K77" s="33">
        <f t="shared" si="30"/>
        <v>0</v>
      </c>
      <c r="L77" s="157"/>
      <c r="M77" s="408"/>
      <c r="N77" s="408"/>
      <c r="O77" s="408"/>
      <c r="P77" s="408"/>
      <c r="Q77" s="408"/>
      <c r="R77" s="408"/>
      <c r="S77" s="408"/>
      <c r="T77" s="408"/>
      <c r="U77" s="408"/>
      <c r="V77" s="408"/>
      <c r="W77" s="408"/>
    </row>
    <row r="78" spans="1:23" s="30" customFormat="1" ht="12" x14ac:dyDescent="0.2">
      <c r="A78" s="22" t="s">
        <v>117</v>
      </c>
      <c r="B78" s="24" t="s">
        <v>118</v>
      </c>
      <c r="C78" s="44" t="s">
        <v>84</v>
      </c>
      <c r="D78" s="25" t="s">
        <v>90</v>
      </c>
      <c r="E78" s="26">
        <v>85.68</v>
      </c>
      <c r="F78" s="27">
        <v>0</v>
      </c>
      <c r="G78" s="27">
        <v>0</v>
      </c>
      <c r="H78" s="27">
        <f t="shared" si="27"/>
        <v>0</v>
      </c>
      <c r="I78" s="33">
        <f t="shared" si="28"/>
        <v>0</v>
      </c>
      <c r="J78" s="33">
        <f t="shared" si="29"/>
        <v>0</v>
      </c>
      <c r="K78" s="33">
        <f t="shared" si="30"/>
        <v>0</v>
      </c>
      <c r="L78" s="157"/>
      <c r="M78" s="408"/>
      <c r="N78" s="408"/>
      <c r="O78" s="408"/>
      <c r="P78" s="408"/>
      <c r="Q78" s="408"/>
      <c r="R78" s="408"/>
      <c r="S78" s="408"/>
      <c r="T78" s="408"/>
      <c r="U78" s="408"/>
      <c r="V78" s="408"/>
      <c r="W78" s="408"/>
    </row>
    <row r="79" spans="1:23" s="30" customFormat="1" ht="12" x14ac:dyDescent="0.2">
      <c r="A79" s="22" t="s">
        <v>119</v>
      </c>
      <c r="B79" s="24" t="s">
        <v>120</v>
      </c>
      <c r="C79" s="44" t="s">
        <v>84</v>
      </c>
      <c r="D79" s="25" t="s">
        <v>15</v>
      </c>
      <c r="E79" s="26">
        <v>80.08</v>
      </c>
      <c r="F79" s="27">
        <v>0</v>
      </c>
      <c r="G79" s="27">
        <v>0</v>
      </c>
      <c r="H79" s="27">
        <f t="shared" si="27"/>
        <v>0</v>
      </c>
      <c r="I79" s="33">
        <f t="shared" si="28"/>
        <v>0</v>
      </c>
      <c r="J79" s="33">
        <f t="shared" si="29"/>
        <v>0</v>
      </c>
      <c r="K79" s="33">
        <f t="shared" si="30"/>
        <v>0</v>
      </c>
      <c r="L79" s="157"/>
      <c r="M79" s="408"/>
      <c r="N79" s="408"/>
      <c r="O79" s="408"/>
      <c r="P79" s="408"/>
      <c r="Q79" s="408"/>
      <c r="R79" s="408"/>
      <c r="S79" s="408"/>
      <c r="T79" s="408"/>
      <c r="U79" s="408"/>
      <c r="V79" s="408"/>
      <c r="W79" s="408"/>
    </row>
    <row r="80" spans="1:23" s="30" customFormat="1" ht="12" x14ac:dyDescent="0.2">
      <c r="A80" s="22" t="s">
        <v>121</v>
      </c>
      <c r="B80" s="24" t="s">
        <v>122</v>
      </c>
      <c r="C80" s="44" t="s">
        <v>84</v>
      </c>
      <c r="D80" s="25" t="s">
        <v>15</v>
      </c>
      <c r="E80" s="26">
        <v>55.67</v>
      </c>
      <c r="F80" s="27">
        <v>0</v>
      </c>
      <c r="G80" s="27">
        <v>0</v>
      </c>
      <c r="H80" s="27">
        <f t="shared" si="27"/>
        <v>0</v>
      </c>
      <c r="I80" s="33">
        <f t="shared" si="28"/>
        <v>0</v>
      </c>
      <c r="J80" s="33">
        <f t="shared" si="29"/>
        <v>0</v>
      </c>
      <c r="K80" s="33">
        <f t="shared" si="30"/>
        <v>0</v>
      </c>
      <c r="L80" s="157"/>
      <c r="M80" s="408"/>
      <c r="N80" s="408"/>
      <c r="O80" s="408"/>
      <c r="P80" s="408"/>
      <c r="Q80" s="408"/>
      <c r="R80" s="408"/>
      <c r="S80" s="408"/>
      <c r="T80" s="408"/>
      <c r="U80" s="408"/>
      <c r="V80" s="408"/>
      <c r="W80" s="408"/>
    </row>
    <row r="81" spans="1:23" s="30" customFormat="1" ht="12" x14ac:dyDescent="0.2">
      <c r="A81" s="22" t="s">
        <v>123</v>
      </c>
      <c r="B81" s="24" t="str">
        <f>UPPER("Remoção de pintura látex (raspagem e/ou lixamento e/ou escovação)")</f>
        <v>REMOÇÃO DE PINTURA LÁTEX (RASPAGEM E/OU LIXAMENTO E/OU ESCOVAÇÃO)</v>
      </c>
      <c r="C81" s="44" t="s">
        <v>84</v>
      </c>
      <c r="D81" s="25" t="s">
        <v>15</v>
      </c>
      <c r="E81" s="26">
        <v>4937.1400000000003</v>
      </c>
      <c r="F81" s="27">
        <v>0</v>
      </c>
      <c r="G81" s="27">
        <v>0</v>
      </c>
      <c r="H81" s="27">
        <f t="shared" si="27"/>
        <v>0</v>
      </c>
      <c r="I81" s="33">
        <f t="shared" si="28"/>
        <v>0</v>
      </c>
      <c r="J81" s="33">
        <f t="shared" si="29"/>
        <v>0</v>
      </c>
      <c r="K81" s="33">
        <f t="shared" si="30"/>
        <v>0</v>
      </c>
      <c r="L81" s="157"/>
      <c r="M81" s="408"/>
      <c r="N81" s="408"/>
      <c r="O81" s="408"/>
      <c r="P81" s="408"/>
      <c r="Q81" s="408"/>
      <c r="R81" s="408"/>
      <c r="S81" s="408"/>
      <c r="T81" s="408"/>
      <c r="U81" s="408"/>
      <c r="V81" s="408"/>
      <c r="W81" s="408"/>
    </row>
    <row r="82" spans="1:23" s="30" customFormat="1" ht="12" x14ac:dyDescent="0.2">
      <c r="A82" s="22" t="s">
        <v>124</v>
      </c>
      <c r="B82" s="24" t="s">
        <v>125</v>
      </c>
      <c r="C82" s="44" t="s">
        <v>84</v>
      </c>
      <c r="D82" s="25" t="s">
        <v>15</v>
      </c>
      <c r="E82" s="26">
        <v>376.28</v>
      </c>
      <c r="F82" s="27">
        <v>0</v>
      </c>
      <c r="G82" s="27">
        <v>0</v>
      </c>
      <c r="H82" s="27">
        <f t="shared" si="27"/>
        <v>0</v>
      </c>
      <c r="I82" s="33">
        <f t="shared" si="28"/>
        <v>0</v>
      </c>
      <c r="J82" s="33">
        <f t="shared" si="29"/>
        <v>0</v>
      </c>
      <c r="K82" s="33">
        <f t="shared" si="30"/>
        <v>0</v>
      </c>
      <c r="L82" s="157"/>
      <c r="M82" s="408"/>
      <c r="N82" s="408"/>
      <c r="O82" s="408"/>
      <c r="P82" s="408"/>
      <c r="Q82" s="408"/>
      <c r="R82" s="408"/>
      <c r="S82" s="408"/>
      <c r="T82" s="408"/>
      <c r="U82" s="408"/>
      <c r="V82" s="408"/>
      <c r="W82" s="408"/>
    </row>
    <row r="83" spans="1:23" s="30" customFormat="1" ht="12" x14ac:dyDescent="0.2">
      <c r="A83" s="22" t="s">
        <v>126</v>
      </c>
      <c r="B83" s="24" t="s">
        <v>127</v>
      </c>
      <c r="C83" s="44" t="s">
        <v>101</v>
      </c>
      <c r="D83" s="25" t="s">
        <v>15</v>
      </c>
      <c r="E83" s="26">
        <v>23.78</v>
      </c>
      <c r="F83" s="27">
        <v>0</v>
      </c>
      <c r="G83" s="27">
        <v>0</v>
      </c>
      <c r="H83" s="27">
        <f t="shared" si="27"/>
        <v>0</v>
      </c>
      <c r="I83" s="33">
        <f t="shared" si="28"/>
        <v>0</v>
      </c>
      <c r="J83" s="33">
        <f t="shared" si="29"/>
        <v>0</v>
      </c>
      <c r="K83" s="33">
        <f t="shared" si="30"/>
        <v>0</v>
      </c>
      <c r="L83" s="157"/>
      <c r="M83" s="408"/>
      <c r="N83" s="408"/>
      <c r="O83" s="408"/>
      <c r="P83" s="408"/>
      <c r="Q83" s="408"/>
      <c r="R83" s="408"/>
      <c r="S83" s="408"/>
      <c r="T83" s="408"/>
      <c r="U83" s="408"/>
      <c r="V83" s="408"/>
      <c r="W83" s="408"/>
    </row>
    <row r="84" spans="1:23" s="30" customFormat="1" ht="12" x14ac:dyDescent="0.2">
      <c r="A84" s="22" t="s">
        <v>128</v>
      </c>
      <c r="B84" s="24" t="s">
        <v>129</v>
      </c>
      <c r="C84" s="44" t="s">
        <v>84</v>
      </c>
      <c r="D84" s="25" t="s">
        <v>15</v>
      </c>
      <c r="E84" s="26">
        <v>122.41</v>
      </c>
      <c r="F84" s="27">
        <v>0</v>
      </c>
      <c r="G84" s="27">
        <v>0</v>
      </c>
      <c r="H84" s="27">
        <f t="shared" si="27"/>
        <v>0</v>
      </c>
      <c r="I84" s="33">
        <f t="shared" si="28"/>
        <v>0</v>
      </c>
      <c r="J84" s="33">
        <f t="shared" si="29"/>
        <v>0</v>
      </c>
      <c r="K84" s="33">
        <f t="shared" si="30"/>
        <v>0</v>
      </c>
      <c r="L84" s="157"/>
      <c r="M84" s="408"/>
      <c r="N84" s="408"/>
      <c r="O84" s="408"/>
      <c r="P84" s="408"/>
      <c r="Q84" s="408"/>
      <c r="R84" s="408"/>
      <c r="S84" s="408"/>
      <c r="T84" s="408"/>
      <c r="U84" s="408"/>
      <c r="V84" s="408"/>
      <c r="W84" s="408"/>
    </row>
    <row r="85" spans="1:23" s="30" customFormat="1" ht="12" x14ac:dyDescent="0.2">
      <c r="A85" s="22" t="s">
        <v>130</v>
      </c>
      <c r="B85" s="24" t="s">
        <v>131</v>
      </c>
      <c r="C85" s="44" t="s">
        <v>84</v>
      </c>
      <c r="D85" s="25" t="s">
        <v>15</v>
      </c>
      <c r="E85" s="26">
        <v>140.97999999999999</v>
      </c>
      <c r="F85" s="27">
        <v>0</v>
      </c>
      <c r="G85" s="27">
        <v>0</v>
      </c>
      <c r="H85" s="27">
        <f t="shared" si="27"/>
        <v>0</v>
      </c>
      <c r="I85" s="33">
        <f t="shared" si="28"/>
        <v>0</v>
      </c>
      <c r="J85" s="33">
        <f t="shared" si="29"/>
        <v>0</v>
      </c>
      <c r="K85" s="33">
        <f t="shared" si="30"/>
        <v>0</v>
      </c>
      <c r="L85" s="157"/>
      <c r="M85" s="408"/>
      <c r="N85" s="408"/>
      <c r="O85" s="408"/>
      <c r="P85" s="408"/>
      <c r="Q85" s="408"/>
      <c r="R85" s="408"/>
      <c r="S85" s="408"/>
      <c r="T85" s="408"/>
      <c r="U85" s="408"/>
      <c r="V85" s="408"/>
      <c r="W85" s="408"/>
    </row>
    <row r="86" spans="1:23" s="30" customFormat="1" ht="12" x14ac:dyDescent="0.2">
      <c r="A86" s="22" t="s">
        <v>132</v>
      </c>
      <c r="B86" s="24" t="s">
        <v>133</v>
      </c>
      <c r="C86" s="44" t="s">
        <v>84</v>
      </c>
      <c r="D86" s="25" t="s">
        <v>15</v>
      </c>
      <c r="E86" s="26">
        <v>23.72</v>
      </c>
      <c r="F86" s="27">
        <v>0</v>
      </c>
      <c r="G86" s="27">
        <v>0</v>
      </c>
      <c r="H86" s="27">
        <f t="shared" si="27"/>
        <v>0</v>
      </c>
      <c r="I86" s="33">
        <f t="shared" si="28"/>
        <v>0</v>
      </c>
      <c r="J86" s="33">
        <f t="shared" si="29"/>
        <v>0</v>
      </c>
      <c r="K86" s="33">
        <f t="shared" si="30"/>
        <v>0</v>
      </c>
      <c r="L86" s="157"/>
      <c r="M86" s="408"/>
      <c r="N86" s="408"/>
      <c r="O86" s="408"/>
      <c r="P86" s="408"/>
      <c r="Q86" s="408"/>
      <c r="R86" s="408"/>
      <c r="S86" s="408"/>
      <c r="T86" s="408"/>
      <c r="U86" s="408"/>
      <c r="V86" s="408"/>
      <c r="W86" s="408"/>
    </row>
    <row r="87" spans="1:23" s="30" customFormat="1" ht="12" x14ac:dyDescent="0.2">
      <c r="A87" s="22" t="s">
        <v>134</v>
      </c>
      <c r="B87" s="24" t="str">
        <f>UPPER("Remoção de soleira de granito")</f>
        <v>REMOÇÃO DE SOLEIRA DE GRANITO</v>
      </c>
      <c r="C87" s="44" t="s">
        <v>84</v>
      </c>
      <c r="D87" s="25" t="s">
        <v>135</v>
      </c>
      <c r="E87" s="26">
        <v>11.14</v>
      </c>
      <c r="F87" s="27">
        <v>0</v>
      </c>
      <c r="G87" s="27">
        <v>0</v>
      </c>
      <c r="H87" s="27">
        <f t="shared" si="27"/>
        <v>0</v>
      </c>
      <c r="I87" s="33">
        <f t="shared" si="28"/>
        <v>0</v>
      </c>
      <c r="J87" s="33">
        <f t="shared" si="29"/>
        <v>0</v>
      </c>
      <c r="K87" s="33">
        <f t="shared" si="30"/>
        <v>0</v>
      </c>
      <c r="L87" s="157"/>
      <c r="M87" s="408"/>
      <c r="N87" s="408"/>
      <c r="O87" s="408"/>
      <c r="P87" s="408"/>
      <c r="Q87" s="408"/>
      <c r="R87" s="408"/>
      <c r="S87" s="408"/>
      <c r="T87" s="408"/>
      <c r="U87" s="408"/>
      <c r="V87" s="408"/>
      <c r="W87" s="408"/>
    </row>
    <row r="88" spans="1:23" s="30" customFormat="1" ht="12" x14ac:dyDescent="0.2">
      <c r="A88" s="22" t="s">
        <v>136</v>
      </c>
      <c r="B88" s="24" t="s">
        <v>137</v>
      </c>
      <c r="C88" s="44" t="s">
        <v>84</v>
      </c>
      <c r="D88" s="25" t="s">
        <v>52</v>
      </c>
      <c r="E88" s="26">
        <v>44</v>
      </c>
      <c r="F88" s="27">
        <v>0</v>
      </c>
      <c r="G88" s="27">
        <v>0</v>
      </c>
      <c r="H88" s="27">
        <f t="shared" si="27"/>
        <v>0</v>
      </c>
      <c r="I88" s="33">
        <f t="shared" si="28"/>
        <v>0</v>
      </c>
      <c r="J88" s="33">
        <f t="shared" si="29"/>
        <v>0</v>
      </c>
      <c r="K88" s="33">
        <f t="shared" si="30"/>
        <v>0</v>
      </c>
      <c r="L88" s="157"/>
      <c r="M88" s="408"/>
      <c r="N88" s="408"/>
      <c r="O88" s="408"/>
      <c r="P88" s="408"/>
      <c r="Q88" s="408"/>
      <c r="R88" s="408"/>
      <c r="S88" s="408"/>
      <c r="T88" s="408"/>
      <c r="U88" s="408"/>
      <c r="V88" s="408"/>
      <c r="W88" s="408"/>
    </row>
    <row r="89" spans="1:23" s="30" customFormat="1" ht="12" x14ac:dyDescent="0.2">
      <c r="A89" s="22" t="s">
        <v>138</v>
      </c>
      <c r="B89" s="24" t="s">
        <v>139</v>
      </c>
      <c r="C89" s="44" t="s">
        <v>84</v>
      </c>
      <c r="D89" s="25" t="s">
        <v>52</v>
      </c>
      <c r="E89" s="26">
        <v>62</v>
      </c>
      <c r="F89" s="27">
        <v>0</v>
      </c>
      <c r="G89" s="27">
        <v>0</v>
      </c>
      <c r="H89" s="27">
        <f t="shared" si="27"/>
        <v>0</v>
      </c>
      <c r="I89" s="33">
        <f t="shared" si="28"/>
        <v>0</v>
      </c>
      <c r="J89" s="33">
        <f t="shared" si="29"/>
        <v>0</v>
      </c>
      <c r="K89" s="33">
        <f t="shared" si="30"/>
        <v>0</v>
      </c>
      <c r="L89" s="157"/>
      <c r="M89" s="408"/>
      <c r="N89" s="408"/>
      <c r="O89" s="408"/>
      <c r="P89" s="408"/>
      <c r="Q89" s="408"/>
      <c r="R89" s="408"/>
      <c r="S89" s="408"/>
      <c r="T89" s="408"/>
      <c r="U89" s="408"/>
      <c r="V89" s="408"/>
      <c r="W89" s="408"/>
    </row>
    <row r="90" spans="1:23" s="30" customFormat="1" ht="12" x14ac:dyDescent="0.2">
      <c r="A90" s="22" t="s">
        <v>140</v>
      </c>
      <c r="B90" s="24" t="s">
        <v>141</v>
      </c>
      <c r="C90" s="44" t="s">
        <v>101</v>
      </c>
      <c r="D90" s="25" t="s">
        <v>15</v>
      </c>
      <c r="E90" s="26">
        <v>13.3</v>
      </c>
      <c r="F90" s="27">
        <v>0</v>
      </c>
      <c r="G90" s="27">
        <v>0</v>
      </c>
      <c r="H90" s="27">
        <f t="shared" si="27"/>
        <v>0</v>
      </c>
      <c r="I90" s="33">
        <f t="shared" si="28"/>
        <v>0</v>
      </c>
      <c r="J90" s="33">
        <f t="shared" si="29"/>
        <v>0</v>
      </c>
      <c r="K90" s="33">
        <f t="shared" si="30"/>
        <v>0</v>
      </c>
      <c r="L90" s="157"/>
      <c r="M90" s="408"/>
      <c r="N90" s="408"/>
      <c r="O90" s="408"/>
      <c r="P90" s="408"/>
      <c r="Q90" s="408"/>
      <c r="R90" s="408"/>
      <c r="S90" s="408"/>
      <c r="T90" s="408"/>
      <c r="U90" s="408"/>
      <c r="V90" s="408"/>
      <c r="W90" s="408"/>
    </row>
    <row r="91" spans="1:23" s="30" customFormat="1" ht="24" x14ac:dyDescent="0.2">
      <c r="A91" s="22" t="s">
        <v>142</v>
      </c>
      <c r="B91" s="24" t="s">
        <v>143</v>
      </c>
      <c r="C91" s="44" t="s">
        <v>144</v>
      </c>
      <c r="D91" s="25" t="s">
        <v>15</v>
      </c>
      <c r="E91" s="26">
        <v>13.3</v>
      </c>
      <c r="F91" s="27">
        <v>0</v>
      </c>
      <c r="G91" s="27">
        <v>0</v>
      </c>
      <c r="H91" s="27">
        <f t="shared" si="27"/>
        <v>0</v>
      </c>
      <c r="I91" s="33">
        <f t="shared" si="28"/>
        <v>0</v>
      </c>
      <c r="J91" s="33">
        <f t="shared" si="29"/>
        <v>0</v>
      </c>
      <c r="K91" s="33">
        <f t="shared" si="30"/>
        <v>0</v>
      </c>
      <c r="L91" s="157"/>
      <c r="M91" s="408"/>
      <c r="N91" s="408"/>
      <c r="O91" s="408"/>
      <c r="P91" s="408"/>
      <c r="Q91" s="408"/>
      <c r="R91" s="408"/>
      <c r="S91" s="408"/>
      <c r="T91" s="408"/>
      <c r="U91" s="408"/>
      <c r="V91" s="408"/>
      <c r="W91" s="408"/>
    </row>
    <row r="92" spans="1:23" s="30" customFormat="1" ht="48" x14ac:dyDescent="0.2">
      <c r="A92" s="22" t="s">
        <v>145</v>
      </c>
      <c r="B92" s="24" t="s">
        <v>146</v>
      </c>
      <c r="C92" s="44" t="s">
        <v>84</v>
      </c>
      <c r="D92" s="25" t="s">
        <v>147</v>
      </c>
      <c r="E92" s="26">
        <v>28</v>
      </c>
      <c r="F92" s="27">
        <v>0</v>
      </c>
      <c r="G92" s="27">
        <v>0</v>
      </c>
      <c r="H92" s="27">
        <f t="shared" si="27"/>
        <v>0</v>
      </c>
      <c r="I92" s="33">
        <f t="shared" si="28"/>
        <v>0</v>
      </c>
      <c r="J92" s="33">
        <f t="shared" si="29"/>
        <v>0</v>
      </c>
      <c r="K92" s="33">
        <f t="shared" si="30"/>
        <v>0</v>
      </c>
      <c r="L92" s="157"/>
      <c r="M92" s="408"/>
      <c r="N92" s="408"/>
      <c r="O92" s="408"/>
      <c r="P92" s="408"/>
      <c r="Q92" s="408"/>
      <c r="R92" s="408"/>
      <c r="S92" s="408"/>
      <c r="T92" s="408"/>
      <c r="U92" s="408"/>
      <c r="V92" s="408"/>
      <c r="W92" s="408"/>
    </row>
    <row r="93" spans="1:23" s="30" customFormat="1" ht="24" x14ac:dyDescent="0.2">
      <c r="A93" s="22" t="s">
        <v>148</v>
      </c>
      <c r="B93" s="24" t="str">
        <f>UPPER("Serviço de remoção de tubulações frigorígenas, cabos e eletrodutos de unidades condicionadoras de ar tipo split.")</f>
        <v>SERVIÇO DE REMOÇÃO DE TUBULAÇÕES FRIGORÍGENAS, CABOS E ELETRODUTOS DE UNIDADES CONDICIONADORAS DE AR TIPO SPLIT.</v>
      </c>
      <c r="C93" s="44" t="s">
        <v>84</v>
      </c>
      <c r="D93" s="25" t="s">
        <v>149</v>
      </c>
      <c r="E93" s="26">
        <v>560</v>
      </c>
      <c r="F93" s="27">
        <v>0</v>
      </c>
      <c r="G93" s="27">
        <v>0</v>
      </c>
      <c r="H93" s="27">
        <f t="shared" si="27"/>
        <v>0</v>
      </c>
      <c r="I93" s="33">
        <f t="shared" si="28"/>
        <v>0</v>
      </c>
      <c r="J93" s="33">
        <f t="shared" si="29"/>
        <v>0</v>
      </c>
      <c r="K93" s="33">
        <f t="shared" si="30"/>
        <v>0</v>
      </c>
      <c r="L93" s="157"/>
      <c r="M93" s="408"/>
      <c r="N93" s="408"/>
      <c r="O93" s="408"/>
      <c r="P93" s="408"/>
      <c r="Q93" s="408"/>
      <c r="R93" s="408"/>
      <c r="S93" s="408"/>
      <c r="T93" s="408"/>
      <c r="U93" s="408"/>
      <c r="V93" s="408"/>
      <c r="W93" s="408"/>
    </row>
    <row r="94" spans="1:23" s="30" customFormat="1" ht="12" x14ac:dyDescent="0.2">
      <c r="A94" s="22" t="s">
        <v>150</v>
      </c>
      <c r="B94" s="24" t="str">
        <f>UPPER("Remoção de extintor de incêndio")</f>
        <v>REMOÇÃO DE EXTINTOR DE INCÊNDIO</v>
      </c>
      <c r="C94" s="44" t="s">
        <v>84</v>
      </c>
      <c r="D94" s="25" t="s">
        <v>52</v>
      </c>
      <c r="E94" s="26">
        <v>10</v>
      </c>
      <c r="F94" s="27">
        <v>0</v>
      </c>
      <c r="G94" s="27">
        <v>0</v>
      </c>
      <c r="H94" s="27">
        <f t="shared" si="27"/>
        <v>0</v>
      </c>
      <c r="I94" s="33">
        <f t="shared" si="28"/>
        <v>0</v>
      </c>
      <c r="J94" s="33">
        <f t="shared" si="29"/>
        <v>0</v>
      </c>
      <c r="K94" s="33">
        <f t="shared" si="30"/>
        <v>0</v>
      </c>
      <c r="L94" s="157"/>
      <c r="M94" s="408"/>
      <c r="N94" s="408"/>
      <c r="O94" s="408"/>
      <c r="P94" s="408"/>
      <c r="Q94" s="408"/>
      <c r="R94" s="408"/>
      <c r="S94" s="408"/>
      <c r="T94" s="408"/>
      <c r="U94" s="408"/>
      <c r="V94" s="408"/>
      <c r="W94" s="408"/>
    </row>
    <row r="95" spans="1:23" s="30" customFormat="1" ht="12" x14ac:dyDescent="0.2">
      <c r="A95" s="22" t="s">
        <v>151</v>
      </c>
      <c r="B95" s="24" t="str">
        <f>UPPER("Remoção de Hidrante - 30m – 90x60x17")</f>
        <v>REMOÇÃO DE HIDRANTE - 30M – 90X60X17</v>
      </c>
      <c r="C95" s="44" t="s">
        <v>84</v>
      </c>
      <c r="D95" s="25" t="s">
        <v>52</v>
      </c>
      <c r="E95" s="26">
        <v>4</v>
      </c>
      <c r="F95" s="27">
        <v>0</v>
      </c>
      <c r="G95" s="27">
        <v>0</v>
      </c>
      <c r="H95" s="27">
        <f t="shared" si="27"/>
        <v>0</v>
      </c>
      <c r="I95" s="33">
        <f t="shared" si="28"/>
        <v>0</v>
      </c>
      <c r="J95" s="33">
        <f t="shared" si="29"/>
        <v>0</v>
      </c>
      <c r="K95" s="33">
        <f t="shared" si="30"/>
        <v>0</v>
      </c>
      <c r="L95" s="157"/>
      <c r="M95" s="408"/>
      <c r="N95" s="408"/>
      <c r="O95" s="408"/>
      <c r="P95" s="408"/>
      <c r="Q95" s="408"/>
      <c r="R95" s="408"/>
      <c r="S95" s="408"/>
      <c r="T95" s="408"/>
      <c r="U95" s="408"/>
      <c r="V95" s="408"/>
      <c r="W95" s="408"/>
    </row>
    <row r="96" spans="1:23" s="28" customFormat="1" ht="12" x14ac:dyDescent="0.2">
      <c r="A96" s="48"/>
      <c r="B96" s="149" t="s">
        <v>1948</v>
      </c>
      <c r="C96" s="48"/>
      <c r="D96" s="48"/>
      <c r="E96" s="48"/>
      <c r="F96" s="48"/>
      <c r="G96" s="48"/>
      <c r="H96" s="48"/>
      <c r="I96" s="150">
        <f>SUM(I63:I95)</f>
        <v>0</v>
      </c>
      <c r="J96" s="150">
        <f>SUM(J63:J95)</f>
        <v>0</v>
      </c>
      <c r="K96" s="148">
        <f>SUM(K63:K95)</f>
        <v>0</v>
      </c>
      <c r="L96" s="157"/>
      <c r="M96" s="408"/>
      <c r="N96" s="408"/>
      <c r="O96" s="408"/>
      <c r="P96" s="408"/>
      <c r="Q96" s="408"/>
      <c r="R96" s="408"/>
      <c r="S96" s="408"/>
      <c r="T96" s="408"/>
      <c r="U96" s="408"/>
      <c r="V96" s="408"/>
      <c r="W96" s="408"/>
    </row>
    <row r="97" spans="1:23" s="28" customFormat="1" ht="12" x14ac:dyDescent="0.15">
      <c r="A97" s="146"/>
      <c r="B97" s="146"/>
      <c r="C97" s="146"/>
      <c r="D97" s="146"/>
      <c r="E97" s="146"/>
      <c r="F97" s="146"/>
      <c r="G97" s="146"/>
      <c r="H97" s="146"/>
      <c r="I97" s="146"/>
      <c r="J97" s="146"/>
      <c r="K97" s="147"/>
      <c r="L97" s="157"/>
      <c r="M97" s="408"/>
      <c r="N97" s="408"/>
      <c r="O97" s="408"/>
      <c r="P97" s="408"/>
      <c r="Q97" s="408"/>
      <c r="R97" s="408"/>
      <c r="S97" s="408"/>
      <c r="T97" s="408"/>
      <c r="U97" s="408"/>
      <c r="V97" s="408"/>
      <c r="W97" s="408"/>
    </row>
    <row r="98" spans="1:23" s="28" customFormat="1" ht="12.75" customHeight="1" x14ac:dyDescent="0.2">
      <c r="A98" s="36"/>
      <c r="B98" s="38"/>
      <c r="C98" s="37"/>
      <c r="D98" s="37"/>
      <c r="E98" s="39"/>
      <c r="F98" s="40"/>
      <c r="G98" s="40"/>
      <c r="H98" s="41" t="s">
        <v>152</v>
      </c>
      <c r="I98" s="40">
        <f>I96+I60+I54+I46+I29</f>
        <v>0</v>
      </c>
      <c r="J98" s="40">
        <f>J96+J60+J54+J46+J29</f>
        <v>0</v>
      </c>
      <c r="K98" s="42">
        <f>I98+J98</f>
        <v>0</v>
      </c>
      <c r="L98" s="157"/>
      <c r="M98" s="408"/>
      <c r="N98" s="408"/>
      <c r="O98" s="408"/>
      <c r="P98" s="408"/>
      <c r="Q98" s="408"/>
      <c r="R98" s="408"/>
      <c r="S98" s="408"/>
      <c r="T98" s="408"/>
      <c r="U98" s="408"/>
      <c r="V98" s="408"/>
      <c r="W98" s="408"/>
    </row>
    <row r="99" spans="1:23" s="28" customFormat="1" ht="12" x14ac:dyDescent="0.2">
      <c r="A99" s="10">
        <v>2</v>
      </c>
      <c r="B99" s="12" t="s">
        <v>153</v>
      </c>
      <c r="C99" s="10"/>
      <c r="D99" s="10"/>
      <c r="E99" s="13"/>
      <c r="F99" s="15"/>
      <c r="G99" s="15"/>
      <c r="H99" s="15"/>
      <c r="I99" s="15"/>
      <c r="J99" s="15"/>
      <c r="K99" s="15"/>
      <c r="L99" s="157"/>
      <c r="M99" s="408"/>
      <c r="N99" s="408"/>
      <c r="O99" s="408"/>
      <c r="P99" s="408"/>
      <c r="Q99" s="408"/>
      <c r="R99" s="408"/>
      <c r="S99" s="408"/>
      <c r="T99" s="408"/>
      <c r="U99" s="408"/>
      <c r="V99" s="408"/>
      <c r="W99" s="408"/>
    </row>
    <row r="100" spans="1:23" s="28" customFormat="1" ht="12" x14ac:dyDescent="0.2">
      <c r="A100" s="10" t="s">
        <v>154</v>
      </c>
      <c r="B100" s="12" t="s">
        <v>155</v>
      </c>
      <c r="C100" s="10"/>
      <c r="D100" s="10"/>
      <c r="E100" s="13"/>
      <c r="F100" s="15"/>
      <c r="G100" s="15"/>
      <c r="H100" s="15"/>
      <c r="I100" s="15"/>
      <c r="J100" s="15"/>
      <c r="K100" s="15"/>
      <c r="L100" s="157"/>
      <c r="M100" s="408"/>
      <c r="N100" s="408"/>
      <c r="O100" s="408"/>
      <c r="P100" s="408"/>
      <c r="Q100" s="408"/>
      <c r="R100" s="408"/>
      <c r="S100" s="408"/>
      <c r="T100" s="408"/>
      <c r="U100" s="408"/>
      <c r="V100" s="408"/>
      <c r="W100" s="408"/>
    </row>
    <row r="101" spans="1:23" s="30" customFormat="1" ht="12" x14ac:dyDescent="0.2">
      <c r="A101" s="22" t="s">
        <v>156</v>
      </c>
      <c r="B101" s="24" t="s">
        <v>157</v>
      </c>
      <c r="C101" s="44" t="s">
        <v>158</v>
      </c>
      <c r="D101" s="25" t="s">
        <v>90</v>
      </c>
      <c r="E101" s="26">
        <v>1.44</v>
      </c>
      <c r="F101" s="27">
        <v>0</v>
      </c>
      <c r="G101" s="27">
        <v>0</v>
      </c>
      <c r="H101" s="27">
        <f t="shared" ref="H101:H107" si="31">F101+G101</f>
        <v>0</v>
      </c>
      <c r="I101" s="33">
        <f t="shared" ref="I101:I107" si="32">TRUNC(E101 * F101, 2)</f>
        <v>0</v>
      </c>
      <c r="J101" s="33">
        <f t="shared" ref="J101:J107" si="33">K101 - I101</f>
        <v>0</v>
      </c>
      <c r="K101" s="33">
        <f t="shared" ref="K101:K107" si="34">TRUNC(E101 * H101, 2)</f>
        <v>0</v>
      </c>
      <c r="L101" s="157"/>
      <c r="M101" s="408"/>
      <c r="N101" s="408"/>
      <c r="O101" s="408"/>
      <c r="P101" s="408"/>
      <c r="Q101" s="408"/>
      <c r="R101" s="408"/>
      <c r="S101" s="408"/>
      <c r="T101" s="408"/>
      <c r="U101" s="408"/>
      <c r="V101" s="408"/>
      <c r="W101" s="408"/>
    </row>
    <row r="102" spans="1:23" s="30" customFormat="1" ht="24" x14ac:dyDescent="0.2">
      <c r="A102" s="22" t="s">
        <v>159</v>
      </c>
      <c r="B102" s="24" t="s">
        <v>160</v>
      </c>
      <c r="C102" s="44" t="s">
        <v>158</v>
      </c>
      <c r="D102" s="25" t="s">
        <v>15</v>
      </c>
      <c r="E102" s="26">
        <v>5</v>
      </c>
      <c r="F102" s="27">
        <v>0</v>
      </c>
      <c r="G102" s="27">
        <v>0</v>
      </c>
      <c r="H102" s="27">
        <f t="shared" si="31"/>
        <v>0</v>
      </c>
      <c r="I102" s="33">
        <f t="shared" si="32"/>
        <v>0</v>
      </c>
      <c r="J102" s="33">
        <f t="shared" si="33"/>
        <v>0</v>
      </c>
      <c r="K102" s="33">
        <f t="shared" si="34"/>
        <v>0</v>
      </c>
      <c r="L102" s="157"/>
      <c r="M102" s="408"/>
      <c r="N102" s="408"/>
      <c r="O102" s="408"/>
      <c r="P102" s="408"/>
      <c r="Q102" s="408"/>
      <c r="R102" s="408"/>
      <c r="S102" s="408"/>
      <c r="T102" s="408"/>
      <c r="U102" s="408"/>
      <c r="V102" s="408"/>
      <c r="W102" s="408"/>
    </row>
    <row r="103" spans="1:23" s="30" customFormat="1" ht="12" x14ac:dyDescent="0.2">
      <c r="A103" s="22" t="s">
        <v>161</v>
      </c>
      <c r="B103" s="24" t="s">
        <v>162</v>
      </c>
      <c r="C103" s="44" t="s">
        <v>158</v>
      </c>
      <c r="D103" s="25" t="s">
        <v>90</v>
      </c>
      <c r="E103" s="26">
        <v>0.43</v>
      </c>
      <c r="F103" s="27">
        <v>0</v>
      </c>
      <c r="G103" s="27">
        <v>0</v>
      </c>
      <c r="H103" s="27">
        <f t="shared" si="31"/>
        <v>0</v>
      </c>
      <c r="I103" s="33">
        <f t="shared" si="32"/>
        <v>0</v>
      </c>
      <c r="J103" s="33">
        <f t="shared" si="33"/>
        <v>0</v>
      </c>
      <c r="K103" s="33">
        <f t="shared" si="34"/>
        <v>0</v>
      </c>
      <c r="L103" s="157"/>
      <c r="M103" s="408"/>
      <c r="N103" s="408"/>
      <c r="O103" s="408"/>
      <c r="P103" s="408"/>
      <c r="Q103" s="408"/>
      <c r="R103" s="408"/>
      <c r="S103" s="408"/>
      <c r="T103" s="408"/>
      <c r="U103" s="408"/>
      <c r="V103" s="408"/>
      <c r="W103" s="408"/>
    </row>
    <row r="104" spans="1:23" s="30" customFormat="1" ht="12" x14ac:dyDescent="0.2">
      <c r="A104" s="22" t="s">
        <v>163</v>
      </c>
      <c r="B104" s="24" t="s">
        <v>164</v>
      </c>
      <c r="C104" s="44" t="s">
        <v>158</v>
      </c>
      <c r="D104" s="25" t="s">
        <v>90</v>
      </c>
      <c r="E104" s="26">
        <v>0.25</v>
      </c>
      <c r="F104" s="27">
        <v>0</v>
      </c>
      <c r="G104" s="27">
        <v>0</v>
      </c>
      <c r="H104" s="27">
        <f t="shared" si="31"/>
        <v>0</v>
      </c>
      <c r="I104" s="33">
        <f t="shared" si="32"/>
        <v>0</v>
      </c>
      <c r="J104" s="33">
        <f t="shared" si="33"/>
        <v>0</v>
      </c>
      <c r="K104" s="33">
        <f t="shared" si="34"/>
        <v>0</v>
      </c>
      <c r="L104" s="157"/>
      <c r="M104" s="408"/>
      <c r="N104" s="408"/>
      <c r="O104" s="408"/>
      <c r="P104" s="408"/>
      <c r="Q104" s="408"/>
      <c r="R104" s="408"/>
      <c r="S104" s="408"/>
      <c r="T104" s="408"/>
      <c r="U104" s="408"/>
      <c r="V104" s="408"/>
      <c r="W104" s="408"/>
    </row>
    <row r="105" spans="1:23" s="30" customFormat="1" ht="24" x14ac:dyDescent="0.2">
      <c r="A105" s="22" t="s">
        <v>165</v>
      </c>
      <c r="B105" s="24" t="s">
        <v>166</v>
      </c>
      <c r="C105" s="44" t="s">
        <v>158</v>
      </c>
      <c r="D105" s="25" t="s">
        <v>15</v>
      </c>
      <c r="E105" s="26">
        <v>3.06</v>
      </c>
      <c r="F105" s="27">
        <v>0</v>
      </c>
      <c r="G105" s="27">
        <v>0</v>
      </c>
      <c r="H105" s="27">
        <f t="shared" si="31"/>
        <v>0</v>
      </c>
      <c r="I105" s="33">
        <f t="shared" si="32"/>
        <v>0</v>
      </c>
      <c r="J105" s="33">
        <f t="shared" si="33"/>
        <v>0</v>
      </c>
      <c r="K105" s="33">
        <f t="shared" si="34"/>
        <v>0</v>
      </c>
      <c r="L105" s="157"/>
      <c r="M105" s="408"/>
      <c r="N105" s="408"/>
      <c r="O105" s="408"/>
      <c r="P105" s="408"/>
      <c r="Q105" s="408"/>
      <c r="R105" s="408"/>
      <c r="S105" s="408"/>
      <c r="T105" s="408"/>
      <c r="U105" s="408"/>
      <c r="V105" s="408"/>
      <c r="W105" s="408"/>
    </row>
    <row r="106" spans="1:23" s="30" customFormat="1" ht="24" x14ac:dyDescent="0.2">
      <c r="A106" s="22" t="s">
        <v>167</v>
      </c>
      <c r="B106" s="24" t="s">
        <v>168</v>
      </c>
      <c r="C106" s="44" t="s">
        <v>158</v>
      </c>
      <c r="D106" s="25" t="s">
        <v>90</v>
      </c>
      <c r="E106" s="26">
        <v>1.01</v>
      </c>
      <c r="F106" s="27">
        <v>0</v>
      </c>
      <c r="G106" s="27">
        <v>0</v>
      </c>
      <c r="H106" s="27">
        <f t="shared" si="31"/>
        <v>0</v>
      </c>
      <c r="I106" s="33">
        <f t="shared" si="32"/>
        <v>0</v>
      </c>
      <c r="J106" s="33">
        <f t="shared" si="33"/>
        <v>0</v>
      </c>
      <c r="K106" s="33">
        <f t="shared" si="34"/>
        <v>0</v>
      </c>
      <c r="L106" s="157"/>
      <c r="M106" s="408"/>
      <c r="N106" s="408"/>
      <c r="O106" s="408"/>
      <c r="P106" s="408"/>
      <c r="Q106" s="408"/>
      <c r="R106" s="408"/>
      <c r="S106" s="408"/>
      <c r="T106" s="408"/>
      <c r="U106" s="408"/>
      <c r="V106" s="408"/>
      <c r="W106" s="408"/>
    </row>
    <row r="107" spans="1:23" s="30" customFormat="1" ht="12" x14ac:dyDescent="0.2">
      <c r="A107" s="22" t="s">
        <v>169</v>
      </c>
      <c r="B107" s="24" t="s">
        <v>170</v>
      </c>
      <c r="C107" s="44" t="s">
        <v>158</v>
      </c>
      <c r="D107" s="25" t="s">
        <v>171</v>
      </c>
      <c r="E107" s="26">
        <v>40.299999999999997</v>
      </c>
      <c r="F107" s="27">
        <v>0</v>
      </c>
      <c r="G107" s="27">
        <v>0</v>
      </c>
      <c r="H107" s="27">
        <f t="shared" si="31"/>
        <v>0</v>
      </c>
      <c r="I107" s="33">
        <f t="shared" si="32"/>
        <v>0</v>
      </c>
      <c r="J107" s="33">
        <f t="shared" si="33"/>
        <v>0</v>
      </c>
      <c r="K107" s="33">
        <f t="shared" si="34"/>
        <v>0</v>
      </c>
      <c r="L107" s="157"/>
      <c r="M107" s="408"/>
      <c r="N107" s="408"/>
      <c r="O107" s="408"/>
      <c r="P107" s="408"/>
      <c r="Q107" s="408"/>
      <c r="R107" s="408"/>
      <c r="S107" s="408"/>
      <c r="T107" s="408"/>
      <c r="U107" s="408"/>
      <c r="V107" s="408"/>
      <c r="W107" s="408"/>
    </row>
    <row r="108" spans="1:23" s="28" customFormat="1" ht="12" x14ac:dyDescent="0.2">
      <c r="A108" s="48"/>
      <c r="B108" s="149" t="s">
        <v>1948</v>
      </c>
      <c r="C108" s="48"/>
      <c r="D108" s="48"/>
      <c r="E108" s="48"/>
      <c r="F108" s="48"/>
      <c r="G108" s="48"/>
      <c r="H108" s="48"/>
      <c r="I108" s="150">
        <f>SUM(I101:I107)</f>
        <v>0</v>
      </c>
      <c r="J108" s="150">
        <f>SUM(J101:J107)</f>
        <v>0</v>
      </c>
      <c r="K108" s="148">
        <f>SUM(K101:K107)</f>
        <v>0</v>
      </c>
      <c r="L108" s="157"/>
      <c r="M108" s="408"/>
      <c r="N108" s="408"/>
      <c r="O108" s="408"/>
      <c r="P108" s="408"/>
      <c r="Q108" s="408"/>
      <c r="R108" s="408"/>
      <c r="S108" s="408"/>
      <c r="T108" s="408"/>
      <c r="U108" s="408"/>
      <c r="V108" s="408"/>
      <c r="W108" s="408"/>
    </row>
    <row r="109" spans="1:23" s="28" customFormat="1" ht="12" x14ac:dyDescent="0.15">
      <c r="A109" s="146"/>
      <c r="B109" s="146"/>
      <c r="C109" s="146"/>
      <c r="D109" s="146"/>
      <c r="E109" s="146"/>
      <c r="F109" s="146"/>
      <c r="G109" s="146"/>
      <c r="H109" s="146"/>
      <c r="I109" s="146"/>
      <c r="J109" s="146"/>
      <c r="K109" s="147"/>
      <c r="L109" s="157"/>
      <c r="M109" s="408"/>
      <c r="N109" s="408"/>
      <c r="O109" s="408"/>
      <c r="P109" s="408"/>
      <c r="Q109" s="408"/>
      <c r="R109" s="408"/>
      <c r="S109" s="408"/>
      <c r="T109" s="408"/>
      <c r="U109" s="408"/>
      <c r="V109" s="408"/>
      <c r="W109" s="408"/>
    </row>
    <row r="110" spans="1:23" s="28" customFormat="1" ht="12" x14ac:dyDescent="0.2">
      <c r="A110" s="10" t="s">
        <v>172</v>
      </c>
      <c r="B110" s="12" t="s">
        <v>173</v>
      </c>
      <c r="C110" s="10"/>
      <c r="D110" s="10"/>
      <c r="E110" s="13"/>
      <c r="F110" s="15"/>
      <c r="G110" s="15"/>
      <c r="H110" s="15"/>
      <c r="I110" s="15"/>
      <c r="J110" s="15"/>
      <c r="K110" s="15"/>
      <c r="L110" s="157"/>
      <c r="M110" s="408"/>
      <c r="N110" s="408"/>
      <c r="O110" s="408"/>
      <c r="P110" s="408"/>
      <c r="Q110" s="408"/>
      <c r="R110" s="408"/>
      <c r="S110" s="408"/>
      <c r="T110" s="408"/>
      <c r="U110" s="408"/>
      <c r="V110" s="408"/>
      <c r="W110" s="408"/>
    </row>
    <row r="111" spans="1:23" s="28" customFormat="1" ht="24" x14ac:dyDescent="0.2">
      <c r="A111" s="22" t="s">
        <v>174</v>
      </c>
      <c r="B111" s="24" t="s">
        <v>175</v>
      </c>
      <c r="C111" s="44" t="s">
        <v>14</v>
      </c>
      <c r="D111" s="25" t="s">
        <v>15</v>
      </c>
      <c r="E111" s="26">
        <v>7.74</v>
      </c>
      <c r="F111" s="27">
        <v>0</v>
      </c>
      <c r="G111" s="27">
        <v>0</v>
      </c>
      <c r="H111" s="27">
        <f t="shared" ref="H111:H114" si="35">F111+G111</f>
        <v>0</v>
      </c>
      <c r="I111" s="29">
        <f t="shared" ref="I111:I114" si="36">TRUNC(E111 * F111, 2)</f>
        <v>0</v>
      </c>
      <c r="J111" s="29">
        <f t="shared" ref="J111:J114" si="37">K111 - I111</f>
        <v>0</v>
      </c>
      <c r="K111" s="29">
        <f t="shared" ref="K111:K114" si="38">TRUNC(E111 * H111, 2)</f>
        <v>0</v>
      </c>
      <c r="L111" s="157"/>
      <c r="M111" s="408"/>
      <c r="N111" s="408"/>
      <c r="O111" s="408"/>
      <c r="P111" s="408"/>
      <c r="Q111" s="408"/>
      <c r="R111" s="408"/>
      <c r="S111" s="408"/>
      <c r="T111" s="408"/>
      <c r="U111" s="408"/>
      <c r="V111" s="408"/>
      <c r="W111" s="408"/>
    </row>
    <row r="112" spans="1:23" s="28" customFormat="1" ht="24" x14ac:dyDescent="0.2">
      <c r="A112" s="22" t="s">
        <v>176</v>
      </c>
      <c r="B112" s="24" t="s">
        <v>177</v>
      </c>
      <c r="C112" s="44" t="s">
        <v>14</v>
      </c>
      <c r="D112" s="25" t="s">
        <v>90</v>
      </c>
      <c r="E112" s="26">
        <v>0.37</v>
      </c>
      <c r="F112" s="27">
        <v>0</v>
      </c>
      <c r="G112" s="27">
        <v>0</v>
      </c>
      <c r="H112" s="27">
        <f t="shared" si="35"/>
        <v>0</v>
      </c>
      <c r="I112" s="29">
        <f t="shared" si="36"/>
        <v>0</v>
      </c>
      <c r="J112" s="29">
        <f t="shared" si="37"/>
        <v>0</v>
      </c>
      <c r="K112" s="29">
        <f t="shared" si="38"/>
        <v>0</v>
      </c>
      <c r="L112" s="157"/>
      <c r="M112" s="408"/>
      <c r="N112" s="408"/>
      <c r="O112" s="408"/>
      <c r="P112" s="408"/>
      <c r="Q112" s="408"/>
      <c r="R112" s="408"/>
      <c r="S112" s="408"/>
      <c r="T112" s="408"/>
      <c r="U112" s="408"/>
      <c r="V112" s="408"/>
      <c r="W112" s="408"/>
    </row>
    <row r="113" spans="1:23" s="28" customFormat="1" ht="12" x14ac:dyDescent="0.2">
      <c r="A113" s="22" t="s">
        <v>178</v>
      </c>
      <c r="B113" s="24" t="s">
        <v>179</v>
      </c>
      <c r="C113" s="44" t="s">
        <v>14</v>
      </c>
      <c r="D113" s="25" t="s">
        <v>171</v>
      </c>
      <c r="E113" s="26">
        <v>10</v>
      </c>
      <c r="F113" s="27">
        <v>0</v>
      </c>
      <c r="G113" s="27">
        <v>0</v>
      </c>
      <c r="H113" s="27">
        <f t="shared" si="35"/>
        <v>0</v>
      </c>
      <c r="I113" s="29">
        <f t="shared" si="36"/>
        <v>0</v>
      </c>
      <c r="J113" s="29">
        <f t="shared" si="37"/>
        <v>0</v>
      </c>
      <c r="K113" s="29">
        <f t="shared" si="38"/>
        <v>0</v>
      </c>
      <c r="L113" s="157"/>
      <c r="M113" s="408"/>
      <c r="N113" s="408"/>
      <c r="O113" s="408"/>
      <c r="P113" s="408"/>
      <c r="Q113" s="408"/>
      <c r="R113" s="408"/>
      <c r="S113" s="408"/>
      <c r="T113" s="408"/>
      <c r="U113" s="408"/>
      <c r="V113" s="408"/>
      <c r="W113" s="408"/>
    </row>
    <row r="114" spans="1:23" s="28" customFormat="1" ht="12" x14ac:dyDescent="0.2">
      <c r="A114" s="22" t="s">
        <v>180</v>
      </c>
      <c r="B114" s="24" t="s">
        <v>181</v>
      </c>
      <c r="C114" s="44" t="s">
        <v>14</v>
      </c>
      <c r="D114" s="25" t="s">
        <v>171</v>
      </c>
      <c r="E114" s="26">
        <v>31.2</v>
      </c>
      <c r="F114" s="27">
        <v>0</v>
      </c>
      <c r="G114" s="27">
        <v>0</v>
      </c>
      <c r="H114" s="27">
        <f t="shared" si="35"/>
        <v>0</v>
      </c>
      <c r="I114" s="29">
        <f t="shared" si="36"/>
        <v>0</v>
      </c>
      <c r="J114" s="29">
        <f t="shared" si="37"/>
        <v>0</v>
      </c>
      <c r="K114" s="29">
        <f t="shared" si="38"/>
        <v>0</v>
      </c>
      <c r="L114" s="157"/>
      <c r="M114" s="408"/>
      <c r="N114" s="408"/>
      <c r="O114" s="408"/>
      <c r="P114" s="408"/>
      <c r="Q114" s="408"/>
      <c r="R114" s="408"/>
      <c r="S114" s="408"/>
      <c r="T114" s="408"/>
      <c r="U114" s="408"/>
      <c r="V114" s="408"/>
      <c r="W114" s="408"/>
    </row>
    <row r="115" spans="1:23" s="28" customFormat="1" ht="12" x14ac:dyDescent="0.2">
      <c r="A115" s="48"/>
      <c r="B115" s="149" t="s">
        <v>1948</v>
      </c>
      <c r="C115" s="48"/>
      <c r="D115" s="48"/>
      <c r="E115" s="48"/>
      <c r="F115" s="48"/>
      <c r="G115" s="48"/>
      <c r="H115" s="48"/>
      <c r="I115" s="150">
        <f>SUM(I111:I114)</f>
        <v>0</v>
      </c>
      <c r="J115" s="150">
        <f>SUM(J111:J114)</f>
        <v>0</v>
      </c>
      <c r="K115" s="148">
        <f>SUM(K111:K114)</f>
        <v>0</v>
      </c>
      <c r="L115" s="157"/>
      <c r="M115" s="408"/>
      <c r="N115" s="408"/>
      <c r="O115" s="408"/>
      <c r="P115" s="408"/>
      <c r="Q115" s="408"/>
      <c r="R115" s="408"/>
      <c r="S115" s="408"/>
      <c r="T115" s="408"/>
      <c r="U115" s="408"/>
      <c r="V115" s="408"/>
      <c r="W115" s="408"/>
    </row>
    <row r="116" spans="1:23" s="28" customFormat="1" ht="12" x14ac:dyDescent="0.15">
      <c r="A116" s="146"/>
      <c r="B116" s="146"/>
      <c r="C116" s="146"/>
      <c r="D116" s="146"/>
      <c r="E116" s="146"/>
      <c r="F116" s="146"/>
      <c r="G116" s="146"/>
      <c r="H116" s="146"/>
      <c r="I116" s="146"/>
      <c r="J116" s="146"/>
      <c r="K116" s="147"/>
      <c r="L116" s="157"/>
      <c r="M116" s="408"/>
      <c r="N116" s="408"/>
      <c r="O116" s="408"/>
      <c r="P116" s="408"/>
      <c r="Q116" s="408"/>
      <c r="R116" s="408"/>
      <c r="S116" s="408"/>
      <c r="T116" s="408"/>
      <c r="U116" s="408"/>
      <c r="V116" s="408"/>
      <c r="W116" s="408"/>
    </row>
    <row r="117" spans="1:23" s="28" customFormat="1" ht="12" x14ac:dyDescent="0.2">
      <c r="A117" s="10" t="s">
        <v>182</v>
      </c>
      <c r="B117" s="12" t="s">
        <v>183</v>
      </c>
      <c r="C117" s="10"/>
      <c r="D117" s="10"/>
      <c r="E117" s="13"/>
      <c r="F117" s="15"/>
      <c r="G117" s="15"/>
      <c r="H117" s="15"/>
      <c r="I117" s="15"/>
      <c r="J117" s="15"/>
      <c r="K117" s="15"/>
      <c r="L117" s="157"/>
      <c r="M117" s="408"/>
      <c r="N117" s="408"/>
      <c r="O117" s="408"/>
      <c r="P117" s="408"/>
      <c r="Q117" s="408"/>
      <c r="R117" s="408"/>
      <c r="S117" s="408"/>
      <c r="T117" s="408"/>
      <c r="U117" s="408"/>
      <c r="V117" s="408"/>
      <c r="W117" s="408"/>
    </row>
    <row r="118" spans="1:23" s="28" customFormat="1" ht="24" x14ac:dyDescent="0.2">
      <c r="A118" s="22" t="s">
        <v>184</v>
      </c>
      <c r="B118" s="24" t="s">
        <v>185</v>
      </c>
      <c r="C118" s="44" t="s">
        <v>14</v>
      </c>
      <c r="D118" s="25" t="s">
        <v>15</v>
      </c>
      <c r="E118" s="26">
        <v>7.42</v>
      </c>
      <c r="F118" s="27">
        <v>0</v>
      </c>
      <c r="G118" s="27">
        <v>0</v>
      </c>
      <c r="H118" s="27">
        <f t="shared" ref="H118:H120" si="39">F118+G118</f>
        <v>0</v>
      </c>
      <c r="I118" s="29">
        <f t="shared" ref="I118:I120" si="40">TRUNC(E118 * F118, 2)</f>
        <v>0</v>
      </c>
      <c r="J118" s="29">
        <f t="shared" ref="J118:J120" si="41">K118 - I118</f>
        <v>0</v>
      </c>
      <c r="K118" s="29">
        <f t="shared" ref="K118:K120" si="42">TRUNC(E118 * H118, 2)</f>
        <v>0</v>
      </c>
      <c r="L118" s="157"/>
      <c r="M118" s="408"/>
      <c r="N118" s="408"/>
      <c r="O118" s="408"/>
      <c r="P118" s="408"/>
      <c r="Q118" s="408"/>
      <c r="R118" s="408"/>
      <c r="S118" s="408"/>
      <c r="T118" s="408"/>
      <c r="U118" s="408"/>
      <c r="V118" s="408"/>
      <c r="W118" s="408"/>
    </row>
    <row r="119" spans="1:23" s="28" customFormat="1" ht="24" x14ac:dyDescent="0.2">
      <c r="A119" s="22" t="s">
        <v>186</v>
      </c>
      <c r="B119" s="24" t="s">
        <v>187</v>
      </c>
      <c r="C119" s="44" t="s">
        <v>14</v>
      </c>
      <c r="D119" s="25" t="s">
        <v>90</v>
      </c>
      <c r="E119" s="26">
        <v>0.65</v>
      </c>
      <c r="F119" s="27">
        <v>0</v>
      </c>
      <c r="G119" s="27">
        <v>0</v>
      </c>
      <c r="H119" s="27">
        <f t="shared" si="39"/>
        <v>0</v>
      </c>
      <c r="I119" s="29">
        <f t="shared" si="40"/>
        <v>0</v>
      </c>
      <c r="J119" s="29">
        <f t="shared" si="41"/>
        <v>0</v>
      </c>
      <c r="K119" s="29">
        <f t="shared" si="42"/>
        <v>0</v>
      </c>
      <c r="L119" s="157"/>
      <c r="M119" s="408"/>
      <c r="N119" s="408"/>
      <c r="O119" s="408"/>
      <c r="P119" s="408"/>
      <c r="Q119" s="408"/>
      <c r="R119" s="408"/>
      <c r="S119" s="408"/>
      <c r="T119" s="408"/>
      <c r="U119" s="408"/>
      <c r="V119" s="408"/>
      <c r="W119" s="408"/>
    </row>
    <row r="120" spans="1:23" s="28" customFormat="1" ht="12" x14ac:dyDescent="0.2">
      <c r="A120" s="22" t="s">
        <v>188</v>
      </c>
      <c r="B120" s="24" t="s">
        <v>179</v>
      </c>
      <c r="C120" s="44" t="s">
        <v>14</v>
      </c>
      <c r="D120" s="25" t="s">
        <v>171</v>
      </c>
      <c r="E120" s="26">
        <v>26.2</v>
      </c>
      <c r="F120" s="27">
        <v>0</v>
      </c>
      <c r="G120" s="27">
        <v>0</v>
      </c>
      <c r="H120" s="27">
        <f t="shared" si="39"/>
        <v>0</v>
      </c>
      <c r="I120" s="29">
        <f t="shared" si="40"/>
        <v>0</v>
      </c>
      <c r="J120" s="29">
        <f t="shared" si="41"/>
        <v>0</v>
      </c>
      <c r="K120" s="29">
        <f t="shared" si="42"/>
        <v>0</v>
      </c>
      <c r="L120" s="157"/>
      <c r="M120" s="408"/>
      <c r="N120" s="408"/>
      <c r="O120" s="408"/>
      <c r="P120" s="408"/>
      <c r="Q120" s="408"/>
      <c r="R120" s="408"/>
      <c r="S120" s="408"/>
      <c r="T120" s="408"/>
      <c r="U120" s="408"/>
      <c r="V120" s="408"/>
      <c r="W120" s="408"/>
    </row>
    <row r="121" spans="1:23" s="28" customFormat="1" ht="12" x14ac:dyDescent="0.2">
      <c r="A121" s="48"/>
      <c r="B121" s="149" t="s">
        <v>1948</v>
      </c>
      <c r="C121" s="48"/>
      <c r="D121" s="48"/>
      <c r="E121" s="48"/>
      <c r="F121" s="48"/>
      <c r="G121" s="48"/>
      <c r="H121" s="48"/>
      <c r="I121" s="150">
        <f>SUM(I118:I120)</f>
        <v>0</v>
      </c>
      <c r="J121" s="150">
        <f>SUM(J118:J120)</f>
        <v>0</v>
      </c>
      <c r="K121" s="148">
        <f>SUM(K118:K120)</f>
        <v>0</v>
      </c>
      <c r="L121" s="157"/>
      <c r="M121" s="408"/>
      <c r="N121" s="408"/>
      <c r="O121" s="408"/>
      <c r="P121" s="408"/>
      <c r="Q121" s="408"/>
      <c r="R121" s="408"/>
      <c r="S121" s="408"/>
      <c r="T121" s="408"/>
      <c r="U121" s="408"/>
      <c r="V121" s="408"/>
      <c r="W121" s="408"/>
    </row>
    <row r="122" spans="1:23" s="28" customFormat="1" ht="12" x14ac:dyDescent="0.15">
      <c r="A122" s="146"/>
      <c r="B122" s="146"/>
      <c r="C122" s="146"/>
      <c r="D122" s="146"/>
      <c r="E122" s="146"/>
      <c r="F122" s="146"/>
      <c r="G122" s="146"/>
      <c r="H122" s="146"/>
      <c r="I122" s="146"/>
      <c r="J122" s="146"/>
      <c r="K122" s="147"/>
      <c r="L122" s="157"/>
      <c r="M122" s="408"/>
      <c r="N122" s="408"/>
      <c r="O122" s="408"/>
      <c r="P122" s="408"/>
      <c r="Q122" s="408"/>
      <c r="R122" s="408"/>
      <c r="S122" s="408"/>
      <c r="T122" s="408"/>
      <c r="U122" s="408"/>
      <c r="V122" s="408"/>
      <c r="W122" s="408"/>
    </row>
    <row r="123" spans="1:23" s="28" customFormat="1" ht="12.75" customHeight="1" x14ac:dyDescent="0.2">
      <c r="A123" s="36"/>
      <c r="B123" s="38"/>
      <c r="C123" s="37"/>
      <c r="D123" s="37"/>
      <c r="E123" s="39"/>
      <c r="F123" s="40"/>
      <c r="G123" s="40"/>
      <c r="H123" s="41" t="s">
        <v>152</v>
      </c>
      <c r="I123" s="40">
        <f>I121+I115+I108</f>
        <v>0</v>
      </c>
      <c r="J123" s="40">
        <f>J121+J115+J108</f>
        <v>0</v>
      </c>
      <c r="K123" s="42">
        <f>I123+J123</f>
        <v>0</v>
      </c>
      <c r="L123" s="157"/>
      <c r="M123" s="408"/>
      <c r="N123" s="408"/>
      <c r="O123" s="408"/>
      <c r="P123" s="408"/>
      <c r="Q123" s="408"/>
      <c r="R123" s="408"/>
      <c r="S123" s="408"/>
      <c r="T123" s="408"/>
      <c r="U123" s="408"/>
      <c r="V123" s="408"/>
      <c r="W123" s="408"/>
    </row>
    <row r="124" spans="1:23" s="28" customFormat="1" ht="12" x14ac:dyDescent="0.2">
      <c r="A124" s="47">
        <v>3</v>
      </c>
      <c r="B124" s="12" t="s">
        <v>189</v>
      </c>
      <c r="C124" s="10"/>
      <c r="D124" s="10"/>
      <c r="E124" s="13"/>
      <c r="F124" s="15"/>
      <c r="G124" s="15"/>
      <c r="H124" s="15"/>
      <c r="I124" s="15"/>
      <c r="J124" s="15"/>
      <c r="K124" s="15"/>
      <c r="L124" s="157"/>
      <c r="M124" s="408"/>
      <c r="N124" s="408"/>
      <c r="O124" s="408"/>
      <c r="P124" s="408"/>
      <c r="Q124" s="408"/>
      <c r="R124" s="408"/>
      <c r="S124" s="408"/>
      <c r="T124" s="408"/>
      <c r="U124" s="408"/>
      <c r="V124" s="408"/>
      <c r="W124" s="408"/>
    </row>
    <row r="125" spans="1:23" s="28" customFormat="1" ht="12" x14ac:dyDescent="0.2">
      <c r="A125" s="10" t="s">
        <v>190</v>
      </c>
      <c r="B125" s="12" t="s">
        <v>191</v>
      </c>
      <c r="C125" s="10"/>
      <c r="D125" s="10"/>
      <c r="E125" s="13"/>
      <c r="F125" s="15"/>
      <c r="G125" s="15"/>
      <c r="H125" s="15"/>
      <c r="I125" s="15"/>
      <c r="J125" s="15"/>
      <c r="K125" s="15"/>
      <c r="L125" s="157"/>
      <c r="M125" s="408"/>
      <c r="N125" s="408"/>
      <c r="O125" s="408"/>
      <c r="P125" s="408"/>
      <c r="Q125" s="408"/>
      <c r="R125" s="408"/>
      <c r="S125" s="408"/>
      <c r="T125" s="408"/>
      <c r="U125" s="408"/>
      <c r="V125" s="408"/>
      <c r="W125" s="408"/>
    </row>
    <row r="126" spans="1:23" s="28" customFormat="1" ht="12" x14ac:dyDescent="0.2">
      <c r="A126" s="10" t="s">
        <v>192</v>
      </c>
      <c r="B126" s="12" t="s">
        <v>193</v>
      </c>
      <c r="C126" s="10"/>
      <c r="D126" s="10"/>
      <c r="E126" s="13"/>
      <c r="F126" s="15"/>
      <c r="G126" s="15"/>
      <c r="H126" s="15"/>
      <c r="I126" s="15"/>
      <c r="J126" s="15"/>
      <c r="K126" s="15"/>
      <c r="L126" s="157"/>
      <c r="M126" s="408"/>
      <c r="N126" s="408"/>
      <c r="O126" s="408"/>
      <c r="P126" s="408"/>
      <c r="Q126" s="408"/>
      <c r="R126" s="408"/>
      <c r="S126" s="408"/>
      <c r="T126" s="408"/>
      <c r="U126" s="408"/>
      <c r="V126" s="408"/>
      <c r="W126" s="408"/>
    </row>
    <row r="127" spans="1:23" s="28" customFormat="1" ht="12" x14ac:dyDescent="0.2">
      <c r="A127" s="10" t="s">
        <v>194</v>
      </c>
      <c r="B127" s="12" t="s">
        <v>195</v>
      </c>
      <c r="C127" s="10"/>
      <c r="D127" s="10"/>
      <c r="E127" s="13"/>
      <c r="F127" s="15"/>
      <c r="G127" s="15"/>
      <c r="H127" s="15"/>
      <c r="I127" s="15"/>
      <c r="J127" s="15"/>
      <c r="K127" s="15"/>
      <c r="L127" s="157"/>
      <c r="M127" s="408"/>
      <c r="N127" s="408"/>
      <c r="O127" s="408"/>
      <c r="P127" s="408"/>
      <c r="Q127" s="408"/>
      <c r="R127" s="408"/>
      <c r="S127" s="408"/>
      <c r="T127" s="408"/>
      <c r="U127" s="408"/>
      <c r="V127" s="408"/>
      <c r="W127" s="408"/>
    </row>
    <row r="128" spans="1:23" s="30" customFormat="1" ht="12" x14ac:dyDescent="0.2">
      <c r="A128" s="22" t="s">
        <v>196</v>
      </c>
      <c r="B128" s="24" t="s">
        <v>157</v>
      </c>
      <c r="C128" s="44" t="s">
        <v>158</v>
      </c>
      <c r="D128" s="25" t="s">
        <v>90</v>
      </c>
      <c r="E128" s="26">
        <v>1.64</v>
      </c>
      <c r="F128" s="27">
        <v>0</v>
      </c>
      <c r="G128" s="27">
        <v>0</v>
      </c>
      <c r="H128" s="27">
        <f t="shared" ref="H128:H133" si="43">F128+G128</f>
        <v>0</v>
      </c>
      <c r="I128" s="33">
        <f t="shared" ref="I128:I133" si="44">TRUNC(E128 * F128, 2)</f>
        <v>0</v>
      </c>
      <c r="J128" s="33">
        <f t="shared" ref="J128:J133" si="45">K128 - I128</f>
        <v>0</v>
      </c>
      <c r="K128" s="33">
        <f t="shared" ref="K128:K133" si="46">TRUNC(E128 * H128, 2)</f>
        <v>0</v>
      </c>
      <c r="L128" s="157"/>
      <c r="M128" s="408"/>
      <c r="N128" s="408"/>
      <c r="O128" s="408"/>
      <c r="P128" s="408"/>
      <c r="Q128" s="408"/>
      <c r="R128" s="408"/>
      <c r="S128" s="408"/>
      <c r="T128" s="408"/>
      <c r="U128" s="408"/>
      <c r="V128" s="408"/>
      <c r="W128" s="408"/>
    </row>
    <row r="129" spans="1:23" s="30" customFormat="1" ht="12" x14ac:dyDescent="0.2">
      <c r="A129" s="22" t="s">
        <v>197</v>
      </c>
      <c r="B129" s="24" t="s">
        <v>198</v>
      </c>
      <c r="C129" s="44" t="s">
        <v>158</v>
      </c>
      <c r="D129" s="25" t="s">
        <v>90</v>
      </c>
      <c r="E129" s="26">
        <v>0.73</v>
      </c>
      <c r="F129" s="27">
        <v>0</v>
      </c>
      <c r="G129" s="27">
        <v>0</v>
      </c>
      <c r="H129" s="27">
        <f t="shared" si="43"/>
        <v>0</v>
      </c>
      <c r="I129" s="33">
        <f t="shared" si="44"/>
        <v>0</v>
      </c>
      <c r="J129" s="33">
        <f t="shared" si="45"/>
        <v>0</v>
      </c>
      <c r="K129" s="33">
        <f t="shared" si="46"/>
        <v>0</v>
      </c>
      <c r="L129" s="157"/>
      <c r="M129" s="408"/>
      <c r="N129" s="408"/>
      <c r="O129" s="408"/>
      <c r="P129" s="408"/>
      <c r="Q129" s="408"/>
      <c r="R129" s="408"/>
      <c r="S129" s="408"/>
      <c r="T129" s="408"/>
      <c r="U129" s="408"/>
      <c r="V129" s="408"/>
      <c r="W129" s="408"/>
    </row>
    <row r="130" spans="1:23" s="30" customFormat="1" ht="12" x14ac:dyDescent="0.2">
      <c r="A130" s="22" t="s">
        <v>199</v>
      </c>
      <c r="B130" s="24" t="s">
        <v>200</v>
      </c>
      <c r="C130" s="44" t="s">
        <v>158</v>
      </c>
      <c r="D130" s="25" t="s">
        <v>15</v>
      </c>
      <c r="E130" s="26">
        <v>4.2</v>
      </c>
      <c r="F130" s="27">
        <v>0</v>
      </c>
      <c r="G130" s="27">
        <v>0</v>
      </c>
      <c r="H130" s="27">
        <f t="shared" si="43"/>
        <v>0</v>
      </c>
      <c r="I130" s="33">
        <f t="shared" si="44"/>
        <v>0</v>
      </c>
      <c r="J130" s="33">
        <f t="shared" si="45"/>
        <v>0</v>
      </c>
      <c r="K130" s="33">
        <f t="shared" si="46"/>
        <v>0</v>
      </c>
      <c r="L130" s="157"/>
      <c r="M130" s="408"/>
      <c r="N130" s="408"/>
      <c r="O130" s="408"/>
      <c r="P130" s="408"/>
      <c r="Q130" s="408"/>
      <c r="R130" s="408"/>
      <c r="S130" s="408"/>
      <c r="T130" s="408"/>
      <c r="U130" s="408"/>
      <c r="V130" s="408"/>
      <c r="W130" s="408"/>
    </row>
    <row r="131" spans="1:23" s="30" customFormat="1" ht="12" x14ac:dyDescent="0.2">
      <c r="A131" s="22" t="s">
        <v>201</v>
      </c>
      <c r="B131" s="24" t="s">
        <v>202</v>
      </c>
      <c r="C131" s="44" t="s">
        <v>158</v>
      </c>
      <c r="D131" s="25" t="s">
        <v>90</v>
      </c>
      <c r="E131" s="26">
        <v>0.21</v>
      </c>
      <c r="F131" s="27">
        <v>0</v>
      </c>
      <c r="G131" s="27">
        <v>0</v>
      </c>
      <c r="H131" s="27">
        <f t="shared" si="43"/>
        <v>0</v>
      </c>
      <c r="I131" s="33">
        <f t="shared" si="44"/>
        <v>0</v>
      </c>
      <c r="J131" s="33">
        <f t="shared" si="45"/>
        <v>0</v>
      </c>
      <c r="K131" s="33">
        <f t="shared" si="46"/>
        <v>0</v>
      </c>
      <c r="L131" s="157"/>
      <c r="M131" s="408"/>
      <c r="N131" s="408"/>
      <c r="O131" s="408"/>
      <c r="P131" s="408"/>
      <c r="Q131" s="408"/>
      <c r="R131" s="408"/>
      <c r="S131" s="408"/>
      <c r="T131" s="408"/>
      <c r="U131" s="408"/>
      <c r="V131" s="408"/>
      <c r="W131" s="408"/>
    </row>
    <row r="132" spans="1:23" s="30" customFormat="1" ht="24" x14ac:dyDescent="0.2">
      <c r="A132" s="22" t="s">
        <v>203</v>
      </c>
      <c r="B132" s="24" t="s">
        <v>166</v>
      </c>
      <c r="C132" s="44" t="s">
        <v>158</v>
      </c>
      <c r="D132" s="25" t="s">
        <v>15</v>
      </c>
      <c r="E132" s="26">
        <v>1.48</v>
      </c>
      <c r="F132" s="27">
        <v>0</v>
      </c>
      <c r="G132" s="27">
        <v>0</v>
      </c>
      <c r="H132" s="27">
        <f t="shared" si="43"/>
        <v>0</v>
      </c>
      <c r="I132" s="33">
        <f t="shared" si="44"/>
        <v>0</v>
      </c>
      <c r="J132" s="33">
        <f t="shared" si="45"/>
        <v>0</v>
      </c>
      <c r="K132" s="33">
        <f t="shared" si="46"/>
        <v>0</v>
      </c>
      <c r="L132" s="157"/>
      <c r="M132" s="408"/>
      <c r="N132" s="408"/>
      <c r="O132" s="408"/>
      <c r="P132" s="408"/>
      <c r="Q132" s="408"/>
      <c r="R132" s="408"/>
      <c r="S132" s="408"/>
      <c r="T132" s="408"/>
      <c r="U132" s="408"/>
      <c r="V132" s="408"/>
      <c r="W132" s="408"/>
    </row>
    <row r="133" spans="1:23" s="30" customFormat="1" ht="24" x14ac:dyDescent="0.2">
      <c r="A133" s="22" t="s">
        <v>204</v>
      </c>
      <c r="B133" s="24" t="s">
        <v>168</v>
      </c>
      <c r="C133" s="44" t="s">
        <v>158</v>
      </c>
      <c r="D133" s="25" t="s">
        <v>90</v>
      </c>
      <c r="E133" s="26">
        <v>0.7</v>
      </c>
      <c r="F133" s="27">
        <v>0</v>
      </c>
      <c r="G133" s="27">
        <v>0</v>
      </c>
      <c r="H133" s="27">
        <f t="shared" si="43"/>
        <v>0</v>
      </c>
      <c r="I133" s="33">
        <f t="shared" si="44"/>
        <v>0</v>
      </c>
      <c r="J133" s="33">
        <f t="shared" si="45"/>
        <v>0</v>
      </c>
      <c r="K133" s="33">
        <f t="shared" si="46"/>
        <v>0</v>
      </c>
      <c r="L133" s="157"/>
      <c r="M133" s="408"/>
      <c r="N133" s="408"/>
      <c r="O133" s="408"/>
      <c r="P133" s="408"/>
      <c r="Q133" s="408"/>
      <c r="R133" s="408"/>
      <c r="S133" s="408"/>
      <c r="T133" s="408"/>
      <c r="U133" s="408"/>
      <c r="V133" s="408"/>
      <c r="W133" s="408"/>
    </row>
    <row r="134" spans="1:23" s="28" customFormat="1" ht="12" x14ac:dyDescent="0.2">
      <c r="A134" s="48"/>
      <c r="B134" s="149" t="s">
        <v>1948</v>
      </c>
      <c r="C134" s="48"/>
      <c r="D134" s="48"/>
      <c r="E134" s="48"/>
      <c r="F134" s="48"/>
      <c r="G134" s="48"/>
      <c r="H134" s="48"/>
      <c r="I134" s="150">
        <f>SUM(I128:I133)</f>
        <v>0</v>
      </c>
      <c r="J134" s="150">
        <f>SUM(J128:J133)</f>
        <v>0</v>
      </c>
      <c r="K134" s="148">
        <f>SUM(K128:K133)</f>
        <v>0</v>
      </c>
      <c r="L134" s="157"/>
      <c r="M134" s="408"/>
      <c r="N134" s="408"/>
      <c r="O134" s="408"/>
      <c r="P134" s="408"/>
      <c r="Q134" s="408"/>
      <c r="R134" s="408"/>
      <c r="S134" s="408"/>
      <c r="T134" s="408"/>
      <c r="U134" s="408"/>
      <c r="V134" s="408"/>
      <c r="W134" s="408"/>
    </row>
    <row r="135" spans="1:23" s="28" customFormat="1" ht="12" x14ac:dyDescent="0.15">
      <c r="A135" s="146"/>
      <c r="B135" s="146"/>
      <c r="C135" s="146"/>
      <c r="D135" s="146"/>
      <c r="E135" s="146"/>
      <c r="F135" s="146"/>
      <c r="G135" s="146"/>
      <c r="H135" s="146"/>
      <c r="I135" s="146"/>
      <c r="J135" s="146"/>
      <c r="K135" s="147"/>
      <c r="L135" s="157"/>
      <c r="M135" s="408"/>
      <c r="N135" s="408"/>
      <c r="O135" s="408"/>
      <c r="P135" s="408"/>
      <c r="Q135" s="408"/>
      <c r="R135" s="408"/>
      <c r="S135" s="408"/>
      <c r="T135" s="408"/>
      <c r="U135" s="408"/>
      <c r="V135" s="408"/>
      <c r="W135" s="408"/>
    </row>
    <row r="136" spans="1:23" s="28" customFormat="1" ht="12" x14ac:dyDescent="0.2">
      <c r="A136" s="10" t="s">
        <v>205</v>
      </c>
      <c r="B136" s="12" t="s">
        <v>206</v>
      </c>
      <c r="C136" s="10"/>
      <c r="D136" s="10"/>
      <c r="E136" s="13"/>
      <c r="F136" s="15"/>
      <c r="G136" s="15"/>
      <c r="H136" s="15"/>
      <c r="I136" s="15"/>
      <c r="J136" s="15"/>
      <c r="K136" s="15"/>
      <c r="L136" s="157"/>
      <c r="M136" s="408"/>
      <c r="N136" s="408"/>
      <c r="O136" s="408"/>
      <c r="P136" s="408"/>
      <c r="Q136" s="408"/>
      <c r="R136" s="408"/>
      <c r="S136" s="408"/>
      <c r="T136" s="408"/>
      <c r="U136" s="408"/>
      <c r="V136" s="408"/>
      <c r="W136" s="408"/>
    </row>
    <row r="137" spans="1:23" s="28" customFormat="1" ht="12" x14ac:dyDescent="0.2">
      <c r="A137" s="22" t="s">
        <v>207</v>
      </c>
      <c r="B137" s="24" t="s">
        <v>208</v>
      </c>
      <c r="C137" s="44" t="s">
        <v>14</v>
      </c>
      <c r="D137" s="25" t="s">
        <v>171</v>
      </c>
      <c r="E137" s="26">
        <v>194.5</v>
      </c>
      <c r="F137" s="27">
        <v>0</v>
      </c>
      <c r="G137" s="27">
        <v>0</v>
      </c>
      <c r="H137" s="27">
        <f t="shared" ref="H137:H141" si="47">F137+G137</f>
        <v>0</v>
      </c>
      <c r="I137" s="29">
        <f t="shared" ref="I137:I141" si="48">TRUNC(E137 * F137, 2)</f>
        <v>0</v>
      </c>
      <c r="J137" s="29">
        <f t="shared" ref="J137:J141" si="49">K137 - I137</f>
        <v>0</v>
      </c>
      <c r="K137" s="29">
        <f t="shared" ref="K137:K141" si="50">TRUNC(E137 * H137, 2)</f>
        <v>0</v>
      </c>
      <c r="L137" s="157"/>
      <c r="M137" s="408"/>
      <c r="N137" s="408"/>
      <c r="O137" s="408"/>
      <c r="P137" s="408"/>
      <c r="Q137" s="408"/>
      <c r="R137" s="408"/>
      <c r="S137" s="408"/>
      <c r="T137" s="408"/>
      <c r="U137" s="408"/>
      <c r="V137" s="408"/>
      <c r="W137" s="408"/>
    </row>
    <row r="138" spans="1:23" s="28" customFormat="1" ht="24" x14ac:dyDescent="0.2">
      <c r="A138" s="22" t="s">
        <v>209</v>
      </c>
      <c r="B138" s="24" t="s">
        <v>210</v>
      </c>
      <c r="C138" s="44" t="s">
        <v>14</v>
      </c>
      <c r="D138" s="25" t="s">
        <v>171</v>
      </c>
      <c r="E138" s="26">
        <v>32</v>
      </c>
      <c r="F138" s="27">
        <v>0</v>
      </c>
      <c r="G138" s="27">
        <v>0</v>
      </c>
      <c r="H138" s="27">
        <f t="shared" si="47"/>
        <v>0</v>
      </c>
      <c r="I138" s="29">
        <f t="shared" si="48"/>
        <v>0</v>
      </c>
      <c r="J138" s="29">
        <f t="shared" si="49"/>
        <v>0</v>
      </c>
      <c r="K138" s="29">
        <f t="shared" si="50"/>
        <v>0</v>
      </c>
      <c r="L138" s="157"/>
      <c r="M138" s="408"/>
      <c r="N138" s="408"/>
      <c r="O138" s="408"/>
      <c r="P138" s="408"/>
      <c r="Q138" s="408"/>
      <c r="R138" s="408"/>
      <c r="S138" s="408"/>
      <c r="T138" s="408"/>
      <c r="U138" s="408"/>
      <c r="V138" s="408"/>
      <c r="W138" s="408"/>
    </row>
    <row r="139" spans="1:23" s="28" customFormat="1" ht="12" x14ac:dyDescent="0.2">
      <c r="A139" s="22" t="s">
        <v>211</v>
      </c>
      <c r="B139" s="24" t="str">
        <f>UPPER("Chumbador mecânico 3/4''x114mm")</f>
        <v>CHUMBADOR MECÂNICO 3/4''X114MM</v>
      </c>
      <c r="C139" s="44" t="s">
        <v>14</v>
      </c>
      <c r="D139" s="25" t="s">
        <v>52</v>
      </c>
      <c r="E139" s="26">
        <v>32</v>
      </c>
      <c r="F139" s="27">
        <v>0</v>
      </c>
      <c r="G139" s="27">
        <v>0</v>
      </c>
      <c r="H139" s="27">
        <f t="shared" si="47"/>
        <v>0</v>
      </c>
      <c r="I139" s="29">
        <f t="shared" si="48"/>
        <v>0</v>
      </c>
      <c r="J139" s="29">
        <f t="shared" si="49"/>
        <v>0</v>
      </c>
      <c r="K139" s="29">
        <f t="shared" si="50"/>
        <v>0</v>
      </c>
      <c r="L139" s="157"/>
      <c r="M139" s="408"/>
      <c r="N139" s="408"/>
      <c r="O139" s="408"/>
      <c r="P139" s="408"/>
      <c r="Q139" s="408"/>
      <c r="R139" s="408"/>
      <c r="S139" s="408"/>
      <c r="T139" s="408"/>
      <c r="U139" s="408"/>
      <c r="V139" s="408"/>
      <c r="W139" s="408"/>
    </row>
    <row r="140" spans="1:23" s="28" customFormat="1" ht="24" x14ac:dyDescent="0.2">
      <c r="A140" s="22" t="s">
        <v>212</v>
      </c>
      <c r="B140" s="24" t="s">
        <v>213</v>
      </c>
      <c r="C140" s="44" t="s">
        <v>14</v>
      </c>
      <c r="D140" s="25" t="s">
        <v>15</v>
      </c>
      <c r="E140" s="26">
        <v>32.119999999999997</v>
      </c>
      <c r="F140" s="27">
        <v>0</v>
      </c>
      <c r="G140" s="27">
        <v>0</v>
      </c>
      <c r="H140" s="27">
        <f t="shared" si="47"/>
        <v>0</v>
      </c>
      <c r="I140" s="29">
        <f t="shared" si="48"/>
        <v>0</v>
      </c>
      <c r="J140" s="29">
        <f t="shared" si="49"/>
        <v>0</v>
      </c>
      <c r="K140" s="29">
        <f t="shared" si="50"/>
        <v>0</v>
      </c>
      <c r="L140" s="157"/>
      <c r="M140" s="408"/>
      <c r="N140" s="408"/>
      <c r="O140" s="408"/>
      <c r="P140" s="408"/>
      <c r="Q140" s="408"/>
      <c r="R140" s="408"/>
      <c r="S140" s="408"/>
      <c r="T140" s="408"/>
      <c r="U140" s="408"/>
      <c r="V140" s="408"/>
      <c r="W140" s="408"/>
    </row>
    <row r="141" spans="1:23" s="28" customFormat="1" ht="12" x14ac:dyDescent="0.2">
      <c r="A141" s="22" t="s">
        <v>214</v>
      </c>
      <c r="B141" s="24" t="s">
        <v>215</v>
      </c>
      <c r="C141" s="44" t="s">
        <v>14</v>
      </c>
      <c r="D141" s="25" t="s">
        <v>171</v>
      </c>
      <c r="E141" s="26">
        <v>18.399999999999999</v>
      </c>
      <c r="F141" s="27">
        <v>0</v>
      </c>
      <c r="G141" s="27">
        <v>0</v>
      </c>
      <c r="H141" s="27">
        <f t="shared" si="47"/>
        <v>0</v>
      </c>
      <c r="I141" s="29">
        <f t="shared" si="48"/>
        <v>0</v>
      </c>
      <c r="J141" s="29">
        <f t="shared" si="49"/>
        <v>0</v>
      </c>
      <c r="K141" s="152">
        <f t="shared" si="50"/>
        <v>0</v>
      </c>
      <c r="L141" s="157"/>
      <c r="M141" s="408"/>
      <c r="N141" s="408"/>
      <c r="O141" s="408"/>
      <c r="P141" s="408"/>
      <c r="Q141" s="408"/>
      <c r="R141" s="408"/>
      <c r="S141" s="408"/>
      <c r="T141" s="408"/>
      <c r="U141" s="408"/>
      <c r="V141" s="408"/>
      <c r="W141" s="408"/>
    </row>
    <row r="142" spans="1:23" s="28" customFormat="1" ht="12" x14ac:dyDescent="0.2">
      <c r="A142" s="48"/>
      <c r="B142" s="149" t="s">
        <v>1948</v>
      </c>
      <c r="C142" s="48"/>
      <c r="D142" s="48"/>
      <c r="E142" s="48"/>
      <c r="F142" s="48"/>
      <c r="G142" s="48"/>
      <c r="H142" s="48"/>
      <c r="I142" s="150">
        <f>SUM(I137:I141)</f>
        <v>0</v>
      </c>
      <c r="J142" s="151">
        <f>SUM(J137:J141)</f>
        <v>0</v>
      </c>
      <c r="K142" s="153">
        <f>SUM(K137:K141)</f>
        <v>0</v>
      </c>
      <c r="L142" s="157"/>
      <c r="M142" s="408"/>
      <c r="N142" s="408"/>
      <c r="O142" s="408"/>
      <c r="P142" s="408"/>
      <c r="Q142" s="408"/>
      <c r="R142" s="408"/>
      <c r="S142" s="408"/>
      <c r="T142" s="408"/>
      <c r="U142" s="408"/>
      <c r="V142" s="408"/>
      <c r="W142" s="408"/>
    </row>
    <row r="143" spans="1:23" s="28" customFormat="1" ht="12" x14ac:dyDescent="0.15">
      <c r="A143" s="146"/>
      <c r="B143" s="146"/>
      <c r="C143" s="146"/>
      <c r="D143" s="146"/>
      <c r="E143" s="146"/>
      <c r="F143" s="146"/>
      <c r="G143" s="146"/>
      <c r="H143" s="146"/>
      <c r="I143" s="146"/>
      <c r="J143" s="154"/>
      <c r="K143" s="155"/>
      <c r="L143" s="157"/>
      <c r="M143" s="408"/>
      <c r="N143" s="408"/>
      <c r="O143" s="408"/>
      <c r="P143" s="408"/>
      <c r="Q143" s="408"/>
      <c r="R143" s="408"/>
      <c r="S143" s="408"/>
      <c r="T143" s="408"/>
      <c r="U143" s="408"/>
      <c r="V143" s="408"/>
      <c r="W143" s="408"/>
    </row>
    <row r="144" spans="1:23" s="28" customFormat="1" ht="12" x14ac:dyDescent="0.2">
      <c r="A144" s="10" t="s">
        <v>216</v>
      </c>
      <c r="B144" s="12" t="s">
        <v>217</v>
      </c>
      <c r="C144" s="10"/>
      <c r="D144" s="10"/>
      <c r="E144" s="13"/>
      <c r="F144" s="15"/>
      <c r="G144" s="15"/>
      <c r="H144" s="15"/>
      <c r="I144" s="15"/>
      <c r="J144" s="15"/>
      <c r="K144" s="15"/>
      <c r="L144" s="157"/>
      <c r="M144" s="408"/>
      <c r="N144" s="408"/>
      <c r="O144" s="408"/>
      <c r="P144" s="408"/>
      <c r="Q144" s="408"/>
      <c r="R144" s="408"/>
      <c r="S144" s="408"/>
      <c r="T144" s="408"/>
      <c r="U144" s="408"/>
      <c r="V144" s="408"/>
      <c r="W144" s="408"/>
    </row>
    <row r="145" spans="1:23" s="28" customFormat="1" ht="12" x14ac:dyDescent="0.2">
      <c r="A145" s="22" t="s">
        <v>218</v>
      </c>
      <c r="B145" s="24" t="s">
        <v>219</v>
      </c>
      <c r="C145" s="44" t="s">
        <v>14</v>
      </c>
      <c r="D145" s="25" t="s">
        <v>171</v>
      </c>
      <c r="E145" s="26">
        <v>50.08</v>
      </c>
      <c r="F145" s="27">
        <v>0</v>
      </c>
      <c r="G145" s="27">
        <v>0</v>
      </c>
      <c r="H145" s="27">
        <f t="shared" ref="H145:H149" si="51">F145+G145</f>
        <v>0</v>
      </c>
      <c r="I145" s="29">
        <f t="shared" ref="I145:I149" si="52">TRUNC(E145 * F145, 2)</f>
        <v>0</v>
      </c>
      <c r="J145" s="29">
        <f t="shared" ref="J145:J149" si="53">K145 - I145</f>
        <v>0</v>
      </c>
      <c r="K145" s="29">
        <f t="shared" ref="K145:K149" si="54">TRUNC(E145 * H145, 2)</f>
        <v>0</v>
      </c>
      <c r="L145" s="157"/>
      <c r="M145" s="408"/>
      <c r="N145" s="408"/>
      <c r="O145" s="408"/>
      <c r="P145" s="408"/>
      <c r="Q145" s="408"/>
      <c r="R145" s="408"/>
      <c r="S145" s="408"/>
      <c r="T145" s="408"/>
      <c r="U145" s="408"/>
      <c r="V145" s="408"/>
      <c r="W145" s="408"/>
    </row>
    <row r="146" spans="1:23" s="28" customFormat="1" ht="24" x14ac:dyDescent="0.2">
      <c r="A146" s="22" t="s">
        <v>220</v>
      </c>
      <c r="B146" s="24" t="s">
        <v>221</v>
      </c>
      <c r="C146" s="44" t="s">
        <v>14</v>
      </c>
      <c r="D146" s="25" t="s">
        <v>171</v>
      </c>
      <c r="E146" s="26">
        <v>4.99</v>
      </c>
      <c r="F146" s="27">
        <v>0</v>
      </c>
      <c r="G146" s="27">
        <v>0</v>
      </c>
      <c r="H146" s="27">
        <f t="shared" si="51"/>
        <v>0</v>
      </c>
      <c r="I146" s="29">
        <f t="shared" si="52"/>
        <v>0</v>
      </c>
      <c r="J146" s="29">
        <f t="shared" si="53"/>
        <v>0</v>
      </c>
      <c r="K146" s="29">
        <f t="shared" si="54"/>
        <v>0</v>
      </c>
      <c r="L146" s="157"/>
      <c r="M146" s="408"/>
      <c r="N146" s="408"/>
      <c r="O146" s="408"/>
      <c r="P146" s="408"/>
      <c r="Q146" s="408"/>
      <c r="R146" s="408"/>
      <c r="S146" s="408"/>
      <c r="T146" s="408"/>
      <c r="U146" s="408"/>
      <c r="V146" s="408"/>
      <c r="W146" s="408"/>
    </row>
    <row r="147" spans="1:23" s="28" customFormat="1" ht="12" x14ac:dyDescent="0.2">
      <c r="A147" s="22" t="s">
        <v>222</v>
      </c>
      <c r="B147" s="24" t="s">
        <v>223</v>
      </c>
      <c r="C147" s="44" t="s">
        <v>14</v>
      </c>
      <c r="D147" s="25" t="s">
        <v>52</v>
      </c>
      <c r="E147" s="26">
        <v>24</v>
      </c>
      <c r="F147" s="27">
        <v>0</v>
      </c>
      <c r="G147" s="27">
        <v>0</v>
      </c>
      <c r="H147" s="27">
        <f t="shared" si="51"/>
        <v>0</v>
      </c>
      <c r="I147" s="29">
        <f t="shared" si="52"/>
        <v>0</v>
      </c>
      <c r="J147" s="29">
        <f t="shared" si="53"/>
        <v>0</v>
      </c>
      <c r="K147" s="29">
        <f t="shared" si="54"/>
        <v>0</v>
      </c>
      <c r="L147" s="157"/>
      <c r="M147" s="408"/>
      <c r="N147" s="408"/>
      <c r="O147" s="408"/>
      <c r="P147" s="408"/>
      <c r="Q147" s="408"/>
      <c r="R147" s="408"/>
      <c r="S147" s="408"/>
      <c r="T147" s="408"/>
      <c r="U147" s="408"/>
      <c r="V147" s="408"/>
      <c r="W147" s="408"/>
    </row>
    <row r="148" spans="1:23" s="28" customFormat="1" ht="12" x14ac:dyDescent="0.2">
      <c r="A148" s="22" t="s">
        <v>224</v>
      </c>
      <c r="B148" s="24" t="s">
        <v>225</v>
      </c>
      <c r="C148" s="44" t="s">
        <v>14</v>
      </c>
      <c r="D148" s="25" t="s">
        <v>52</v>
      </c>
      <c r="E148" s="26">
        <v>32</v>
      </c>
      <c r="F148" s="27">
        <v>0</v>
      </c>
      <c r="G148" s="27">
        <v>0</v>
      </c>
      <c r="H148" s="27">
        <f t="shared" si="51"/>
        <v>0</v>
      </c>
      <c r="I148" s="29">
        <f t="shared" si="52"/>
        <v>0</v>
      </c>
      <c r="J148" s="29">
        <f t="shared" si="53"/>
        <v>0</v>
      </c>
      <c r="K148" s="29">
        <f t="shared" si="54"/>
        <v>0</v>
      </c>
      <c r="L148" s="157"/>
      <c r="M148" s="408"/>
      <c r="N148" s="408"/>
      <c r="O148" s="408"/>
      <c r="P148" s="408"/>
      <c r="Q148" s="408"/>
      <c r="R148" s="408"/>
      <c r="S148" s="408"/>
      <c r="T148" s="408"/>
      <c r="U148" s="408"/>
      <c r="V148" s="408"/>
      <c r="W148" s="408"/>
    </row>
    <row r="149" spans="1:23" s="28" customFormat="1" ht="12" x14ac:dyDescent="0.2">
      <c r="A149" s="22" t="s">
        <v>226</v>
      </c>
      <c r="B149" s="24" t="s">
        <v>227</v>
      </c>
      <c r="C149" s="44" t="s">
        <v>14</v>
      </c>
      <c r="D149" s="25" t="s">
        <v>15</v>
      </c>
      <c r="E149" s="26">
        <v>10.84</v>
      </c>
      <c r="F149" s="27">
        <v>0</v>
      </c>
      <c r="G149" s="27">
        <v>0</v>
      </c>
      <c r="H149" s="27">
        <f t="shared" si="51"/>
        <v>0</v>
      </c>
      <c r="I149" s="29">
        <f t="shared" si="52"/>
        <v>0</v>
      </c>
      <c r="J149" s="29">
        <f t="shared" si="53"/>
        <v>0</v>
      </c>
      <c r="K149" s="29">
        <f t="shared" si="54"/>
        <v>0</v>
      </c>
      <c r="L149" s="157"/>
      <c r="M149" s="408"/>
      <c r="N149" s="408"/>
      <c r="O149" s="408"/>
      <c r="P149" s="408"/>
      <c r="Q149" s="408"/>
      <c r="R149" s="408"/>
      <c r="S149" s="408"/>
      <c r="T149" s="408"/>
      <c r="U149" s="408"/>
      <c r="V149" s="408"/>
      <c r="W149" s="408"/>
    </row>
    <row r="150" spans="1:23" s="28" customFormat="1" ht="12" x14ac:dyDescent="0.2">
      <c r="A150" s="48"/>
      <c r="B150" s="149" t="s">
        <v>1948</v>
      </c>
      <c r="C150" s="48"/>
      <c r="D150" s="48"/>
      <c r="E150" s="48"/>
      <c r="F150" s="48"/>
      <c r="G150" s="48"/>
      <c r="H150" s="48"/>
      <c r="I150" s="150">
        <f>SUM(I145:I149)</f>
        <v>0</v>
      </c>
      <c r="J150" s="151">
        <f>SUM(J145:J149)</f>
        <v>0</v>
      </c>
      <c r="K150" s="153">
        <f>SUM(K145:K149)</f>
        <v>0</v>
      </c>
      <c r="L150" s="157"/>
      <c r="M150" s="408"/>
      <c r="N150" s="408"/>
      <c r="O150" s="408"/>
      <c r="P150" s="408"/>
      <c r="Q150" s="408"/>
      <c r="R150" s="408"/>
      <c r="S150" s="408"/>
      <c r="T150" s="408"/>
      <c r="U150" s="408"/>
      <c r="V150" s="408"/>
      <c r="W150" s="408"/>
    </row>
    <row r="151" spans="1:23" s="28" customFormat="1" ht="12" x14ac:dyDescent="0.15">
      <c r="A151" s="146"/>
      <c r="B151" s="146"/>
      <c r="C151" s="146"/>
      <c r="D151" s="146"/>
      <c r="E151" s="146"/>
      <c r="F151" s="146"/>
      <c r="G151" s="146"/>
      <c r="H151" s="146"/>
      <c r="I151" s="146"/>
      <c r="J151" s="154"/>
      <c r="K151" s="155"/>
      <c r="L151" s="157"/>
      <c r="M151" s="408"/>
      <c r="N151" s="408"/>
      <c r="O151" s="408"/>
      <c r="P151" s="408"/>
      <c r="Q151" s="408"/>
      <c r="R151" s="408"/>
      <c r="S151" s="408"/>
      <c r="T151" s="408"/>
      <c r="U151" s="408"/>
      <c r="V151" s="408"/>
      <c r="W151" s="408"/>
    </row>
    <row r="152" spans="1:23" s="28" customFormat="1" ht="12.75" customHeight="1" x14ac:dyDescent="0.2">
      <c r="A152" s="36"/>
      <c r="B152" s="38"/>
      <c r="C152" s="37"/>
      <c r="D152" s="37"/>
      <c r="E152" s="39"/>
      <c r="F152" s="40"/>
      <c r="G152" s="40"/>
      <c r="H152" s="41" t="s">
        <v>152</v>
      </c>
      <c r="I152" s="40">
        <f>I150+I142+I134</f>
        <v>0</v>
      </c>
      <c r="J152" s="40">
        <f>J150+J142+J134</f>
        <v>0</v>
      </c>
      <c r="K152" s="42">
        <f>I152+J152</f>
        <v>0</v>
      </c>
      <c r="L152" s="157"/>
      <c r="M152" s="408"/>
      <c r="N152" s="408"/>
      <c r="O152" s="408"/>
      <c r="P152" s="408"/>
      <c r="Q152" s="408"/>
      <c r="R152" s="408"/>
      <c r="S152" s="408"/>
      <c r="T152" s="408"/>
      <c r="U152" s="408"/>
      <c r="V152" s="408"/>
      <c r="W152" s="408"/>
    </row>
    <row r="153" spans="1:23" s="28" customFormat="1" ht="12" x14ac:dyDescent="0.2">
      <c r="A153" s="47" t="s">
        <v>228</v>
      </c>
      <c r="B153" s="12" t="s">
        <v>229</v>
      </c>
      <c r="C153" s="10"/>
      <c r="D153" s="10"/>
      <c r="E153" s="13"/>
      <c r="F153" s="15"/>
      <c r="G153" s="15"/>
      <c r="H153" s="15"/>
      <c r="I153" s="15"/>
      <c r="J153" s="15"/>
      <c r="K153" s="15"/>
      <c r="L153" s="157"/>
      <c r="M153" s="408"/>
      <c r="N153" s="408"/>
      <c r="O153" s="408"/>
      <c r="P153" s="408"/>
      <c r="Q153" s="408"/>
      <c r="R153" s="408"/>
      <c r="S153" s="408"/>
      <c r="T153" s="408"/>
      <c r="U153" s="408"/>
      <c r="V153" s="408"/>
      <c r="W153" s="408"/>
    </row>
    <row r="154" spans="1:23" s="28" customFormat="1" ht="12" x14ac:dyDescent="0.2">
      <c r="A154" s="47" t="s">
        <v>230</v>
      </c>
      <c r="B154" s="12" t="s">
        <v>231</v>
      </c>
      <c r="C154" s="10"/>
      <c r="D154" s="10"/>
      <c r="E154" s="13"/>
      <c r="F154" s="15"/>
      <c r="G154" s="15"/>
      <c r="H154" s="15"/>
      <c r="I154" s="15"/>
      <c r="J154" s="15"/>
      <c r="K154" s="15"/>
      <c r="L154" s="157"/>
      <c r="M154" s="408"/>
      <c r="N154" s="408"/>
      <c r="O154" s="408"/>
      <c r="P154" s="408"/>
      <c r="Q154" s="408"/>
      <c r="R154" s="408"/>
      <c r="S154" s="408"/>
      <c r="T154" s="408"/>
      <c r="U154" s="408"/>
      <c r="V154" s="408"/>
      <c r="W154" s="408"/>
    </row>
    <row r="155" spans="1:23" s="28" customFormat="1" ht="12" x14ac:dyDescent="0.2">
      <c r="A155" s="47" t="s">
        <v>232</v>
      </c>
      <c r="B155" s="12" t="s">
        <v>233</v>
      </c>
      <c r="C155" s="10"/>
      <c r="D155" s="10"/>
      <c r="E155" s="13"/>
      <c r="F155" s="15"/>
      <c r="G155" s="15"/>
      <c r="H155" s="15"/>
      <c r="I155" s="15"/>
      <c r="J155" s="15"/>
      <c r="K155" s="15"/>
      <c r="L155" s="157"/>
      <c r="M155" s="408"/>
      <c r="N155" s="408"/>
      <c r="O155" s="408"/>
      <c r="P155" s="408"/>
      <c r="Q155" s="408"/>
      <c r="R155" s="408"/>
      <c r="S155" s="408"/>
      <c r="T155" s="408"/>
      <c r="U155" s="408"/>
      <c r="V155" s="408"/>
      <c r="W155" s="408"/>
    </row>
    <row r="156" spans="1:23" s="28" customFormat="1" ht="36" x14ac:dyDescent="0.2">
      <c r="A156" s="52" t="s">
        <v>234</v>
      </c>
      <c r="B156" s="59" t="s">
        <v>235</v>
      </c>
      <c r="C156" s="60" t="s">
        <v>14</v>
      </c>
      <c r="D156" s="61" t="s">
        <v>15</v>
      </c>
      <c r="E156" s="26">
        <v>6.94</v>
      </c>
      <c r="F156" s="57">
        <v>0</v>
      </c>
      <c r="G156" s="57">
        <v>0</v>
      </c>
      <c r="H156" s="57">
        <f t="shared" ref="H156" si="55">F156+G156</f>
        <v>0</v>
      </c>
      <c r="I156" s="29">
        <f>TRUNC(E156 * F156, 2)</f>
        <v>0</v>
      </c>
      <c r="J156" s="29">
        <f>K156 - I156</f>
        <v>0</v>
      </c>
      <c r="K156" s="29">
        <f>TRUNC(E156 * H156, 2)</f>
        <v>0</v>
      </c>
      <c r="L156" s="157"/>
      <c r="M156" s="408"/>
      <c r="N156" s="408"/>
      <c r="O156" s="408"/>
      <c r="P156" s="408"/>
      <c r="Q156" s="408"/>
      <c r="R156" s="408"/>
      <c r="S156" s="408"/>
      <c r="T156" s="408"/>
      <c r="U156" s="408"/>
      <c r="V156" s="408"/>
      <c r="W156" s="408"/>
    </row>
    <row r="157" spans="1:23" s="28" customFormat="1" ht="36" x14ac:dyDescent="0.2">
      <c r="A157" s="52" t="s">
        <v>236</v>
      </c>
      <c r="B157" s="59" t="s">
        <v>237</v>
      </c>
      <c r="C157" s="60" t="s">
        <v>14</v>
      </c>
      <c r="D157" s="61" t="s">
        <v>15</v>
      </c>
      <c r="E157" s="26">
        <v>111.64</v>
      </c>
      <c r="F157" s="57">
        <v>0</v>
      </c>
      <c r="G157" s="57">
        <v>0</v>
      </c>
      <c r="H157" s="57">
        <f t="shared" ref="H157" si="56">F157+G157</f>
        <v>0</v>
      </c>
      <c r="I157" s="29">
        <f>TRUNC(E157 * F157, 2)</f>
        <v>0</v>
      </c>
      <c r="J157" s="29">
        <f>K157 - I157</f>
        <v>0</v>
      </c>
      <c r="K157" s="29">
        <f>TRUNC(E157 * H157, 2)</f>
        <v>0</v>
      </c>
      <c r="L157" s="157"/>
      <c r="M157" s="408"/>
      <c r="N157" s="408"/>
      <c r="O157" s="408"/>
      <c r="P157" s="408"/>
      <c r="Q157" s="408"/>
      <c r="R157" s="408"/>
      <c r="S157" s="408"/>
      <c r="T157" s="408"/>
      <c r="U157" s="408"/>
      <c r="V157" s="408"/>
      <c r="W157" s="408"/>
    </row>
    <row r="158" spans="1:23" s="28" customFormat="1" ht="12" x14ac:dyDescent="0.2">
      <c r="A158" s="48"/>
      <c r="B158" s="149" t="s">
        <v>1948</v>
      </c>
      <c r="C158" s="48"/>
      <c r="D158" s="48"/>
      <c r="E158" s="48"/>
      <c r="F158" s="48"/>
      <c r="G158" s="48"/>
      <c r="H158" s="48"/>
      <c r="I158" s="150">
        <f>SUM(I156:I157)</f>
        <v>0</v>
      </c>
      <c r="J158" s="151">
        <f>SUM(J156:J157)</f>
        <v>0</v>
      </c>
      <c r="K158" s="153">
        <f>SUM(K156:K157)</f>
        <v>0</v>
      </c>
      <c r="L158" s="157"/>
      <c r="M158" s="408"/>
      <c r="N158" s="408"/>
      <c r="O158" s="408"/>
      <c r="P158" s="408"/>
      <c r="Q158" s="408"/>
      <c r="R158" s="408"/>
      <c r="S158" s="408"/>
      <c r="T158" s="408"/>
      <c r="U158" s="408"/>
      <c r="V158" s="408"/>
      <c r="W158" s="408"/>
    </row>
    <row r="159" spans="1:23" s="28" customFormat="1" ht="12" x14ac:dyDescent="0.15">
      <c r="A159" s="146"/>
      <c r="B159" s="146"/>
      <c r="C159" s="146"/>
      <c r="D159" s="146"/>
      <c r="E159" s="146"/>
      <c r="F159" s="146"/>
      <c r="G159" s="146"/>
      <c r="H159" s="146"/>
      <c r="I159" s="146"/>
      <c r="J159" s="154"/>
      <c r="K159" s="155"/>
      <c r="L159" s="157"/>
      <c r="M159" s="408"/>
      <c r="N159" s="408"/>
      <c r="O159" s="408"/>
      <c r="P159" s="408"/>
      <c r="Q159" s="408"/>
      <c r="R159" s="408"/>
      <c r="S159" s="408"/>
      <c r="T159" s="408"/>
      <c r="U159" s="408"/>
      <c r="V159" s="408"/>
      <c r="W159" s="408"/>
    </row>
    <row r="160" spans="1:23" s="28" customFormat="1" ht="12" x14ac:dyDescent="0.2">
      <c r="A160" s="47" t="s">
        <v>238</v>
      </c>
      <c r="B160" s="12" t="s">
        <v>239</v>
      </c>
      <c r="C160" s="10"/>
      <c r="D160" s="10"/>
      <c r="E160" s="13"/>
      <c r="F160" s="15"/>
      <c r="G160" s="15"/>
      <c r="H160" s="15"/>
      <c r="I160" s="15"/>
      <c r="J160" s="15"/>
      <c r="K160" s="15"/>
      <c r="L160" s="157"/>
      <c r="M160" s="408"/>
      <c r="N160" s="408"/>
      <c r="O160" s="408"/>
      <c r="P160" s="408"/>
      <c r="Q160" s="408"/>
      <c r="R160" s="408"/>
      <c r="S160" s="408"/>
      <c r="T160" s="408"/>
      <c r="U160" s="408"/>
      <c r="V160" s="408"/>
      <c r="W160" s="408"/>
    </row>
    <row r="161" spans="1:23" s="28" customFormat="1" ht="24" x14ac:dyDescent="0.2">
      <c r="A161" s="52" t="s">
        <v>240</v>
      </c>
      <c r="B161" s="59" t="s">
        <v>241</v>
      </c>
      <c r="C161" s="60" t="s">
        <v>14</v>
      </c>
      <c r="D161" s="61" t="s">
        <v>15</v>
      </c>
      <c r="E161" s="26">
        <v>16.29</v>
      </c>
      <c r="F161" s="57">
        <v>0</v>
      </c>
      <c r="G161" s="57">
        <v>0</v>
      </c>
      <c r="H161" s="57">
        <f t="shared" ref="H161" si="57">F161+G161</f>
        <v>0</v>
      </c>
      <c r="I161" s="29">
        <f>TRUNC(E161 * F161, 2)</f>
        <v>0</v>
      </c>
      <c r="J161" s="29">
        <f>K161 - I161</f>
        <v>0</v>
      </c>
      <c r="K161" s="29">
        <f>TRUNC(E161 * H161, 2)</f>
        <v>0</v>
      </c>
      <c r="L161" s="157"/>
      <c r="M161" s="408"/>
      <c r="N161" s="408"/>
      <c r="O161" s="408"/>
      <c r="P161" s="408"/>
      <c r="Q161" s="408"/>
      <c r="R161" s="408"/>
      <c r="S161" s="408"/>
      <c r="T161" s="408"/>
      <c r="U161" s="408"/>
      <c r="V161" s="408"/>
      <c r="W161" s="408"/>
    </row>
    <row r="162" spans="1:23" s="28" customFormat="1" ht="36" x14ac:dyDescent="0.2">
      <c r="A162" s="52" t="s">
        <v>242</v>
      </c>
      <c r="B162" s="59" t="s">
        <v>243</v>
      </c>
      <c r="C162" s="60" t="s">
        <v>14</v>
      </c>
      <c r="D162" s="61" t="s">
        <v>15</v>
      </c>
      <c r="E162" s="26">
        <v>308.11</v>
      </c>
      <c r="F162" s="57">
        <v>0</v>
      </c>
      <c r="G162" s="57">
        <v>0</v>
      </c>
      <c r="H162" s="57">
        <f t="shared" ref="H162" si="58">F162+G162</f>
        <v>0</v>
      </c>
      <c r="I162" s="29">
        <f>TRUNC(E162 * F162, 2)</f>
        <v>0</v>
      </c>
      <c r="J162" s="29">
        <f>K162 - I162</f>
        <v>0</v>
      </c>
      <c r="K162" s="29">
        <f>TRUNC(E162 * H162, 2)</f>
        <v>0</v>
      </c>
      <c r="L162" s="157"/>
      <c r="M162" s="408"/>
      <c r="N162" s="408"/>
      <c r="O162" s="408"/>
      <c r="P162" s="408"/>
      <c r="Q162" s="408"/>
      <c r="R162" s="408"/>
      <c r="S162" s="408"/>
      <c r="T162" s="408"/>
      <c r="U162" s="408"/>
      <c r="V162" s="408"/>
      <c r="W162" s="408"/>
    </row>
    <row r="163" spans="1:23" s="28" customFormat="1" ht="24" x14ac:dyDescent="0.2">
      <c r="A163" s="52" t="s">
        <v>244</v>
      </c>
      <c r="B163" s="59" t="s">
        <v>245</v>
      </c>
      <c r="C163" s="60" t="s">
        <v>246</v>
      </c>
      <c r="D163" s="61" t="s">
        <v>15</v>
      </c>
      <c r="E163" s="26">
        <v>27.09</v>
      </c>
      <c r="F163" s="57">
        <v>0</v>
      </c>
      <c r="G163" s="57">
        <v>0</v>
      </c>
      <c r="H163" s="57">
        <f t="shared" ref="H163:H164" si="59">F163+G163</f>
        <v>0</v>
      </c>
      <c r="I163" s="29">
        <f>TRUNC(E163 * F163, 2)</f>
        <v>0</v>
      </c>
      <c r="J163" s="29">
        <f>K163 - I163</f>
        <v>0</v>
      </c>
      <c r="K163" s="29">
        <f>TRUNC(E163 * H163, 2)</f>
        <v>0</v>
      </c>
      <c r="L163" s="157"/>
      <c r="M163" s="408"/>
      <c r="N163" s="408"/>
      <c r="O163" s="408"/>
      <c r="P163" s="408"/>
      <c r="Q163" s="408"/>
      <c r="R163" s="408"/>
      <c r="S163" s="408"/>
      <c r="T163" s="408"/>
      <c r="U163" s="408"/>
      <c r="V163" s="408"/>
      <c r="W163" s="408"/>
    </row>
    <row r="164" spans="1:23" s="28" customFormat="1" ht="24" x14ac:dyDescent="0.2">
      <c r="A164" s="52" t="s">
        <v>247</v>
      </c>
      <c r="B164" s="59" t="s">
        <v>248</v>
      </c>
      <c r="C164" s="60" t="s">
        <v>14</v>
      </c>
      <c r="D164" s="61" t="s">
        <v>15</v>
      </c>
      <c r="E164" s="26">
        <v>331.3</v>
      </c>
      <c r="F164" s="57">
        <v>0</v>
      </c>
      <c r="G164" s="57">
        <v>0</v>
      </c>
      <c r="H164" s="57">
        <f t="shared" si="59"/>
        <v>0</v>
      </c>
      <c r="I164" s="29">
        <f>TRUNC(E164 * F164, 2)</f>
        <v>0</v>
      </c>
      <c r="J164" s="29">
        <f>K164 - I164</f>
        <v>0</v>
      </c>
      <c r="K164" s="29">
        <f>TRUNC(E164 * H164, 2)</f>
        <v>0</v>
      </c>
      <c r="L164" s="157"/>
      <c r="M164" s="408"/>
      <c r="N164" s="408"/>
      <c r="O164" s="408"/>
      <c r="P164" s="408"/>
      <c r="Q164" s="408"/>
      <c r="R164" s="408"/>
      <c r="S164" s="408"/>
      <c r="T164" s="408"/>
      <c r="U164" s="408"/>
      <c r="V164" s="408"/>
      <c r="W164" s="408"/>
    </row>
    <row r="165" spans="1:23" s="28" customFormat="1" ht="12" x14ac:dyDescent="0.2">
      <c r="A165" s="48"/>
      <c r="B165" s="149" t="s">
        <v>1948</v>
      </c>
      <c r="C165" s="48"/>
      <c r="D165" s="48"/>
      <c r="E165" s="48"/>
      <c r="F165" s="48"/>
      <c r="G165" s="48"/>
      <c r="H165" s="48"/>
      <c r="I165" s="150">
        <f>SUM(I161:I164)</f>
        <v>0</v>
      </c>
      <c r="J165" s="151">
        <f>SUM(J161:J164)</f>
        <v>0</v>
      </c>
      <c r="K165" s="153">
        <f>SUM(K161:K164)</f>
        <v>0</v>
      </c>
      <c r="L165" s="157"/>
      <c r="M165" s="408"/>
      <c r="N165" s="408"/>
      <c r="O165" s="408"/>
      <c r="P165" s="408"/>
      <c r="Q165" s="408"/>
      <c r="R165" s="408"/>
      <c r="S165" s="408"/>
      <c r="T165" s="408"/>
      <c r="U165" s="408"/>
      <c r="V165" s="408"/>
      <c r="W165" s="408"/>
    </row>
    <row r="166" spans="1:23" s="28" customFormat="1" ht="12" x14ac:dyDescent="0.15">
      <c r="A166" s="146"/>
      <c r="B166" s="146"/>
      <c r="C166" s="146"/>
      <c r="D166" s="146"/>
      <c r="E166" s="146"/>
      <c r="F166" s="146"/>
      <c r="G166" s="146"/>
      <c r="H166" s="146"/>
      <c r="I166" s="146"/>
      <c r="J166" s="154"/>
      <c r="K166" s="155"/>
      <c r="L166" s="157"/>
      <c r="M166" s="408"/>
      <c r="N166" s="408"/>
      <c r="O166" s="408"/>
      <c r="P166" s="408"/>
      <c r="Q166" s="408"/>
      <c r="R166" s="408"/>
      <c r="S166" s="408"/>
      <c r="T166" s="408"/>
      <c r="U166" s="408"/>
      <c r="V166" s="408"/>
      <c r="W166" s="408"/>
    </row>
    <row r="167" spans="1:23" s="28" customFormat="1" ht="12" x14ac:dyDescent="0.2">
      <c r="A167" s="47" t="s">
        <v>249</v>
      </c>
      <c r="B167" s="12" t="s">
        <v>250</v>
      </c>
      <c r="C167" s="10"/>
      <c r="D167" s="10"/>
      <c r="E167" s="13"/>
      <c r="F167" s="15"/>
      <c r="G167" s="15"/>
      <c r="H167" s="15"/>
      <c r="I167" s="15"/>
      <c r="J167" s="15"/>
      <c r="K167" s="15"/>
      <c r="L167" s="157"/>
      <c r="M167" s="408"/>
      <c r="N167" s="408"/>
      <c r="O167" s="408"/>
      <c r="P167" s="408"/>
      <c r="Q167" s="408"/>
      <c r="R167" s="408"/>
      <c r="S167" s="408"/>
      <c r="T167" s="408"/>
      <c r="U167" s="408"/>
      <c r="V167" s="408"/>
      <c r="W167" s="408"/>
    </row>
    <row r="168" spans="1:23" s="28" customFormat="1" ht="24" x14ac:dyDescent="0.2">
      <c r="A168" s="52" t="s">
        <v>251</v>
      </c>
      <c r="B168" s="59" t="s">
        <v>252</v>
      </c>
      <c r="C168" s="60" t="s">
        <v>14</v>
      </c>
      <c r="D168" s="61" t="s">
        <v>15</v>
      </c>
      <c r="E168" s="26">
        <v>19.760000000000002</v>
      </c>
      <c r="F168" s="57">
        <v>0</v>
      </c>
      <c r="G168" s="57">
        <v>0</v>
      </c>
      <c r="H168" s="57">
        <f t="shared" ref="H168:H169" si="60">F168+G168</f>
        <v>0</v>
      </c>
      <c r="I168" s="29">
        <f>TRUNC(E168 * F168, 2)</f>
        <v>0</v>
      </c>
      <c r="J168" s="29">
        <f>K168 - I168</f>
        <v>0</v>
      </c>
      <c r="K168" s="29">
        <f>TRUNC(E168 * H168, 2)</f>
        <v>0</v>
      </c>
      <c r="L168" s="157"/>
      <c r="M168" s="408"/>
      <c r="N168" s="408"/>
      <c r="O168" s="408"/>
      <c r="P168" s="408"/>
      <c r="Q168" s="408"/>
      <c r="R168" s="408"/>
      <c r="S168" s="408"/>
      <c r="T168" s="408"/>
      <c r="U168" s="408"/>
      <c r="V168" s="408"/>
      <c r="W168" s="408"/>
    </row>
    <row r="169" spans="1:23" s="28" customFormat="1" ht="24" x14ac:dyDescent="0.2">
      <c r="A169" s="52" t="s">
        <v>253</v>
      </c>
      <c r="B169" s="54" t="s">
        <v>254</v>
      </c>
      <c r="C169" s="60" t="s">
        <v>14</v>
      </c>
      <c r="D169" s="61" t="s">
        <v>15</v>
      </c>
      <c r="E169" s="26">
        <v>1.17</v>
      </c>
      <c r="F169" s="57">
        <v>0</v>
      </c>
      <c r="G169" s="57">
        <v>0</v>
      </c>
      <c r="H169" s="57">
        <f t="shared" si="60"/>
        <v>0</v>
      </c>
      <c r="I169" s="29">
        <f>TRUNC(E169 * F169, 2)</f>
        <v>0</v>
      </c>
      <c r="J169" s="29">
        <f>K169 - I169</f>
        <v>0</v>
      </c>
      <c r="K169" s="29">
        <f>TRUNC(E169 * H169, 2)</f>
        <v>0</v>
      </c>
      <c r="L169" s="157"/>
      <c r="M169" s="408"/>
      <c r="N169" s="408"/>
      <c r="O169" s="408"/>
      <c r="P169" s="408"/>
      <c r="Q169" s="408"/>
      <c r="R169" s="408"/>
      <c r="S169" s="408"/>
      <c r="T169" s="408"/>
      <c r="U169" s="408"/>
      <c r="V169" s="408"/>
      <c r="W169" s="408"/>
    </row>
    <row r="170" spans="1:23" s="28" customFormat="1" ht="12" x14ac:dyDescent="0.2">
      <c r="A170" s="48"/>
      <c r="B170" s="149" t="s">
        <v>1948</v>
      </c>
      <c r="C170" s="48"/>
      <c r="D170" s="48"/>
      <c r="E170" s="48"/>
      <c r="F170" s="48"/>
      <c r="G170" s="48"/>
      <c r="H170" s="48"/>
      <c r="I170" s="150">
        <f>SUM(I168:I169)</f>
        <v>0</v>
      </c>
      <c r="J170" s="151">
        <f>SUM(J168:J169)</f>
        <v>0</v>
      </c>
      <c r="K170" s="153">
        <f>SUM(K168:K169)</f>
        <v>0</v>
      </c>
      <c r="L170" s="157"/>
      <c r="M170" s="408"/>
      <c r="N170" s="408"/>
      <c r="O170" s="408"/>
      <c r="P170" s="408"/>
      <c r="Q170" s="408"/>
      <c r="R170" s="408"/>
      <c r="S170" s="408"/>
      <c r="T170" s="408"/>
      <c r="U170" s="408"/>
      <c r="V170" s="408"/>
      <c r="W170" s="408"/>
    </row>
    <row r="171" spans="1:23" s="28" customFormat="1" ht="12" x14ac:dyDescent="0.15">
      <c r="A171" s="146"/>
      <c r="B171" s="146"/>
      <c r="C171" s="146"/>
      <c r="D171" s="146"/>
      <c r="E171" s="146"/>
      <c r="F171" s="146"/>
      <c r="G171" s="146"/>
      <c r="H171" s="146"/>
      <c r="I171" s="146"/>
      <c r="J171" s="154"/>
      <c r="K171" s="155"/>
      <c r="L171" s="157"/>
      <c r="M171" s="408"/>
      <c r="N171" s="408"/>
      <c r="O171" s="408"/>
      <c r="P171" s="408"/>
      <c r="Q171" s="408"/>
      <c r="R171" s="408"/>
      <c r="S171" s="408"/>
      <c r="T171" s="408"/>
      <c r="U171" s="408"/>
      <c r="V171" s="408"/>
      <c r="W171" s="408"/>
    </row>
    <row r="172" spans="1:23" s="28" customFormat="1" ht="12" x14ac:dyDescent="0.2">
      <c r="A172" s="47" t="s">
        <v>255</v>
      </c>
      <c r="B172" s="12" t="s">
        <v>256</v>
      </c>
      <c r="C172" s="10"/>
      <c r="D172" s="10"/>
      <c r="E172" s="13"/>
      <c r="F172" s="15"/>
      <c r="G172" s="15"/>
      <c r="H172" s="15"/>
      <c r="I172" s="15"/>
      <c r="J172" s="15"/>
      <c r="K172" s="15"/>
      <c r="L172" s="157"/>
      <c r="M172" s="408"/>
      <c r="N172" s="408"/>
      <c r="O172" s="408"/>
      <c r="P172" s="408"/>
      <c r="Q172" s="408"/>
      <c r="R172" s="408"/>
      <c r="S172" s="408"/>
      <c r="T172" s="408"/>
      <c r="U172" s="408"/>
      <c r="V172" s="408"/>
      <c r="W172" s="408"/>
    </row>
    <row r="173" spans="1:23" s="28" customFormat="1" ht="24" x14ac:dyDescent="0.2">
      <c r="A173" s="52" t="s">
        <v>257</v>
      </c>
      <c r="B173" s="54" t="s">
        <v>258</v>
      </c>
      <c r="C173" s="60" t="s">
        <v>246</v>
      </c>
      <c r="D173" s="61" t="s">
        <v>15</v>
      </c>
      <c r="E173" s="26">
        <v>436.07</v>
      </c>
      <c r="F173" s="57">
        <v>0</v>
      </c>
      <c r="G173" s="57">
        <v>0</v>
      </c>
      <c r="H173" s="57">
        <f t="shared" ref="H173" si="61">F173+G173</f>
        <v>0</v>
      </c>
      <c r="I173" s="29">
        <f>TRUNC(E173 * F173, 2)</f>
        <v>0</v>
      </c>
      <c r="J173" s="29">
        <f>K173 - I173</f>
        <v>0</v>
      </c>
      <c r="K173" s="29">
        <f>TRUNC(E173 * H173, 2)</f>
        <v>0</v>
      </c>
      <c r="L173" s="157"/>
      <c r="M173" s="408"/>
      <c r="N173" s="408"/>
      <c r="O173" s="408"/>
      <c r="P173" s="408"/>
      <c r="Q173" s="408"/>
      <c r="R173" s="408"/>
      <c r="S173" s="408"/>
      <c r="T173" s="408"/>
      <c r="U173" s="408"/>
      <c r="V173" s="408"/>
      <c r="W173" s="408"/>
    </row>
    <row r="174" spans="1:23" s="28" customFormat="1" ht="12" x14ac:dyDescent="0.2">
      <c r="A174" s="48"/>
      <c r="B174" s="149" t="s">
        <v>1948</v>
      </c>
      <c r="C174" s="48"/>
      <c r="D174" s="48"/>
      <c r="E174" s="48"/>
      <c r="F174" s="48"/>
      <c r="G174" s="48"/>
      <c r="H174" s="48"/>
      <c r="I174" s="150">
        <f>SUM(I173)</f>
        <v>0</v>
      </c>
      <c r="J174" s="151">
        <f>SUM(J173)</f>
        <v>0</v>
      </c>
      <c r="K174" s="153">
        <f>SUM(K173)</f>
        <v>0</v>
      </c>
      <c r="L174" s="157"/>
      <c r="M174" s="408"/>
      <c r="N174" s="408"/>
      <c r="O174" s="408"/>
      <c r="P174" s="408"/>
      <c r="Q174" s="408"/>
      <c r="R174" s="408"/>
      <c r="S174" s="408"/>
      <c r="T174" s="408"/>
      <c r="U174" s="408"/>
      <c r="V174" s="408"/>
      <c r="W174" s="408"/>
    </row>
    <row r="175" spans="1:23" s="28" customFormat="1" ht="12" x14ac:dyDescent="0.15">
      <c r="A175" s="146"/>
      <c r="B175" s="146"/>
      <c r="C175" s="146"/>
      <c r="D175" s="146"/>
      <c r="E175" s="146"/>
      <c r="F175" s="146"/>
      <c r="G175" s="146"/>
      <c r="H175" s="146"/>
      <c r="I175" s="146"/>
      <c r="J175" s="154"/>
      <c r="K175" s="155"/>
      <c r="L175" s="157"/>
      <c r="M175" s="408"/>
      <c r="N175" s="408"/>
      <c r="O175" s="408"/>
      <c r="P175" s="408"/>
      <c r="Q175" s="408"/>
      <c r="R175" s="408"/>
      <c r="S175" s="408"/>
      <c r="T175" s="408"/>
      <c r="U175" s="408"/>
      <c r="V175" s="408"/>
      <c r="W175" s="408"/>
    </row>
    <row r="176" spans="1:23" s="28" customFormat="1" ht="12.75" customHeight="1" x14ac:dyDescent="0.2">
      <c r="A176" s="36"/>
      <c r="B176" s="38"/>
      <c r="C176" s="37"/>
      <c r="D176" s="37"/>
      <c r="E176" s="39"/>
      <c r="F176" s="40"/>
      <c r="G176" s="40"/>
      <c r="H176" s="41" t="s">
        <v>152</v>
      </c>
      <c r="I176" s="40">
        <f>I174+I170+I165+I158</f>
        <v>0</v>
      </c>
      <c r="J176" s="40">
        <f>J174+J170+J165+J158</f>
        <v>0</v>
      </c>
      <c r="K176" s="42">
        <f>I176+J176</f>
        <v>0</v>
      </c>
      <c r="L176" s="157"/>
      <c r="M176" s="408"/>
      <c r="N176" s="408"/>
      <c r="O176" s="408"/>
      <c r="P176" s="408"/>
      <c r="Q176" s="408"/>
      <c r="R176" s="408"/>
      <c r="S176" s="408"/>
      <c r="T176" s="408"/>
      <c r="U176" s="408"/>
      <c r="V176" s="408"/>
      <c r="W176" s="408"/>
    </row>
    <row r="177" spans="1:23" s="28" customFormat="1" ht="12" x14ac:dyDescent="0.2">
      <c r="A177" s="47" t="s">
        <v>259</v>
      </c>
      <c r="B177" s="12" t="s">
        <v>260</v>
      </c>
      <c r="C177" s="10"/>
      <c r="D177" s="10"/>
      <c r="E177" s="13"/>
      <c r="F177" s="15"/>
      <c r="G177" s="15"/>
      <c r="H177" s="15"/>
      <c r="I177" s="15"/>
      <c r="J177" s="15"/>
      <c r="K177" s="15"/>
      <c r="L177" s="157"/>
      <c r="M177" s="408"/>
      <c r="N177" s="408"/>
      <c r="O177" s="408"/>
      <c r="P177" s="408"/>
      <c r="Q177" s="408"/>
      <c r="R177" s="408"/>
      <c r="S177" s="408"/>
      <c r="T177" s="408"/>
      <c r="U177" s="408"/>
      <c r="V177" s="408"/>
      <c r="W177" s="408"/>
    </row>
    <row r="178" spans="1:23" s="28" customFormat="1" ht="12" x14ac:dyDescent="0.2">
      <c r="A178" s="47" t="s">
        <v>261</v>
      </c>
      <c r="B178" s="12" t="s">
        <v>262</v>
      </c>
      <c r="C178" s="10"/>
      <c r="D178" s="10"/>
      <c r="E178" s="13"/>
      <c r="F178" s="15"/>
      <c r="G178" s="15"/>
      <c r="H178" s="15"/>
      <c r="I178" s="15"/>
      <c r="J178" s="15"/>
      <c r="K178" s="15"/>
      <c r="L178" s="157"/>
      <c r="M178" s="408"/>
      <c r="N178" s="408"/>
      <c r="O178" s="408"/>
      <c r="P178" s="408"/>
      <c r="Q178" s="408"/>
      <c r="R178" s="408"/>
      <c r="S178" s="408"/>
      <c r="T178" s="408"/>
      <c r="U178" s="408"/>
      <c r="V178" s="408"/>
      <c r="W178" s="408"/>
    </row>
    <row r="179" spans="1:23" s="28" customFormat="1" ht="36" x14ac:dyDescent="0.2">
      <c r="A179" s="52" t="s">
        <v>263</v>
      </c>
      <c r="B179" s="59" t="s">
        <v>264</v>
      </c>
      <c r="C179" s="60" t="s">
        <v>265</v>
      </c>
      <c r="D179" s="61" t="s">
        <v>17</v>
      </c>
      <c r="E179" s="26">
        <v>2</v>
      </c>
      <c r="F179" s="57">
        <v>0</v>
      </c>
      <c r="G179" s="57">
        <v>0</v>
      </c>
      <c r="H179" s="57">
        <f t="shared" ref="H179" si="62">F179+G179</f>
        <v>0</v>
      </c>
      <c r="I179" s="29">
        <f t="shared" ref="I179" si="63">TRUNC(E179 * F179, 2)</f>
        <v>0</v>
      </c>
      <c r="J179" s="29">
        <f t="shared" ref="J179" si="64">K179 - I179</f>
        <v>0</v>
      </c>
      <c r="K179" s="29">
        <f t="shared" ref="K179" si="65">TRUNC(E179 * H179, 2)</f>
        <v>0</v>
      </c>
      <c r="L179" s="157"/>
      <c r="M179" s="408"/>
      <c r="N179" s="408"/>
      <c r="O179" s="408"/>
      <c r="P179" s="408"/>
      <c r="Q179" s="408"/>
      <c r="R179" s="408"/>
      <c r="S179" s="408"/>
      <c r="T179" s="408"/>
      <c r="U179" s="408"/>
      <c r="V179" s="408"/>
      <c r="W179" s="408"/>
    </row>
    <row r="180" spans="1:23" s="28" customFormat="1" ht="36" x14ac:dyDescent="0.2">
      <c r="A180" s="52" t="s">
        <v>266</v>
      </c>
      <c r="B180" s="59" t="s">
        <v>1854</v>
      </c>
      <c r="C180" s="60" t="s">
        <v>268</v>
      </c>
      <c r="D180" s="61" t="s">
        <v>17</v>
      </c>
      <c r="E180" s="26">
        <v>14</v>
      </c>
      <c r="F180" s="57">
        <v>0</v>
      </c>
      <c r="G180" s="57">
        <v>0</v>
      </c>
      <c r="H180" s="57">
        <f t="shared" ref="H180" si="66">F180+G180</f>
        <v>0</v>
      </c>
      <c r="I180" s="29">
        <f t="shared" ref="I180" si="67">TRUNC(E180 * F180, 2)</f>
        <v>0</v>
      </c>
      <c r="J180" s="29">
        <f t="shared" ref="J180" si="68">K180 - I180</f>
        <v>0</v>
      </c>
      <c r="K180" s="29">
        <f t="shared" ref="K180" si="69">TRUNC(E180 * H180, 2)</f>
        <v>0</v>
      </c>
      <c r="L180" s="157"/>
      <c r="M180" s="408"/>
      <c r="N180" s="408"/>
      <c r="O180" s="408"/>
      <c r="P180" s="408"/>
      <c r="Q180" s="408"/>
      <c r="R180" s="408"/>
      <c r="S180" s="408"/>
      <c r="T180" s="408"/>
      <c r="U180" s="408"/>
      <c r="V180" s="408"/>
      <c r="W180" s="408"/>
    </row>
    <row r="181" spans="1:23" s="28" customFormat="1" ht="36" x14ac:dyDescent="0.2">
      <c r="A181" s="52" t="s">
        <v>1861</v>
      </c>
      <c r="B181" s="59" t="s">
        <v>1855</v>
      </c>
      <c r="C181" s="60" t="s">
        <v>267</v>
      </c>
      <c r="D181" s="61" t="s">
        <v>17</v>
      </c>
      <c r="E181" s="26">
        <v>2</v>
      </c>
      <c r="F181" s="57">
        <v>0</v>
      </c>
      <c r="G181" s="57">
        <v>0</v>
      </c>
      <c r="H181" s="57">
        <f t="shared" ref="H181" si="70">F181+G181</f>
        <v>0</v>
      </c>
      <c r="I181" s="29">
        <f t="shared" ref="I181" si="71">TRUNC(E181 * F181, 2)</f>
        <v>0</v>
      </c>
      <c r="J181" s="29">
        <f t="shared" ref="J181" si="72">K181 - I181</f>
        <v>0</v>
      </c>
      <c r="K181" s="29">
        <f t="shared" ref="K181" si="73">TRUNC(E181 * H181, 2)</f>
        <v>0</v>
      </c>
      <c r="L181" s="157"/>
      <c r="M181" s="408"/>
      <c r="N181" s="408"/>
      <c r="O181" s="408"/>
      <c r="P181" s="408"/>
      <c r="Q181" s="408"/>
      <c r="R181" s="408"/>
      <c r="S181" s="408"/>
      <c r="T181" s="408"/>
      <c r="U181" s="408"/>
      <c r="V181" s="408"/>
      <c r="W181" s="408"/>
    </row>
    <row r="182" spans="1:23" s="28" customFormat="1" ht="12" x14ac:dyDescent="0.2">
      <c r="A182" s="48"/>
      <c r="B182" s="149" t="s">
        <v>1948</v>
      </c>
      <c r="C182" s="48"/>
      <c r="D182" s="48"/>
      <c r="E182" s="48"/>
      <c r="F182" s="48"/>
      <c r="G182" s="48"/>
      <c r="H182" s="48"/>
      <c r="I182" s="150">
        <f>SUM(I179:I181)</f>
        <v>0</v>
      </c>
      <c r="J182" s="150">
        <f>SUM(J179:J181)</f>
        <v>0</v>
      </c>
      <c r="K182" s="153">
        <f>SUM(K179:K181)</f>
        <v>0</v>
      </c>
      <c r="L182" s="157"/>
      <c r="M182" s="408"/>
      <c r="N182" s="408"/>
      <c r="O182" s="408"/>
      <c r="P182" s="408"/>
      <c r="Q182" s="408"/>
      <c r="R182" s="408"/>
      <c r="S182" s="408"/>
      <c r="T182" s="408"/>
      <c r="U182" s="408"/>
      <c r="V182" s="408"/>
      <c r="W182" s="408"/>
    </row>
    <row r="183" spans="1:23" s="28" customFormat="1" ht="12" x14ac:dyDescent="0.15">
      <c r="A183" s="146"/>
      <c r="B183" s="146"/>
      <c r="C183" s="146"/>
      <c r="D183" s="146"/>
      <c r="E183" s="146"/>
      <c r="F183" s="146"/>
      <c r="G183" s="146"/>
      <c r="H183" s="146"/>
      <c r="I183" s="146"/>
      <c r="J183" s="154"/>
      <c r="K183" s="155"/>
      <c r="L183" s="157"/>
      <c r="M183" s="408"/>
      <c r="N183" s="408"/>
      <c r="O183" s="408"/>
      <c r="P183" s="408"/>
      <c r="Q183" s="408"/>
      <c r="R183" s="408"/>
      <c r="S183" s="408"/>
      <c r="T183" s="408"/>
      <c r="U183" s="408"/>
      <c r="V183" s="408"/>
      <c r="W183" s="408"/>
    </row>
    <row r="184" spans="1:23" s="28" customFormat="1" ht="12" x14ac:dyDescent="0.2">
      <c r="A184" s="47" t="s">
        <v>269</v>
      </c>
      <c r="B184" s="12" t="s">
        <v>270</v>
      </c>
      <c r="C184" s="10"/>
      <c r="D184" s="10"/>
      <c r="E184" s="13"/>
      <c r="F184" s="15"/>
      <c r="G184" s="15"/>
      <c r="H184" s="15"/>
      <c r="I184" s="15"/>
      <c r="J184" s="15"/>
      <c r="K184" s="15"/>
      <c r="L184" s="157"/>
      <c r="M184" s="408"/>
      <c r="N184" s="408"/>
      <c r="O184" s="408"/>
      <c r="P184" s="408"/>
      <c r="Q184" s="408"/>
      <c r="R184" s="408"/>
      <c r="S184" s="408"/>
      <c r="T184" s="408"/>
      <c r="U184" s="408"/>
      <c r="V184" s="408"/>
      <c r="W184" s="408"/>
    </row>
    <row r="185" spans="1:23" s="28" customFormat="1" ht="24" x14ac:dyDescent="0.2">
      <c r="A185" s="52" t="s">
        <v>271</v>
      </c>
      <c r="B185" s="59" t="s">
        <v>272</v>
      </c>
      <c r="C185" s="60" t="s">
        <v>273</v>
      </c>
      <c r="D185" s="55" t="s">
        <v>15</v>
      </c>
      <c r="E185" s="26">
        <v>5.25</v>
      </c>
      <c r="F185" s="57">
        <v>0</v>
      </c>
      <c r="G185" s="57">
        <v>0</v>
      </c>
      <c r="H185" s="57">
        <f t="shared" ref="H185" si="74">F185+G185</f>
        <v>0</v>
      </c>
      <c r="I185" s="29">
        <f>TRUNC(E185 * F185, 2)</f>
        <v>0</v>
      </c>
      <c r="J185" s="29">
        <f>K185 - I185</f>
        <v>0</v>
      </c>
      <c r="K185" s="29">
        <f>TRUNC(E185 * H185, 2)</f>
        <v>0</v>
      </c>
      <c r="L185" s="157"/>
      <c r="M185" s="408"/>
      <c r="N185" s="408"/>
      <c r="O185" s="408"/>
      <c r="P185" s="408"/>
      <c r="Q185" s="408"/>
      <c r="R185" s="408"/>
      <c r="S185" s="408"/>
      <c r="T185" s="408"/>
      <c r="U185" s="408"/>
      <c r="V185" s="408"/>
      <c r="W185" s="408"/>
    </row>
    <row r="186" spans="1:23" s="28" customFormat="1" ht="24" x14ac:dyDescent="0.2">
      <c r="A186" s="52" t="s">
        <v>274</v>
      </c>
      <c r="B186" s="59" t="s">
        <v>1853</v>
      </c>
      <c r="C186" s="60" t="s">
        <v>273</v>
      </c>
      <c r="D186" s="55" t="s">
        <v>15</v>
      </c>
      <c r="E186" s="26">
        <v>11.55</v>
      </c>
      <c r="F186" s="57">
        <v>0</v>
      </c>
      <c r="G186" s="57">
        <v>0</v>
      </c>
      <c r="H186" s="57">
        <f t="shared" ref="H186" si="75">F186+G186</f>
        <v>0</v>
      </c>
      <c r="I186" s="29">
        <f>TRUNC(E186 * F186, 2)</f>
        <v>0</v>
      </c>
      <c r="J186" s="29">
        <f>K186 - I186</f>
        <v>0</v>
      </c>
      <c r="K186" s="29">
        <f>TRUNC(E186 * H186, 2)</f>
        <v>0</v>
      </c>
      <c r="L186" s="157"/>
      <c r="M186" s="408"/>
      <c r="N186" s="408"/>
      <c r="O186" s="408"/>
      <c r="P186" s="408"/>
      <c r="Q186" s="408"/>
      <c r="R186" s="408"/>
      <c r="S186" s="408"/>
      <c r="T186" s="408"/>
      <c r="U186" s="408"/>
      <c r="V186" s="408"/>
      <c r="W186" s="408"/>
    </row>
    <row r="187" spans="1:23" s="28" customFormat="1" ht="12" x14ac:dyDescent="0.2">
      <c r="A187" s="48"/>
      <c r="B187" s="149" t="s">
        <v>1948</v>
      </c>
      <c r="C187" s="48"/>
      <c r="D187" s="48"/>
      <c r="E187" s="48"/>
      <c r="F187" s="48"/>
      <c r="G187" s="48"/>
      <c r="H187" s="48"/>
      <c r="I187" s="150">
        <f>SUM(I185:I186)</f>
        <v>0</v>
      </c>
      <c r="J187" s="150">
        <f>SUM(J185:J186)</f>
        <v>0</v>
      </c>
      <c r="K187" s="153">
        <f>SUM(K185:K186)</f>
        <v>0</v>
      </c>
      <c r="L187" s="157"/>
      <c r="M187" s="408"/>
      <c r="N187" s="408"/>
      <c r="O187" s="408"/>
      <c r="P187" s="408"/>
      <c r="Q187" s="408"/>
      <c r="R187" s="408"/>
      <c r="S187" s="408"/>
      <c r="T187" s="408"/>
      <c r="U187" s="408"/>
      <c r="V187" s="408"/>
      <c r="W187" s="408"/>
    </row>
    <row r="188" spans="1:23" s="28" customFormat="1" ht="12" x14ac:dyDescent="0.15">
      <c r="A188" s="146"/>
      <c r="B188" s="146"/>
      <c r="C188" s="146"/>
      <c r="D188" s="146"/>
      <c r="E188" s="146"/>
      <c r="F188" s="146"/>
      <c r="G188" s="146"/>
      <c r="H188" s="146"/>
      <c r="I188" s="146"/>
      <c r="J188" s="154"/>
      <c r="K188" s="155"/>
      <c r="L188" s="157"/>
      <c r="M188" s="408"/>
      <c r="N188" s="408"/>
      <c r="O188" s="408"/>
      <c r="P188" s="408"/>
      <c r="Q188" s="408"/>
      <c r="R188" s="408"/>
      <c r="S188" s="408"/>
      <c r="T188" s="408"/>
      <c r="U188" s="408"/>
      <c r="V188" s="408"/>
      <c r="W188" s="408"/>
    </row>
    <row r="189" spans="1:23" s="28" customFormat="1" ht="12" x14ac:dyDescent="0.2">
      <c r="A189" s="47" t="s">
        <v>275</v>
      </c>
      <c r="B189" s="12" t="s">
        <v>276</v>
      </c>
      <c r="C189" s="10"/>
      <c r="D189" s="10"/>
      <c r="E189" s="13"/>
      <c r="F189" s="15"/>
      <c r="G189" s="15"/>
      <c r="H189" s="15"/>
      <c r="I189" s="15"/>
      <c r="J189" s="15"/>
      <c r="K189" s="15"/>
      <c r="L189" s="157"/>
      <c r="M189" s="408"/>
      <c r="N189" s="408"/>
      <c r="O189" s="408"/>
      <c r="P189" s="408"/>
      <c r="Q189" s="408"/>
      <c r="R189" s="408"/>
      <c r="S189" s="408"/>
      <c r="T189" s="408"/>
      <c r="U189" s="408"/>
      <c r="V189" s="408"/>
      <c r="W189" s="408"/>
    </row>
    <row r="190" spans="1:23" s="28" customFormat="1" ht="24" x14ac:dyDescent="0.2">
      <c r="A190" s="52" t="s">
        <v>277</v>
      </c>
      <c r="B190" s="24" t="s">
        <v>1885</v>
      </c>
      <c r="C190" s="60" t="s">
        <v>278</v>
      </c>
      <c r="D190" s="55" t="s">
        <v>52</v>
      </c>
      <c r="E190" s="26">
        <v>2</v>
      </c>
      <c r="F190" s="57">
        <v>0</v>
      </c>
      <c r="G190" s="57">
        <v>0</v>
      </c>
      <c r="H190" s="57">
        <f t="shared" ref="H190" si="76">F190+G190</f>
        <v>0</v>
      </c>
      <c r="I190" s="29">
        <f>TRUNC(E190 * F190, 2)</f>
        <v>0</v>
      </c>
      <c r="J190" s="29">
        <f>K190 - I190</f>
        <v>0</v>
      </c>
      <c r="K190" s="29">
        <f>TRUNC(E190 * H190, 2)</f>
        <v>0</v>
      </c>
      <c r="L190" s="157"/>
      <c r="M190" s="408"/>
      <c r="N190" s="408"/>
      <c r="O190" s="408"/>
      <c r="P190" s="408"/>
      <c r="Q190" s="408"/>
      <c r="R190" s="408"/>
      <c r="S190" s="408"/>
      <c r="T190" s="408"/>
      <c r="U190" s="408"/>
      <c r="V190" s="408"/>
      <c r="W190" s="408"/>
    </row>
    <row r="191" spans="1:23" s="30" customFormat="1" ht="24" x14ac:dyDescent="0.2">
      <c r="A191" s="45" t="s">
        <v>279</v>
      </c>
      <c r="B191" s="35" t="s">
        <v>280</v>
      </c>
      <c r="C191" s="44" t="s">
        <v>281</v>
      </c>
      <c r="D191" s="43" t="s">
        <v>52</v>
      </c>
      <c r="E191" s="26">
        <v>2</v>
      </c>
      <c r="F191" s="57">
        <v>0</v>
      </c>
      <c r="G191" s="57">
        <v>0</v>
      </c>
      <c r="H191" s="27">
        <f t="shared" ref="H191:H192" si="77">F191+G191</f>
        <v>0</v>
      </c>
      <c r="I191" s="33">
        <f>TRUNC(E191 * F191, 2)</f>
        <v>0</v>
      </c>
      <c r="J191" s="33">
        <f>K191 - I191</f>
        <v>0</v>
      </c>
      <c r="K191" s="33">
        <f>TRUNC(E191 * H191, 2)</f>
        <v>0</v>
      </c>
      <c r="L191" s="157"/>
      <c r="M191" s="408"/>
      <c r="N191" s="408"/>
      <c r="O191" s="408"/>
      <c r="P191" s="408"/>
      <c r="Q191" s="408"/>
      <c r="R191" s="408"/>
      <c r="S191" s="408"/>
      <c r="T191" s="408"/>
      <c r="U191" s="408"/>
      <c r="V191" s="408"/>
      <c r="W191" s="408"/>
    </row>
    <row r="192" spans="1:23" s="30" customFormat="1" ht="24" x14ac:dyDescent="0.2">
      <c r="A192" s="45" t="s">
        <v>282</v>
      </c>
      <c r="B192" s="35" t="s">
        <v>283</v>
      </c>
      <c r="C192" s="44" t="s">
        <v>284</v>
      </c>
      <c r="D192" s="43" t="s">
        <v>52</v>
      </c>
      <c r="E192" s="26">
        <v>25</v>
      </c>
      <c r="F192" s="57">
        <v>0</v>
      </c>
      <c r="G192" s="57">
        <v>0</v>
      </c>
      <c r="H192" s="27">
        <f t="shared" si="77"/>
        <v>0</v>
      </c>
      <c r="I192" s="33">
        <f>TRUNC(E192 * F192, 2)</f>
        <v>0</v>
      </c>
      <c r="J192" s="33">
        <f>K192 - I192</f>
        <v>0</v>
      </c>
      <c r="K192" s="33">
        <f>TRUNC(E192 * H192, 2)</f>
        <v>0</v>
      </c>
      <c r="L192" s="157"/>
      <c r="M192" s="408"/>
      <c r="N192" s="408"/>
      <c r="O192" s="408"/>
      <c r="P192" s="408"/>
      <c r="Q192" s="408"/>
      <c r="R192" s="408"/>
      <c r="S192" s="408"/>
      <c r="T192" s="408"/>
      <c r="U192" s="408"/>
      <c r="V192" s="408"/>
      <c r="W192" s="408"/>
    </row>
    <row r="193" spans="1:23" s="30" customFormat="1" ht="24" x14ac:dyDescent="0.2">
      <c r="A193" s="52" t="s">
        <v>285</v>
      </c>
      <c r="B193" s="35" t="s">
        <v>286</v>
      </c>
      <c r="C193" s="44" t="s">
        <v>287</v>
      </c>
      <c r="D193" s="43" t="s">
        <v>52</v>
      </c>
      <c r="E193" s="26">
        <v>4</v>
      </c>
      <c r="F193" s="57">
        <v>0</v>
      </c>
      <c r="G193" s="57">
        <v>0</v>
      </c>
      <c r="H193" s="27">
        <f t="shared" ref="H193" si="78">F193+G193</f>
        <v>0</v>
      </c>
      <c r="I193" s="33">
        <f>TRUNC(E193 * F193, 2)</f>
        <v>0</v>
      </c>
      <c r="J193" s="33">
        <f>K193 - I193</f>
        <v>0</v>
      </c>
      <c r="K193" s="33">
        <f>TRUNC(E193 * H193, 2)</f>
        <v>0</v>
      </c>
      <c r="L193" s="157"/>
      <c r="M193" s="408"/>
      <c r="N193" s="408"/>
      <c r="O193" s="408"/>
      <c r="P193" s="408"/>
      <c r="Q193" s="408"/>
      <c r="R193" s="408"/>
      <c r="S193" s="408"/>
      <c r="T193" s="408"/>
      <c r="U193" s="408"/>
      <c r="V193" s="408"/>
      <c r="W193" s="408"/>
    </row>
    <row r="194" spans="1:23" s="30" customFormat="1" ht="36" x14ac:dyDescent="0.2">
      <c r="A194" s="45" t="s">
        <v>288</v>
      </c>
      <c r="B194" s="35" t="s">
        <v>289</v>
      </c>
      <c r="C194" s="44" t="s">
        <v>290</v>
      </c>
      <c r="D194" s="43" t="s">
        <v>52</v>
      </c>
      <c r="E194" s="26">
        <v>1</v>
      </c>
      <c r="F194" s="57">
        <v>0</v>
      </c>
      <c r="G194" s="57">
        <v>0</v>
      </c>
      <c r="H194" s="27">
        <f t="shared" ref="H194" si="79">F194+G194</f>
        <v>0</v>
      </c>
      <c r="I194" s="33">
        <f>TRUNC(E194 * F194, 2)</f>
        <v>0</v>
      </c>
      <c r="J194" s="33">
        <f>K194 - I194</f>
        <v>0</v>
      </c>
      <c r="K194" s="33">
        <f>TRUNC(E194 * H194, 2)</f>
        <v>0</v>
      </c>
      <c r="L194" s="157"/>
      <c r="M194" s="408"/>
      <c r="N194" s="408"/>
      <c r="O194" s="408"/>
      <c r="P194" s="408"/>
      <c r="Q194" s="408"/>
      <c r="R194" s="408"/>
      <c r="S194" s="408"/>
      <c r="T194" s="408"/>
      <c r="U194" s="408"/>
      <c r="V194" s="408"/>
      <c r="W194" s="408"/>
    </row>
    <row r="195" spans="1:23" s="28" customFormat="1" ht="12" x14ac:dyDescent="0.2">
      <c r="A195" s="48"/>
      <c r="B195" s="149" t="s">
        <v>1948</v>
      </c>
      <c r="C195" s="48"/>
      <c r="D195" s="48"/>
      <c r="E195" s="48"/>
      <c r="F195" s="48"/>
      <c r="G195" s="48"/>
      <c r="H195" s="48"/>
      <c r="I195" s="150">
        <f>SUM(I190:I194)</f>
        <v>0</v>
      </c>
      <c r="J195" s="151">
        <f>SUM(J190:J194)</f>
        <v>0</v>
      </c>
      <c r="K195" s="153">
        <f>SUM(K190:K194)</f>
        <v>0</v>
      </c>
      <c r="L195" s="157"/>
      <c r="M195" s="408"/>
      <c r="N195" s="408"/>
      <c r="O195" s="408"/>
      <c r="P195" s="408"/>
      <c r="Q195" s="408"/>
      <c r="R195" s="408"/>
      <c r="S195" s="408"/>
      <c r="T195" s="408"/>
      <c r="U195" s="408"/>
      <c r="V195" s="408"/>
      <c r="W195" s="408"/>
    </row>
    <row r="196" spans="1:23" s="28" customFormat="1" ht="12" x14ac:dyDescent="0.15">
      <c r="A196" s="146"/>
      <c r="B196" s="146"/>
      <c r="C196" s="146"/>
      <c r="D196" s="146"/>
      <c r="E196" s="146"/>
      <c r="F196" s="146"/>
      <c r="G196" s="146"/>
      <c r="H196" s="146"/>
      <c r="I196" s="146"/>
      <c r="J196" s="154"/>
      <c r="K196" s="155"/>
      <c r="L196" s="157"/>
      <c r="M196" s="408"/>
      <c r="N196" s="408"/>
      <c r="O196" s="408"/>
      <c r="P196" s="408"/>
      <c r="Q196" s="408"/>
      <c r="R196" s="408"/>
      <c r="S196" s="408"/>
      <c r="T196" s="408"/>
      <c r="U196" s="408"/>
      <c r="V196" s="408"/>
      <c r="W196" s="408"/>
    </row>
    <row r="197" spans="1:23" s="28" customFormat="1" ht="24" x14ac:dyDescent="0.2">
      <c r="A197" s="47" t="s">
        <v>291</v>
      </c>
      <c r="B197" s="12" t="s">
        <v>292</v>
      </c>
      <c r="C197" s="10"/>
      <c r="D197" s="10"/>
      <c r="E197" s="13"/>
      <c r="F197" s="15"/>
      <c r="G197" s="15"/>
      <c r="H197" s="15"/>
      <c r="I197" s="15"/>
      <c r="J197" s="15"/>
      <c r="K197" s="15"/>
      <c r="L197" s="157"/>
      <c r="M197" s="408"/>
      <c r="N197" s="408"/>
      <c r="O197" s="408"/>
      <c r="P197" s="408"/>
      <c r="Q197" s="408"/>
      <c r="R197" s="408"/>
      <c r="S197" s="408"/>
      <c r="T197" s="408"/>
      <c r="U197" s="408"/>
      <c r="V197" s="408"/>
      <c r="W197" s="408"/>
    </row>
    <row r="198" spans="1:23" s="28" customFormat="1" ht="12" x14ac:dyDescent="0.2">
      <c r="A198" s="47" t="s">
        <v>293</v>
      </c>
      <c r="B198" s="12" t="s">
        <v>294</v>
      </c>
      <c r="C198" s="10"/>
      <c r="D198" s="10"/>
      <c r="E198" s="13"/>
      <c r="F198" s="15"/>
      <c r="G198" s="15"/>
      <c r="H198" s="15"/>
      <c r="I198" s="15"/>
      <c r="J198" s="15"/>
      <c r="K198" s="15"/>
      <c r="L198" s="157"/>
      <c r="M198" s="408"/>
      <c r="N198" s="408"/>
      <c r="O198" s="408"/>
      <c r="P198" s="408"/>
      <c r="Q198" s="408"/>
      <c r="R198" s="408"/>
      <c r="S198" s="408"/>
      <c r="T198" s="408"/>
      <c r="U198" s="408"/>
      <c r="V198" s="408"/>
      <c r="W198" s="408"/>
    </row>
    <row r="199" spans="1:23" s="28" customFormat="1" ht="24" x14ac:dyDescent="0.2">
      <c r="A199" s="52" t="s">
        <v>295</v>
      </c>
      <c r="B199" s="59" t="s">
        <v>296</v>
      </c>
      <c r="C199" s="60" t="s">
        <v>14</v>
      </c>
      <c r="D199" s="55" t="s">
        <v>15</v>
      </c>
      <c r="E199" s="26">
        <v>403.39</v>
      </c>
      <c r="F199" s="57">
        <v>0</v>
      </c>
      <c r="G199" s="57">
        <v>0</v>
      </c>
      <c r="H199" s="57">
        <f t="shared" ref="H199:H209" si="80">F199+G199</f>
        <v>0</v>
      </c>
      <c r="I199" s="29">
        <f t="shared" ref="I199:I208" si="81">TRUNC(E199 * F199, 2)</f>
        <v>0</v>
      </c>
      <c r="J199" s="29">
        <f t="shared" ref="J199:J208" si="82">K199 - I199</f>
        <v>0</v>
      </c>
      <c r="K199" s="29">
        <f t="shared" ref="K199:K208" si="83">TRUNC(E199 * H199, 2)</f>
        <v>0</v>
      </c>
      <c r="L199" s="157"/>
      <c r="M199" s="408"/>
      <c r="N199" s="408"/>
      <c r="O199" s="408"/>
      <c r="P199" s="408"/>
      <c r="Q199" s="408"/>
      <c r="R199" s="408"/>
      <c r="S199" s="408"/>
      <c r="T199" s="408"/>
      <c r="U199" s="408"/>
      <c r="V199" s="408"/>
      <c r="W199" s="408"/>
    </row>
    <row r="200" spans="1:23" s="28" customFormat="1" ht="24" x14ac:dyDescent="0.2">
      <c r="A200" s="52" t="s">
        <v>297</v>
      </c>
      <c r="B200" s="59" t="s">
        <v>298</v>
      </c>
      <c r="C200" s="60" t="s">
        <v>14</v>
      </c>
      <c r="D200" s="55" t="s">
        <v>15</v>
      </c>
      <c r="E200" s="26">
        <v>403.39</v>
      </c>
      <c r="F200" s="57">
        <v>0</v>
      </c>
      <c r="G200" s="57">
        <v>0</v>
      </c>
      <c r="H200" s="57">
        <f t="shared" si="80"/>
        <v>0</v>
      </c>
      <c r="I200" s="29">
        <f t="shared" si="81"/>
        <v>0</v>
      </c>
      <c r="J200" s="29">
        <f t="shared" si="82"/>
        <v>0</v>
      </c>
      <c r="K200" s="29">
        <f t="shared" si="83"/>
        <v>0</v>
      </c>
      <c r="L200" s="157"/>
      <c r="M200" s="408"/>
      <c r="N200" s="408"/>
      <c r="O200" s="408"/>
      <c r="P200" s="408"/>
      <c r="Q200" s="408"/>
      <c r="R200" s="408"/>
      <c r="S200" s="408"/>
      <c r="T200" s="408"/>
      <c r="U200" s="408"/>
      <c r="V200" s="408"/>
      <c r="W200" s="408"/>
    </row>
    <row r="201" spans="1:23" s="28" customFormat="1" ht="12" x14ac:dyDescent="0.2">
      <c r="A201" s="52" t="s">
        <v>299</v>
      </c>
      <c r="B201" s="59" t="s">
        <v>300</v>
      </c>
      <c r="C201" s="60" t="s">
        <v>14</v>
      </c>
      <c r="D201" s="55" t="s">
        <v>15</v>
      </c>
      <c r="E201" s="26">
        <v>0.05</v>
      </c>
      <c r="F201" s="57">
        <v>0</v>
      </c>
      <c r="G201" s="57">
        <v>0</v>
      </c>
      <c r="H201" s="57">
        <f t="shared" ref="H201" si="84">F201+G201</f>
        <v>0</v>
      </c>
      <c r="I201" s="29">
        <f t="shared" si="81"/>
        <v>0</v>
      </c>
      <c r="J201" s="29">
        <f t="shared" si="82"/>
        <v>0</v>
      </c>
      <c r="K201" s="29">
        <f t="shared" si="83"/>
        <v>0</v>
      </c>
      <c r="L201" s="157"/>
      <c r="M201" s="408"/>
      <c r="N201" s="408"/>
      <c r="O201" s="408"/>
      <c r="P201" s="408"/>
      <c r="Q201" s="408"/>
      <c r="R201" s="408"/>
      <c r="S201" s="408"/>
      <c r="T201" s="408"/>
      <c r="U201" s="408"/>
      <c r="V201" s="408"/>
      <c r="W201" s="408"/>
    </row>
    <row r="202" spans="1:23" s="28" customFormat="1" ht="24" x14ac:dyDescent="0.2">
      <c r="A202" s="52" t="s">
        <v>301</v>
      </c>
      <c r="B202" s="59" t="s">
        <v>302</v>
      </c>
      <c r="C202" s="60" t="s">
        <v>14</v>
      </c>
      <c r="D202" s="55" t="s">
        <v>15</v>
      </c>
      <c r="E202" s="26">
        <v>241.95</v>
      </c>
      <c r="F202" s="57">
        <v>0</v>
      </c>
      <c r="G202" s="57">
        <v>0</v>
      </c>
      <c r="H202" s="57">
        <f t="shared" ref="H202" si="85">F202+G202</f>
        <v>0</v>
      </c>
      <c r="I202" s="29">
        <f t="shared" si="81"/>
        <v>0</v>
      </c>
      <c r="J202" s="29">
        <f t="shared" si="82"/>
        <v>0</v>
      </c>
      <c r="K202" s="29">
        <f t="shared" si="83"/>
        <v>0</v>
      </c>
      <c r="L202" s="157"/>
      <c r="M202" s="408"/>
      <c r="N202" s="408"/>
      <c r="O202" s="408"/>
      <c r="P202" s="408"/>
      <c r="Q202" s="408"/>
      <c r="R202" s="408"/>
      <c r="S202" s="408"/>
      <c r="T202" s="408"/>
      <c r="U202" s="408"/>
      <c r="V202" s="408"/>
      <c r="W202" s="408"/>
    </row>
    <row r="203" spans="1:23" s="28" customFormat="1" ht="12" x14ac:dyDescent="0.2">
      <c r="A203" s="52" t="s">
        <v>303</v>
      </c>
      <c r="B203" s="59" t="str">
        <f>UPPER("Revestimento com argamassa baritada - densidade = 3,2 g/cm³ - esp=1,0cm.")</f>
        <v>REVESTIMENTO COM ARGAMASSA BARITADA - DENSIDADE = 3,2 G/CM³ - ESP=1,0CM.</v>
      </c>
      <c r="C203" s="60" t="s">
        <v>14</v>
      </c>
      <c r="D203" s="55" t="s">
        <v>15</v>
      </c>
      <c r="E203" s="26">
        <v>47.6</v>
      </c>
      <c r="F203" s="57">
        <v>0</v>
      </c>
      <c r="G203" s="57">
        <v>0</v>
      </c>
      <c r="H203" s="57">
        <f t="shared" ref="H203" si="86">F203+G203</f>
        <v>0</v>
      </c>
      <c r="I203" s="29">
        <f t="shared" si="81"/>
        <v>0</v>
      </c>
      <c r="J203" s="29">
        <f t="shared" si="82"/>
        <v>0</v>
      </c>
      <c r="K203" s="29">
        <f t="shared" si="83"/>
        <v>0</v>
      </c>
      <c r="L203" s="157"/>
      <c r="M203" s="408"/>
      <c r="N203" s="408"/>
      <c r="O203" s="408"/>
      <c r="P203" s="408"/>
      <c r="Q203" s="408"/>
      <c r="R203" s="408"/>
      <c r="S203" s="408"/>
      <c r="T203" s="408"/>
      <c r="U203" s="408"/>
      <c r="V203" s="408"/>
      <c r="W203" s="408"/>
    </row>
    <row r="204" spans="1:23" s="28" customFormat="1" ht="24" x14ac:dyDescent="0.2">
      <c r="A204" s="52" t="s">
        <v>304</v>
      </c>
      <c r="B204" s="59" t="s">
        <v>305</v>
      </c>
      <c r="C204" s="60" t="s">
        <v>14</v>
      </c>
      <c r="D204" s="55" t="s">
        <v>15</v>
      </c>
      <c r="E204" s="26">
        <v>433.09</v>
      </c>
      <c r="F204" s="57">
        <v>0</v>
      </c>
      <c r="G204" s="57">
        <v>0</v>
      </c>
      <c r="H204" s="57">
        <f t="shared" ref="H204" si="87">F204+G204</f>
        <v>0</v>
      </c>
      <c r="I204" s="29">
        <f t="shared" si="81"/>
        <v>0</v>
      </c>
      <c r="J204" s="29">
        <f t="shared" si="82"/>
        <v>0</v>
      </c>
      <c r="K204" s="29">
        <f t="shared" si="83"/>
        <v>0</v>
      </c>
      <c r="L204" s="157"/>
      <c r="M204" s="408"/>
      <c r="N204" s="408"/>
      <c r="O204" s="408"/>
      <c r="P204" s="408"/>
      <c r="Q204" s="408"/>
      <c r="R204" s="408"/>
      <c r="S204" s="408"/>
      <c r="T204" s="408"/>
      <c r="U204" s="408"/>
      <c r="V204" s="408"/>
      <c r="W204" s="408"/>
    </row>
    <row r="205" spans="1:23" s="28" customFormat="1" ht="36" x14ac:dyDescent="0.2">
      <c r="A205" s="52" t="s">
        <v>306</v>
      </c>
      <c r="B205" s="59" t="s">
        <v>307</v>
      </c>
      <c r="C205" s="60" t="s">
        <v>14</v>
      </c>
      <c r="D205" s="55" t="s">
        <v>15</v>
      </c>
      <c r="E205" s="26">
        <v>142.15</v>
      </c>
      <c r="F205" s="57">
        <v>0</v>
      </c>
      <c r="G205" s="57">
        <v>0</v>
      </c>
      <c r="H205" s="57">
        <f t="shared" ref="H205" si="88">F205+G205</f>
        <v>0</v>
      </c>
      <c r="I205" s="29">
        <f t="shared" si="81"/>
        <v>0</v>
      </c>
      <c r="J205" s="29">
        <f t="shared" si="82"/>
        <v>0</v>
      </c>
      <c r="K205" s="29">
        <f t="shared" si="83"/>
        <v>0</v>
      </c>
      <c r="L205" s="157"/>
      <c r="M205" s="408"/>
      <c r="N205" s="408"/>
      <c r="O205" s="408"/>
      <c r="P205" s="408"/>
      <c r="Q205" s="408"/>
      <c r="R205" s="408"/>
      <c r="S205" s="408"/>
      <c r="T205" s="408"/>
      <c r="U205" s="408"/>
      <c r="V205" s="408"/>
      <c r="W205" s="408"/>
    </row>
    <row r="206" spans="1:23" s="28" customFormat="1" ht="24" x14ac:dyDescent="0.2">
      <c r="A206" s="52" t="s">
        <v>308</v>
      </c>
      <c r="B206" s="59" t="s">
        <v>309</v>
      </c>
      <c r="C206" s="60" t="s">
        <v>14</v>
      </c>
      <c r="D206" s="55" t="s">
        <v>15</v>
      </c>
      <c r="E206" s="26">
        <v>49.02</v>
      </c>
      <c r="F206" s="57">
        <v>0</v>
      </c>
      <c r="G206" s="57">
        <v>0</v>
      </c>
      <c r="H206" s="57">
        <f t="shared" ref="H206" si="89">F206+G206</f>
        <v>0</v>
      </c>
      <c r="I206" s="29">
        <f t="shared" si="81"/>
        <v>0</v>
      </c>
      <c r="J206" s="29">
        <f t="shared" si="82"/>
        <v>0</v>
      </c>
      <c r="K206" s="29">
        <f t="shared" si="83"/>
        <v>0</v>
      </c>
      <c r="L206" s="157"/>
      <c r="M206" s="408"/>
      <c r="N206" s="408"/>
      <c r="O206" s="408"/>
      <c r="P206" s="408"/>
      <c r="Q206" s="408"/>
      <c r="R206" s="408"/>
      <c r="S206" s="408"/>
      <c r="T206" s="408"/>
      <c r="U206" s="408"/>
      <c r="V206" s="408"/>
      <c r="W206" s="408"/>
    </row>
    <row r="207" spans="1:23" s="28" customFormat="1" ht="24" x14ac:dyDescent="0.2">
      <c r="A207" s="52" t="s">
        <v>310</v>
      </c>
      <c r="B207" s="59" t="s">
        <v>311</v>
      </c>
      <c r="C207" s="60" t="s">
        <v>14</v>
      </c>
      <c r="D207" s="55" t="s">
        <v>15</v>
      </c>
      <c r="E207" s="26">
        <v>13.78</v>
      </c>
      <c r="F207" s="57">
        <v>0</v>
      </c>
      <c r="G207" s="57">
        <v>0</v>
      </c>
      <c r="H207" s="57">
        <f t="shared" ref="H207" si="90">F207+G207</f>
        <v>0</v>
      </c>
      <c r="I207" s="29">
        <f t="shared" si="81"/>
        <v>0</v>
      </c>
      <c r="J207" s="29">
        <f t="shared" si="82"/>
        <v>0</v>
      </c>
      <c r="K207" s="29">
        <f t="shared" si="83"/>
        <v>0</v>
      </c>
      <c r="L207" s="157"/>
      <c r="M207" s="408"/>
      <c r="N207" s="408"/>
      <c r="O207" s="408"/>
      <c r="P207" s="408"/>
      <c r="Q207" s="408"/>
      <c r="R207" s="408"/>
      <c r="S207" s="408"/>
      <c r="T207" s="408"/>
      <c r="U207" s="408"/>
      <c r="V207" s="408"/>
      <c r="W207" s="408"/>
    </row>
    <row r="208" spans="1:23" s="28" customFormat="1" ht="24" x14ac:dyDescent="0.2">
      <c r="A208" s="52" t="s">
        <v>312</v>
      </c>
      <c r="B208" s="54" t="s">
        <v>313</v>
      </c>
      <c r="C208" s="60" t="s">
        <v>14</v>
      </c>
      <c r="D208" s="55" t="s">
        <v>15</v>
      </c>
      <c r="E208" s="26">
        <v>5.92</v>
      </c>
      <c r="F208" s="57">
        <v>0</v>
      </c>
      <c r="G208" s="57">
        <v>0</v>
      </c>
      <c r="H208" s="57">
        <f t="shared" si="80"/>
        <v>0</v>
      </c>
      <c r="I208" s="29">
        <f t="shared" si="81"/>
        <v>0</v>
      </c>
      <c r="J208" s="29">
        <f t="shared" si="82"/>
        <v>0</v>
      </c>
      <c r="K208" s="29">
        <f t="shared" si="83"/>
        <v>0</v>
      </c>
      <c r="L208" s="157"/>
      <c r="M208" s="408"/>
      <c r="N208" s="408"/>
      <c r="O208" s="408"/>
      <c r="P208" s="408"/>
      <c r="Q208" s="408"/>
      <c r="R208" s="408"/>
      <c r="S208" s="408"/>
      <c r="T208" s="408"/>
      <c r="U208" s="408"/>
      <c r="V208" s="408"/>
      <c r="W208" s="408"/>
    </row>
    <row r="209" spans="1:23" s="28" customFormat="1" ht="24" x14ac:dyDescent="0.2">
      <c r="A209" s="52" t="s">
        <v>314</v>
      </c>
      <c r="B209" s="62" t="s">
        <v>315</v>
      </c>
      <c r="C209" s="60" t="s">
        <v>14</v>
      </c>
      <c r="D209" s="55" t="s">
        <v>15</v>
      </c>
      <c r="E209" s="26">
        <v>1.69</v>
      </c>
      <c r="F209" s="57">
        <v>0</v>
      </c>
      <c r="G209" s="57">
        <v>0</v>
      </c>
      <c r="H209" s="57">
        <f t="shared" si="80"/>
        <v>0</v>
      </c>
      <c r="I209" s="29">
        <f t="shared" ref="I209" si="91">TRUNC(E209 * F209, 2)</f>
        <v>0</v>
      </c>
      <c r="J209" s="29">
        <f t="shared" ref="J209" si="92">K209 - I209</f>
        <v>0</v>
      </c>
      <c r="K209" s="29">
        <f t="shared" ref="K209" si="93">TRUNC(E209 * H209, 2)</f>
        <v>0</v>
      </c>
      <c r="L209" s="157"/>
      <c r="M209" s="408"/>
      <c r="N209" s="408"/>
      <c r="O209" s="408"/>
      <c r="P209" s="408"/>
      <c r="Q209" s="408"/>
      <c r="R209" s="408"/>
      <c r="S209" s="408"/>
      <c r="T209" s="408"/>
      <c r="U209" s="408"/>
      <c r="V209" s="408"/>
      <c r="W209" s="408"/>
    </row>
    <row r="210" spans="1:23" s="28" customFormat="1" ht="12" x14ac:dyDescent="0.2">
      <c r="A210" s="48"/>
      <c r="B210" s="149" t="s">
        <v>1948</v>
      </c>
      <c r="C210" s="48"/>
      <c r="D210" s="48"/>
      <c r="E210" s="48"/>
      <c r="F210" s="48"/>
      <c r="G210" s="48"/>
      <c r="H210" s="48"/>
      <c r="I210" s="150">
        <f>SUM(I199:I209)</f>
        <v>0</v>
      </c>
      <c r="J210" s="150">
        <f>SUM(J199:J209)</f>
        <v>0</v>
      </c>
      <c r="K210" s="153">
        <f>SUM(K199:K209)</f>
        <v>0</v>
      </c>
      <c r="L210" s="157"/>
      <c r="M210" s="408"/>
      <c r="N210" s="408"/>
      <c r="O210" s="408"/>
      <c r="P210" s="408"/>
      <c r="Q210" s="408"/>
      <c r="R210" s="408"/>
      <c r="S210" s="408"/>
      <c r="T210" s="408"/>
      <c r="U210" s="408"/>
      <c r="V210" s="408"/>
      <c r="W210" s="408"/>
    </row>
    <row r="211" spans="1:23" s="28" customFormat="1" ht="12" x14ac:dyDescent="0.15">
      <c r="A211" s="146"/>
      <c r="B211" s="146"/>
      <c r="C211" s="146"/>
      <c r="D211" s="146"/>
      <c r="E211" s="146"/>
      <c r="F211" s="146"/>
      <c r="G211" s="146"/>
      <c r="H211" s="146"/>
      <c r="I211" s="146"/>
      <c r="J211" s="154"/>
      <c r="K211" s="155"/>
      <c r="L211" s="157"/>
      <c r="M211" s="408"/>
      <c r="N211" s="408"/>
      <c r="O211" s="408"/>
      <c r="P211" s="408"/>
      <c r="Q211" s="408"/>
      <c r="R211" s="408"/>
      <c r="S211" s="408"/>
      <c r="T211" s="408"/>
      <c r="U211" s="408"/>
      <c r="V211" s="408"/>
      <c r="W211" s="408"/>
    </row>
    <row r="212" spans="1:23" s="28" customFormat="1" ht="12" x14ac:dyDescent="0.2">
      <c r="A212" s="47" t="s">
        <v>316</v>
      </c>
      <c r="B212" s="12" t="s">
        <v>317</v>
      </c>
      <c r="C212" s="10"/>
      <c r="D212" s="10"/>
      <c r="E212" s="13"/>
      <c r="F212" s="15"/>
      <c r="G212" s="15"/>
      <c r="H212" s="15"/>
      <c r="I212" s="15"/>
      <c r="J212" s="15"/>
      <c r="K212" s="15"/>
      <c r="L212" s="157"/>
      <c r="M212" s="408"/>
      <c r="N212" s="408"/>
      <c r="O212" s="408"/>
      <c r="P212" s="408"/>
      <c r="Q212" s="408"/>
      <c r="R212" s="408"/>
      <c r="S212" s="408"/>
      <c r="T212" s="408"/>
      <c r="U212" s="408"/>
      <c r="V212" s="408"/>
      <c r="W212" s="408"/>
    </row>
    <row r="213" spans="1:23" s="28" customFormat="1" ht="12" x14ac:dyDescent="0.2">
      <c r="A213" s="52" t="s">
        <v>318</v>
      </c>
      <c r="B213" s="59" t="s">
        <v>319</v>
      </c>
      <c r="C213" s="58" t="s">
        <v>14</v>
      </c>
      <c r="D213" s="55" t="s">
        <v>15</v>
      </c>
      <c r="E213" s="26">
        <v>28.61</v>
      </c>
      <c r="F213" s="57">
        <v>0</v>
      </c>
      <c r="G213" s="57">
        <v>0</v>
      </c>
      <c r="H213" s="57">
        <f t="shared" ref="H213" si="94">F213+G213</f>
        <v>0</v>
      </c>
      <c r="I213" s="29">
        <f>TRUNC(E213 * F213, 2)</f>
        <v>0</v>
      </c>
      <c r="J213" s="29">
        <f>K213 - I213</f>
        <v>0</v>
      </c>
      <c r="K213" s="29">
        <f>TRUNC(E213 * H213, 2)</f>
        <v>0</v>
      </c>
      <c r="L213" s="157"/>
      <c r="M213" s="408"/>
      <c r="N213" s="408"/>
      <c r="O213" s="408"/>
      <c r="P213" s="408"/>
      <c r="Q213" s="408"/>
      <c r="R213" s="408"/>
      <c r="S213" s="408"/>
      <c r="T213" s="408"/>
      <c r="U213" s="408"/>
      <c r="V213" s="408"/>
      <c r="W213" s="408"/>
    </row>
    <row r="214" spans="1:23" s="28" customFormat="1" ht="12" x14ac:dyDescent="0.2">
      <c r="A214" s="48"/>
      <c r="B214" s="149" t="s">
        <v>1948</v>
      </c>
      <c r="C214" s="48"/>
      <c r="D214" s="48"/>
      <c r="E214" s="48"/>
      <c r="F214" s="48"/>
      <c r="G214" s="48"/>
      <c r="H214" s="48"/>
      <c r="I214" s="150">
        <f>SUM(I213)</f>
        <v>0</v>
      </c>
      <c r="J214" s="151">
        <f>SUM(J213)</f>
        <v>0</v>
      </c>
      <c r="K214" s="153">
        <f>SUM(K213)</f>
        <v>0</v>
      </c>
      <c r="L214" s="157"/>
      <c r="M214" s="408"/>
      <c r="N214" s="408"/>
      <c r="O214" s="408"/>
      <c r="P214" s="408"/>
      <c r="Q214" s="408"/>
      <c r="R214" s="408"/>
      <c r="S214" s="408"/>
      <c r="T214" s="408"/>
      <c r="U214" s="408"/>
      <c r="V214" s="408"/>
      <c r="W214" s="408"/>
    </row>
    <row r="215" spans="1:23" s="28" customFormat="1" ht="12" x14ac:dyDescent="0.15">
      <c r="A215" s="146"/>
      <c r="B215" s="146"/>
      <c r="C215" s="146"/>
      <c r="D215" s="146"/>
      <c r="E215" s="146"/>
      <c r="F215" s="146"/>
      <c r="G215" s="146"/>
      <c r="H215" s="146"/>
      <c r="I215" s="146"/>
      <c r="J215" s="154"/>
      <c r="K215" s="155"/>
      <c r="L215" s="157"/>
      <c r="M215" s="408"/>
      <c r="N215" s="408"/>
      <c r="O215" s="408"/>
      <c r="P215" s="408"/>
      <c r="Q215" s="408"/>
      <c r="R215" s="408"/>
      <c r="S215" s="408"/>
      <c r="T215" s="408"/>
      <c r="U215" s="408"/>
      <c r="V215" s="408"/>
      <c r="W215" s="408"/>
    </row>
    <row r="216" spans="1:23" s="28" customFormat="1" ht="12" x14ac:dyDescent="0.2">
      <c r="A216" s="47" t="s">
        <v>320</v>
      </c>
      <c r="B216" s="12" t="s">
        <v>321</v>
      </c>
      <c r="C216" s="10"/>
      <c r="D216" s="10"/>
      <c r="E216" s="13"/>
      <c r="F216" s="15"/>
      <c r="G216" s="15"/>
      <c r="H216" s="15"/>
      <c r="I216" s="15"/>
      <c r="J216" s="15"/>
      <c r="K216" s="15"/>
      <c r="L216" s="157"/>
      <c r="M216" s="408"/>
      <c r="N216" s="408"/>
      <c r="O216" s="408"/>
      <c r="P216" s="408"/>
      <c r="Q216" s="408"/>
      <c r="R216" s="408"/>
      <c r="S216" s="408"/>
      <c r="T216" s="408"/>
      <c r="U216" s="408"/>
      <c r="V216" s="408"/>
      <c r="W216" s="408"/>
    </row>
    <row r="217" spans="1:23" s="28" customFormat="1" ht="12" x14ac:dyDescent="0.2">
      <c r="A217" s="47" t="s">
        <v>322</v>
      </c>
      <c r="B217" s="12" t="s">
        <v>323</v>
      </c>
      <c r="C217" s="10"/>
      <c r="D217" s="10"/>
      <c r="E217" s="13"/>
      <c r="F217" s="15"/>
      <c r="G217" s="15"/>
      <c r="H217" s="15"/>
      <c r="I217" s="15"/>
      <c r="J217" s="15"/>
      <c r="K217" s="15"/>
      <c r="L217" s="157"/>
      <c r="M217" s="408"/>
      <c r="N217" s="408"/>
      <c r="O217" s="408"/>
      <c r="P217" s="408"/>
      <c r="Q217" s="408"/>
      <c r="R217" s="408"/>
      <c r="S217" s="408"/>
      <c r="T217" s="408"/>
      <c r="U217" s="408"/>
      <c r="V217" s="408"/>
      <c r="W217" s="408"/>
    </row>
    <row r="218" spans="1:23" s="28" customFormat="1" ht="12" x14ac:dyDescent="0.2">
      <c r="A218" s="52" t="s">
        <v>324</v>
      </c>
      <c r="B218" s="59" t="s">
        <v>325</v>
      </c>
      <c r="C218" s="60" t="s">
        <v>14</v>
      </c>
      <c r="D218" s="55" t="s">
        <v>15</v>
      </c>
      <c r="E218" s="26">
        <v>1508.43</v>
      </c>
      <c r="F218" s="57">
        <v>0</v>
      </c>
      <c r="G218" s="57">
        <v>0</v>
      </c>
      <c r="H218" s="57">
        <f t="shared" ref="H218:H221" si="95">F218+G218</f>
        <v>0</v>
      </c>
      <c r="I218" s="29">
        <f t="shared" ref="I218:I221" si="96">TRUNC(E218 * F218, 2)</f>
        <v>0</v>
      </c>
      <c r="J218" s="29">
        <f t="shared" ref="J218:J221" si="97">K218 - I218</f>
        <v>0</v>
      </c>
      <c r="K218" s="29">
        <f t="shared" ref="K218:K221" si="98">TRUNC(E218 * H218, 2)</f>
        <v>0</v>
      </c>
      <c r="L218" s="157"/>
      <c r="M218" s="408"/>
      <c r="N218" s="408"/>
      <c r="O218" s="408"/>
      <c r="P218" s="408"/>
      <c r="Q218" s="408"/>
      <c r="R218" s="408"/>
      <c r="S218" s="408"/>
      <c r="T218" s="408"/>
      <c r="U218" s="408"/>
      <c r="V218" s="408"/>
      <c r="W218" s="408"/>
    </row>
    <row r="219" spans="1:23" s="28" customFormat="1" ht="24" x14ac:dyDescent="0.2">
      <c r="A219" s="45" t="s">
        <v>326</v>
      </c>
      <c r="B219" s="24" t="s">
        <v>327</v>
      </c>
      <c r="C219" s="44" t="s">
        <v>328</v>
      </c>
      <c r="D219" s="43" t="s">
        <v>15</v>
      </c>
      <c r="E219" s="26">
        <v>237.05</v>
      </c>
      <c r="F219" s="57">
        <v>0</v>
      </c>
      <c r="G219" s="57">
        <v>0</v>
      </c>
      <c r="H219" s="57">
        <f t="shared" si="95"/>
        <v>0</v>
      </c>
      <c r="I219" s="29">
        <f t="shared" si="96"/>
        <v>0</v>
      </c>
      <c r="J219" s="29">
        <f t="shared" si="97"/>
        <v>0</v>
      </c>
      <c r="K219" s="29">
        <f t="shared" si="98"/>
        <v>0</v>
      </c>
      <c r="L219" s="157"/>
      <c r="M219" s="408"/>
      <c r="N219" s="408"/>
      <c r="O219" s="408"/>
      <c r="P219" s="408"/>
      <c r="Q219" s="408"/>
      <c r="R219" s="408"/>
      <c r="S219" s="408"/>
      <c r="T219" s="408"/>
      <c r="U219" s="408"/>
      <c r="V219" s="408"/>
      <c r="W219" s="408"/>
    </row>
    <row r="220" spans="1:23" s="28" customFormat="1" ht="12" x14ac:dyDescent="0.2">
      <c r="A220" s="52" t="s">
        <v>329</v>
      </c>
      <c r="B220" s="54" t="s">
        <v>330</v>
      </c>
      <c r="C220" s="60" t="s">
        <v>331</v>
      </c>
      <c r="D220" s="55" t="s">
        <v>15</v>
      </c>
      <c r="E220" s="26">
        <v>1508.43</v>
      </c>
      <c r="F220" s="57">
        <v>0</v>
      </c>
      <c r="G220" s="57">
        <v>0</v>
      </c>
      <c r="H220" s="57">
        <f t="shared" si="95"/>
        <v>0</v>
      </c>
      <c r="I220" s="29">
        <f t="shared" si="96"/>
        <v>0</v>
      </c>
      <c r="J220" s="29">
        <f t="shared" si="97"/>
        <v>0</v>
      </c>
      <c r="K220" s="29">
        <f t="shared" si="98"/>
        <v>0</v>
      </c>
      <c r="L220" s="157"/>
      <c r="M220" s="408"/>
      <c r="N220" s="408"/>
      <c r="O220" s="408"/>
      <c r="P220" s="408"/>
      <c r="Q220" s="408"/>
      <c r="R220" s="408"/>
      <c r="S220" s="408"/>
      <c r="T220" s="408"/>
      <c r="U220" s="408"/>
      <c r="V220" s="408"/>
      <c r="W220" s="408"/>
    </row>
    <row r="221" spans="1:23" s="28" customFormat="1" ht="12" x14ac:dyDescent="0.2">
      <c r="A221" s="45" t="s">
        <v>332</v>
      </c>
      <c r="B221" s="54" t="str">
        <f>UPPER("Limpeza/preparo de superfície para pintura")</f>
        <v>LIMPEZA/PREPARO DE SUPERFÍCIE PARA PINTURA</v>
      </c>
      <c r="C221" s="58" t="s">
        <v>14</v>
      </c>
      <c r="D221" s="55" t="s">
        <v>15</v>
      </c>
      <c r="E221" s="26">
        <v>1745.48</v>
      </c>
      <c r="F221" s="57">
        <v>0</v>
      </c>
      <c r="G221" s="57">
        <v>0</v>
      </c>
      <c r="H221" s="57">
        <f t="shared" si="95"/>
        <v>0</v>
      </c>
      <c r="I221" s="29">
        <f t="shared" si="96"/>
        <v>0</v>
      </c>
      <c r="J221" s="29">
        <f t="shared" si="97"/>
        <v>0</v>
      </c>
      <c r="K221" s="29">
        <f t="shared" si="98"/>
        <v>0</v>
      </c>
      <c r="L221" s="157"/>
      <c r="M221" s="408"/>
      <c r="N221" s="408"/>
      <c r="O221" s="408"/>
      <c r="P221" s="408"/>
      <c r="Q221" s="408"/>
      <c r="R221" s="408"/>
      <c r="S221" s="408"/>
      <c r="T221" s="408"/>
      <c r="U221" s="408"/>
      <c r="V221" s="408"/>
      <c r="W221" s="408"/>
    </row>
    <row r="222" spans="1:23" s="28" customFormat="1" ht="12" x14ac:dyDescent="0.2">
      <c r="A222" s="48"/>
      <c r="B222" s="149" t="s">
        <v>1948</v>
      </c>
      <c r="C222" s="48"/>
      <c r="D222" s="48"/>
      <c r="E222" s="48"/>
      <c r="F222" s="48"/>
      <c r="G222" s="48"/>
      <c r="H222" s="48"/>
      <c r="I222" s="150">
        <f>SUM(I218:I221)</f>
        <v>0</v>
      </c>
      <c r="J222" s="150">
        <f>SUM(J218:J221)</f>
        <v>0</v>
      </c>
      <c r="K222" s="153">
        <f>SUM(K218:K221)</f>
        <v>0</v>
      </c>
      <c r="L222" s="157"/>
      <c r="M222" s="408"/>
      <c r="N222" s="408"/>
      <c r="O222" s="408"/>
      <c r="P222" s="408"/>
      <c r="Q222" s="408"/>
      <c r="R222" s="408"/>
      <c r="S222" s="408"/>
      <c r="T222" s="408"/>
      <c r="U222" s="408"/>
      <c r="V222" s="408"/>
      <c r="W222" s="408"/>
    </row>
    <row r="223" spans="1:23" s="28" customFormat="1" ht="12" x14ac:dyDescent="0.15">
      <c r="A223" s="146"/>
      <c r="B223" s="146"/>
      <c r="C223" s="146"/>
      <c r="D223" s="146"/>
      <c r="E223" s="146"/>
      <c r="F223" s="146"/>
      <c r="G223" s="146"/>
      <c r="H223" s="146"/>
      <c r="I223" s="146"/>
      <c r="J223" s="154"/>
      <c r="K223" s="155"/>
      <c r="L223" s="157"/>
      <c r="M223" s="408"/>
      <c r="N223" s="408"/>
      <c r="O223" s="408"/>
      <c r="P223" s="408"/>
      <c r="Q223" s="408"/>
      <c r="R223" s="408"/>
      <c r="S223" s="408"/>
      <c r="T223" s="408"/>
      <c r="U223" s="408"/>
      <c r="V223" s="408"/>
      <c r="W223" s="408"/>
    </row>
    <row r="224" spans="1:23" s="28" customFormat="1" ht="12" x14ac:dyDescent="0.2">
      <c r="A224" s="47" t="s">
        <v>333</v>
      </c>
      <c r="B224" s="12" t="s">
        <v>334</v>
      </c>
      <c r="C224" s="10"/>
      <c r="D224" s="10"/>
      <c r="E224" s="13"/>
      <c r="F224" s="15"/>
      <c r="G224" s="15"/>
      <c r="H224" s="15"/>
      <c r="I224" s="15"/>
      <c r="J224" s="15"/>
      <c r="K224" s="15"/>
      <c r="L224" s="157"/>
      <c r="M224" s="408"/>
      <c r="N224" s="408"/>
      <c r="O224" s="408"/>
      <c r="P224" s="408"/>
      <c r="Q224" s="408"/>
      <c r="R224" s="408"/>
      <c r="S224" s="408"/>
      <c r="T224" s="408"/>
      <c r="U224" s="408"/>
      <c r="V224" s="408"/>
      <c r="W224" s="408"/>
    </row>
    <row r="225" spans="1:23" s="28" customFormat="1" ht="24" x14ac:dyDescent="0.2">
      <c r="A225" s="52" t="s">
        <v>335</v>
      </c>
      <c r="B225" s="59" t="s">
        <v>336</v>
      </c>
      <c r="C225" s="60" t="s">
        <v>14</v>
      </c>
      <c r="D225" s="55" t="s">
        <v>15</v>
      </c>
      <c r="E225" s="26">
        <v>1595.77</v>
      </c>
      <c r="F225" s="57">
        <v>0</v>
      </c>
      <c r="G225" s="57">
        <v>0</v>
      </c>
      <c r="H225" s="57">
        <f t="shared" ref="H225:H229" si="99">F225+G225</f>
        <v>0</v>
      </c>
      <c r="I225" s="29">
        <f t="shared" ref="I225:I229" si="100">TRUNC(E225 * F225, 2)</f>
        <v>0</v>
      </c>
      <c r="J225" s="29">
        <f t="shared" ref="J225:J229" si="101">K225 - I225</f>
        <v>0</v>
      </c>
      <c r="K225" s="29">
        <f t="shared" ref="K225:K229" si="102">TRUNC(E225 * H225, 2)</f>
        <v>0</v>
      </c>
      <c r="L225" s="157"/>
      <c r="M225" s="408"/>
      <c r="N225" s="408"/>
      <c r="O225" s="408"/>
      <c r="P225" s="408"/>
      <c r="Q225" s="408"/>
      <c r="R225" s="408"/>
      <c r="S225" s="408"/>
      <c r="T225" s="408"/>
      <c r="U225" s="408"/>
      <c r="V225" s="408"/>
      <c r="W225" s="408"/>
    </row>
    <row r="226" spans="1:23" s="28" customFormat="1" ht="24" x14ac:dyDescent="0.2">
      <c r="A226" s="52" t="s">
        <v>337</v>
      </c>
      <c r="B226" s="59" t="s">
        <v>338</v>
      </c>
      <c r="C226" s="60" t="s">
        <v>14</v>
      </c>
      <c r="D226" s="55" t="s">
        <v>15</v>
      </c>
      <c r="E226" s="26">
        <v>3.93</v>
      </c>
      <c r="F226" s="57">
        <v>0</v>
      </c>
      <c r="G226" s="57">
        <v>0</v>
      </c>
      <c r="H226" s="57">
        <f t="shared" si="99"/>
        <v>0</v>
      </c>
      <c r="I226" s="29">
        <f t="shared" si="100"/>
        <v>0</v>
      </c>
      <c r="J226" s="29">
        <f t="shared" si="101"/>
        <v>0</v>
      </c>
      <c r="K226" s="29">
        <f t="shared" si="102"/>
        <v>0</v>
      </c>
      <c r="L226" s="157"/>
      <c r="M226" s="408"/>
      <c r="N226" s="408"/>
      <c r="O226" s="408"/>
      <c r="P226" s="408"/>
      <c r="Q226" s="408"/>
      <c r="R226" s="408"/>
      <c r="S226" s="408"/>
      <c r="T226" s="408"/>
      <c r="U226" s="408"/>
      <c r="V226" s="408"/>
      <c r="W226" s="408"/>
    </row>
    <row r="227" spans="1:23" s="28" customFormat="1" ht="24" x14ac:dyDescent="0.2">
      <c r="A227" s="52" t="s">
        <v>339</v>
      </c>
      <c r="B227" s="59" t="s">
        <v>340</v>
      </c>
      <c r="C227" s="60" t="s">
        <v>14</v>
      </c>
      <c r="D227" s="55" t="s">
        <v>15</v>
      </c>
      <c r="E227" s="26">
        <v>48.36</v>
      </c>
      <c r="F227" s="57">
        <v>0</v>
      </c>
      <c r="G227" s="57">
        <v>0</v>
      </c>
      <c r="H227" s="57">
        <f t="shared" si="99"/>
        <v>0</v>
      </c>
      <c r="I227" s="29">
        <f t="shared" si="100"/>
        <v>0</v>
      </c>
      <c r="J227" s="29">
        <f t="shared" si="101"/>
        <v>0</v>
      </c>
      <c r="K227" s="29">
        <f t="shared" si="102"/>
        <v>0</v>
      </c>
      <c r="L227" s="157"/>
      <c r="M227" s="408"/>
      <c r="N227" s="408"/>
      <c r="O227" s="408"/>
      <c r="P227" s="408"/>
      <c r="Q227" s="408"/>
      <c r="R227" s="408"/>
      <c r="S227" s="408"/>
      <c r="T227" s="408"/>
      <c r="U227" s="408"/>
      <c r="V227" s="408"/>
      <c r="W227" s="408"/>
    </row>
    <row r="228" spans="1:23" s="28" customFormat="1" ht="24" x14ac:dyDescent="0.2">
      <c r="A228" s="52" t="s">
        <v>341</v>
      </c>
      <c r="B228" s="59" t="s">
        <v>342</v>
      </c>
      <c r="C228" s="60" t="s">
        <v>14</v>
      </c>
      <c r="D228" s="55" t="s">
        <v>15</v>
      </c>
      <c r="E228" s="26">
        <v>3.92</v>
      </c>
      <c r="F228" s="57">
        <v>0</v>
      </c>
      <c r="G228" s="57">
        <v>0</v>
      </c>
      <c r="H228" s="57">
        <f t="shared" si="99"/>
        <v>0</v>
      </c>
      <c r="I228" s="29">
        <f t="shared" si="100"/>
        <v>0</v>
      </c>
      <c r="J228" s="29">
        <f t="shared" si="101"/>
        <v>0</v>
      </c>
      <c r="K228" s="29">
        <f t="shared" si="102"/>
        <v>0</v>
      </c>
      <c r="L228" s="157"/>
      <c r="M228" s="408"/>
      <c r="N228" s="408"/>
      <c r="O228" s="408"/>
      <c r="P228" s="408"/>
      <c r="Q228" s="408"/>
      <c r="R228" s="408"/>
      <c r="S228" s="408"/>
      <c r="T228" s="408"/>
      <c r="U228" s="408"/>
      <c r="V228" s="408"/>
      <c r="W228" s="408"/>
    </row>
    <row r="229" spans="1:23" s="30" customFormat="1" ht="24" x14ac:dyDescent="0.2">
      <c r="A229" s="45" t="s">
        <v>343</v>
      </c>
      <c r="B229" s="24" t="s">
        <v>344</v>
      </c>
      <c r="C229" s="44" t="s">
        <v>1875</v>
      </c>
      <c r="D229" s="43" t="s">
        <v>15</v>
      </c>
      <c r="E229" s="26">
        <v>658.78</v>
      </c>
      <c r="F229" s="57">
        <v>0</v>
      </c>
      <c r="G229" s="57">
        <v>0</v>
      </c>
      <c r="H229" s="27">
        <f t="shared" si="99"/>
        <v>0</v>
      </c>
      <c r="I229" s="33">
        <f t="shared" si="100"/>
        <v>0</v>
      </c>
      <c r="J229" s="33">
        <f t="shared" si="101"/>
        <v>0</v>
      </c>
      <c r="K229" s="33">
        <f t="shared" si="102"/>
        <v>0</v>
      </c>
      <c r="L229" s="157"/>
      <c r="M229" s="408"/>
      <c r="N229" s="408"/>
      <c r="O229" s="408"/>
      <c r="P229" s="408"/>
      <c r="Q229" s="408"/>
      <c r="R229" s="408"/>
      <c r="S229" s="408"/>
      <c r="T229" s="408"/>
      <c r="U229" s="408"/>
      <c r="V229" s="408"/>
      <c r="W229" s="408"/>
    </row>
    <row r="230" spans="1:23" s="28" customFormat="1" ht="12" x14ac:dyDescent="0.2">
      <c r="A230" s="48"/>
      <c r="B230" s="149" t="s">
        <v>1948</v>
      </c>
      <c r="C230" s="48"/>
      <c r="D230" s="48"/>
      <c r="E230" s="48"/>
      <c r="F230" s="48"/>
      <c r="G230" s="48"/>
      <c r="H230" s="48"/>
      <c r="I230" s="150">
        <f>SUM(I225:I229)</f>
        <v>0</v>
      </c>
      <c r="J230" s="151">
        <f>SUM(J225:J229)</f>
        <v>0</v>
      </c>
      <c r="K230" s="153">
        <f>SUM(K225:K229)</f>
        <v>0</v>
      </c>
      <c r="L230" s="157"/>
      <c r="M230" s="408"/>
      <c r="N230" s="408"/>
      <c r="O230" s="408"/>
      <c r="P230" s="408"/>
      <c r="Q230" s="408"/>
      <c r="R230" s="408"/>
      <c r="S230" s="408"/>
      <c r="T230" s="408"/>
      <c r="U230" s="408"/>
      <c r="V230" s="408"/>
      <c r="W230" s="408"/>
    </row>
    <row r="231" spans="1:23" s="28" customFormat="1" ht="12" x14ac:dyDescent="0.15">
      <c r="A231" s="146"/>
      <c r="B231" s="146"/>
      <c r="C231" s="146"/>
      <c r="D231" s="146"/>
      <c r="E231" s="146"/>
      <c r="F231" s="146"/>
      <c r="G231" s="146"/>
      <c r="H231" s="146"/>
      <c r="I231" s="146"/>
      <c r="J231" s="154"/>
      <c r="K231" s="155"/>
      <c r="L231" s="157"/>
      <c r="M231" s="408"/>
      <c r="N231" s="408"/>
      <c r="O231" s="408"/>
      <c r="P231" s="408"/>
      <c r="Q231" s="408"/>
      <c r="R231" s="408"/>
      <c r="S231" s="408"/>
      <c r="T231" s="408"/>
      <c r="U231" s="408"/>
      <c r="V231" s="408"/>
      <c r="W231" s="408"/>
    </row>
    <row r="232" spans="1:23" s="28" customFormat="1" ht="12" x14ac:dyDescent="0.2">
      <c r="A232" s="47" t="s">
        <v>345</v>
      </c>
      <c r="B232" s="12" t="s">
        <v>346</v>
      </c>
      <c r="C232" s="10"/>
      <c r="D232" s="10"/>
      <c r="E232" s="13"/>
      <c r="F232" s="15"/>
      <c r="G232" s="15"/>
      <c r="H232" s="15"/>
      <c r="I232" s="15"/>
      <c r="J232" s="15"/>
      <c r="K232" s="15"/>
      <c r="L232" s="157"/>
      <c r="M232" s="408"/>
      <c r="N232" s="408"/>
      <c r="O232" s="408"/>
      <c r="P232" s="408"/>
      <c r="Q232" s="408"/>
      <c r="R232" s="408"/>
      <c r="S232" s="408"/>
      <c r="T232" s="408"/>
      <c r="U232" s="408"/>
      <c r="V232" s="408"/>
      <c r="W232" s="408"/>
    </row>
    <row r="233" spans="1:23" s="28" customFormat="1" ht="12" x14ac:dyDescent="0.2">
      <c r="A233" s="52" t="s">
        <v>347</v>
      </c>
      <c r="B233" s="59" t="s">
        <v>348</v>
      </c>
      <c r="C233" s="60" t="s">
        <v>14</v>
      </c>
      <c r="D233" s="55" t="s">
        <v>15</v>
      </c>
      <c r="E233" s="26">
        <v>658.78</v>
      </c>
      <c r="F233" s="57">
        <v>0</v>
      </c>
      <c r="G233" s="57">
        <v>0</v>
      </c>
      <c r="H233" s="57">
        <f t="shared" ref="H233:H234" si="103">F233+G233</f>
        <v>0</v>
      </c>
      <c r="I233" s="29">
        <f t="shared" ref="I233:I234" si="104">TRUNC(E233 * F233, 2)</f>
        <v>0</v>
      </c>
      <c r="J233" s="29">
        <f t="shared" ref="J233:J234" si="105">K233 - I233</f>
        <v>0</v>
      </c>
      <c r="K233" s="29">
        <f t="shared" ref="K233:K234" si="106">TRUNC(E233 * H233, 2)</f>
        <v>0</v>
      </c>
      <c r="L233" s="157"/>
      <c r="M233" s="408"/>
      <c r="N233" s="408"/>
      <c r="O233" s="408"/>
      <c r="P233" s="408"/>
      <c r="Q233" s="408"/>
      <c r="R233" s="408"/>
      <c r="S233" s="408"/>
      <c r="T233" s="408"/>
      <c r="U233" s="408"/>
      <c r="V233" s="408"/>
      <c r="W233" s="408"/>
    </row>
    <row r="234" spans="1:23" s="28" customFormat="1" ht="24" x14ac:dyDescent="0.2">
      <c r="A234" s="52" t="s">
        <v>349</v>
      </c>
      <c r="B234" s="54" t="s">
        <v>350</v>
      </c>
      <c r="C234" s="60" t="s">
        <v>14</v>
      </c>
      <c r="D234" s="55" t="s">
        <v>15</v>
      </c>
      <c r="E234" s="26">
        <v>228.3</v>
      </c>
      <c r="F234" s="57">
        <v>0</v>
      </c>
      <c r="G234" s="57">
        <v>0</v>
      </c>
      <c r="H234" s="57">
        <f t="shared" si="103"/>
        <v>0</v>
      </c>
      <c r="I234" s="29">
        <f t="shared" si="104"/>
        <v>0</v>
      </c>
      <c r="J234" s="29">
        <f t="shared" si="105"/>
        <v>0</v>
      </c>
      <c r="K234" s="29">
        <f t="shared" si="106"/>
        <v>0</v>
      </c>
      <c r="L234" s="157"/>
      <c r="M234" s="408"/>
      <c r="N234" s="408"/>
      <c r="O234" s="408"/>
      <c r="P234" s="408"/>
      <c r="Q234" s="408"/>
      <c r="R234" s="408"/>
      <c r="S234" s="408"/>
      <c r="T234" s="408"/>
      <c r="U234" s="408"/>
      <c r="V234" s="408"/>
      <c r="W234" s="408"/>
    </row>
    <row r="235" spans="1:23" s="28" customFormat="1" ht="12" x14ac:dyDescent="0.2">
      <c r="A235" s="48"/>
      <c r="B235" s="149" t="s">
        <v>1948</v>
      </c>
      <c r="C235" s="48"/>
      <c r="D235" s="48"/>
      <c r="E235" s="48"/>
      <c r="F235" s="48"/>
      <c r="G235" s="48"/>
      <c r="H235" s="48"/>
      <c r="I235" s="150">
        <f>SUM(I233:I234)</f>
        <v>0</v>
      </c>
      <c r="J235" s="151">
        <f>SUM(J233:J234)</f>
        <v>0</v>
      </c>
      <c r="K235" s="153">
        <f>SUM(K233:K234)</f>
        <v>0</v>
      </c>
      <c r="L235" s="157"/>
      <c r="M235" s="408"/>
      <c r="N235" s="408"/>
      <c r="O235" s="408"/>
      <c r="P235" s="408"/>
      <c r="Q235" s="408"/>
      <c r="R235" s="408"/>
      <c r="S235" s="408"/>
      <c r="T235" s="408"/>
      <c r="U235" s="408"/>
      <c r="V235" s="408"/>
      <c r="W235" s="408"/>
    </row>
    <row r="236" spans="1:23" s="28" customFormat="1" ht="12" x14ac:dyDescent="0.15">
      <c r="A236" s="146"/>
      <c r="B236" s="146"/>
      <c r="C236" s="146"/>
      <c r="D236" s="146"/>
      <c r="E236" s="146"/>
      <c r="F236" s="146"/>
      <c r="G236" s="146"/>
      <c r="H236" s="146"/>
      <c r="I236" s="146"/>
      <c r="J236" s="154"/>
      <c r="K236" s="155"/>
      <c r="L236" s="157"/>
      <c r="M236" s="408"/>
      <c r="N236" s="408"/>
      <c r="O236" s="408"/>
      <c r="P236" s="408"/>
      <c r="Q236" s="408"/>
      <c r="R236" s="408"/>
      <c r="S236" s="408"/>
      <c r="T236" s="408"/>
      <c r="U236" s="408"/>
      <c r="V236" s="408"/>
      <c r="W236" s="408"/>
    </row>
    <row r="237" spans="1:23" s="28" customFormat="1" ht="12" x14ac:dyDescent="0.2">
      <c r="A237" s="47" t="s">
        <v>351</v>
      </c>
      <c r="B237" s="12" t="s">
        <v>352</v>
      </c>
      <c r="C237" s="10"/>
      <c r="D237" s="10"/>
      <c r="E237" s="13"/>
      <c r="F237" s="15"/>
      <c r="G237" s="15"/>
      <c r="H237" s="15"/>
      <c r="I237" s="15"/>
      <c r="J237" s="15"/>
      <c r="K237" s="15"/>
      <c r="L237" s="157"/>
      <c r="M237" s="408"/>
      <c r="N237" s="408"/>
      <c r="O237" s="408"/>
      <c r="P237" s="408"/>
      <c r="Q237" s="408"/>
      <c r="R237" s="408"/>
      <c r="S237" s="408"/>
      <c r="T237" s="408"/>
      <c r="U237" s="408"/>
      <c r="V237" s="408"/>
      <c r="W237" s="408"/>
    </row>
    <row r="238" spans="1:23" s="30" customFormat="1" ht="36" x14ac:dyDescent="0.2">
      <c r="A238" s="45" t="s">
        <v>353</v>
      </c>
      <c r="B238" s="35" t="str">
        <f>UPPER("Cuba de louça de embutir oval, 485x375mm, ref. L37, cor branco gelo GE 17, Deca ou equivalente técnico. Combinada com sifão cromado para lavatório, ref. Esteves ou similar")</f>
        <v>CUBA DE LOUÇA DE EMBUTIR OVAL, 485X375MM, REF. L37, COR BRANCO GELO GE 17, DECA OU EQUIVALENTE TÉCNICO. COMBINADA COM SIFÃO CROMADO PARA LAVATÓRIO, REF. ESTEVES OU SIMILAR</v>
      </c>
      <c r="C238" s="44" t="s">
        <v>14</v>
      </c>
      <c r="D238" s="43" t="s">
        <v>17</v>
      </c>
      <c r="E238" s="26">
        <v>6</v>
      </c>
      <c r="F238" s="27">
        <v>0</v>
      </c>
      <c r="G238" s="27">
        <v>0</v>
      </c>
      <c r="H238" s="27">
        <f t="shared" ref="H238:H253" si="107">F238+G238</f>
        <v>0</v>
      </c>
      <c r="I238" s="33">
        <f t="shared" ref="I238:I253" si="108">TRUNC(E238 * F238, 2)</f>
        <v>0</v>
      </c>
      <c r="J238" s="33">
        <f t="shared" ref="J238:J253" si="109">K238 - I238</f>
        <v>0</v>
      </c>
      <c r="K238" s="33">
        <f t="shared" ref="K238:K253" si="110">TRUNC(E238 * H238, 2)</f>
        <v>0</v>
      </c>
      <c r="L238" s="157"/>
      <c r="M238" s="408"/>
      <c r="N238" s="408"/>
      <c r="O238" s="408"/>
      <c r="P238" s="408"/>
      <c r="Q238" s="408"/>
      <c r="R238" s="408"/>
      <c r="S238" s="408"/>
      <c r="T238" s="408"/>
      <c r="U238" s="408"/>
      <c r="V238" s="408"/>
      <c r="W238" s="408"/>
    </row>
    <row r="239" spans="1:23" s="30" customFormat="1" ht="24" x14ac:dyDescent="0.2">
      <c r="A239" s="45" t="s">
        <v>354</v>
      </c>
      <c r="B239" s="35" t="s">
        <v>355</v>
      </c>
      <c r="C239" s="44" t="s">
        <v>14</v>
      </c>
      <c r="D239" s="43" t="s">
        <v>17</v>
      </c>
      <c r="E239" s="26">
        <v>1</v>
      </c>
      <c r="F239" s="27">
        <v>0</v>
      </c>
      <c r="G239" s="27">
        <v>0</v>
      </c>
      <c r="H239" s="27">
        <f t="shared" si="107"/>
        <v>0</v>
      </c>
      <c r="I239" s="33">
        <f t="shared" si="108"/>
        <v>0</v>
      </c>
      <c r="J239" s="33">
        <f t="shared" si="109"/>
        <v>0</v>
      </c>
      <c r="K239" s="33">
        <f t="shared" si="110"/>
        <v>0</v>
      </c>
      <c r="L239" s="157"/>
      <c r="M239" s="408"/>
      <c r="N239" s="408"/>
      <c r="O239" s="408"/>
      <c r="P239" s="408"/>
      <c r="Q239" s="408"/>
      <c r="R239" s="408"/>
      <c r="S239" s="408"/>
      <c r="T239" s="408"/>
      <c r="U239" s="408"/>
      <c r="V239" s="408"/>
      <c r="W239" s="408"/>
    </row>
    <row r="240" spans="1:23" s="30" customFormat="1" ht="24" x14ac:dyDescent="0.2">
      <c r="A240" s="45" t="s">
        <v>356</v>
      </c>
      <c r="B240" s="35" t="s">
        <v>357</v>
      </c>
      <c r="C240" s="44" t="s">
        <v>14</v>
      </c>
      <c r="D240" s="43" t="s">
        <v>17</v>
      </c>
      <c r="E240" s="26">
        <v>2</v>
      </c>
      <c r="F240" s="27">
        <v>0</v>
      </c>
      <c r="G240" s="27">
        <v>0</v>
      </c>
      <c r="H240" s="27">
        <f t="shared" si="107"/>
        <v>0</v>
      </c>
      <c r="I240" s="33">
        <f t="shared" si="108"/>
        <v>0</v>
      </c>
      <c r="J240" s="33">
        <f t="shared" si="109"/>
        <v>0</v>
      </c>
      <c r="K240" s="33">
        <f t="shared" si="110"/>
        <v>0</v>
      </c>
      <c r="L240" s="157"/>
      <c r="M240" s="408"/>
      <c r="N240" s="408"/>
      <c r="O240" s="408"/>
      <c r="P240" s="408"/>
      <c r="Q240" s="408"/>
      <c r="R240" s="408"/>
      <c r="S240" s="408"/>
      <c r="T240" s="408"/>
      <c r="U240" s="408"/>
      <c r="V240" s="408"/>
      <c r="W240" s="408"/>
    </row>
    <row r="241" spans="1:23" s="30" customFormat="1" ht="24" x14ac:dyDescent="0.2">
      <c r="A241" s="45" t="s">
        <v>358</v>
      </c>
      <c r="B241" s="35" t="s">
        <v>359</v>
      </c>
      <c r="C241" s="44" t="s">
        <v>14</v>
      </c>
      <c r="D241" s="43" t="s">
        <v>17</v>
      </c>
      <c r="E241" s="26">
        <v>1</v>
      </c>
      <c r="F241" s="27">
        <v>0</v>
      </c>
      <c r="G241" s="27">
        <v>0</v>
      </c>
      <c r="H241" s="27">
        <f t="shared" si="107"/>
        <v>0</v>
      </c>
      <c r="I241" s="33">
        <f t="shared" si="108"/>
        <v>0</v>
      </c>
      <c r="J241" s="33">
        <f t="shared" si="109"/>
        <v>0</v>
      </c>
      <c r="K241" s="33">
        <f t="shared" si="110"/>
        <v>0</v>
      </c>
      <c r="L241" s="157"/>
      <c r="M241" s="408"/>
      <c r="N241" s="408"/>
      <c r="O241" s="408"/>
      <c r="P241" s="408"/>
      <c r="Q241" s="408"/>
      <c r="R241" s="408"/>
      <c r="S241" s="408"/>
      <c r="T241" s="408"/>
      <c r="U241" s="408"/>
      <c r="V241" s="408"/>
      <c r="W241" s="408"/>
    </row>
    <row r="242" spans="1:23" s="30" customFormat="1" ht="24" x14ac:dyDescent="0.2">
      <c r="A242" s="45" t="s">
        <v>360</v>
      </c>
      <c r="B242" s="35" t="s">
        <v>361</v>
      </c>
      <c r="C242" s="44" t="s">
        <v>14</v>
      </c>
      <c r="D242" s="43" t="s">
        <v>17</v>
      </c>
      <c r="E242" s="26">
        <v>4</v>
      </c>
      <c r="F242" s="27">
        <v>0</v>
      </c>
      <c r="G242" s="27">
        <v>0</v>
      </c>
      <c r="H242" s="27">
        <f t="shared" si="107"/>
        <v>0</v>
      </c>
      <c r="I242" s="33">
        <f t="shared" si="108"/>
        <v>0</v>
      </c>
      <c r="J242" s="33">
        <f t="shared" si="109"/>
        <v>0</v>
      </c>
      <c r="K242" s="33">
        <f t="shared" si="110"/>
        <v>0</v>
      </c>
      <c r="L242" s="157"/>
      <c r="M242" s="408"/>
      <c r="N242" s="408"/>
      <c r="O242" s="408"/>
      <c r="P242" s="408"/>
      <c r="Q242" s="408"/>
      <c r="R242" s="408"/>
      <c r="S242" s="408"/>
      <c r="T242" s="408"/>
      <c r="U242" s="408"/>
      <c r="V242" s="408"/>
      <c r="W242" s="408"/>
    </row>
    <row r="243" spans="1:23" s="30" customFormat="1" ht="24" x14ac:dyDescent="0.2">
      <c r="A243" s="45" t="s">
        <v>362</v>
      </c>
      <c r="B243" s="35" t="s">
        <v>363</v>
      </c>
      <c r="C243" s="44" t="s">
        <v>14</v>
      </c>
      <c r="D243" s="43" t="s">
        <v>17</v>
      </c>
      <c r="E243" s="26">
        <v>2</v>
      </c>
      <c r="F243" s="27">
        <v>0</v>
      </c>
      <c r="G243" s="27">
        <v>0</v>
      </c>
      <c r="H243" s="27">
        <f t="shared" si="107"/>
        <v>0</v>
      </c>
      <c r="I243" s="33">
        <f t="shared" si="108"/>
        <v>0</v>
      </c>
      <c r="J243" s="33">
        <f t="shared" si="109"/>
        <v>0</v>
      </c>
      <c r="K243" s="33">
        <f t="shared" si="110"/>
        <v>0</v>
      </c>
      <c r="L243" s="157"/>
      <c r="M243" s="408"/>
      <c r="N243" s="408"/>
      <c r="O243" s="408"/>
      <c r="P243" s="408"/>
      <c r="Q243" s="408"/>
      <c r="R243" s="408"/>
      <c r="S243" s="408"/>
      <c r="T243" s="408"/>
      <c r="U243" s="408"/>
      <c r="V243" s="408"/>
      <c r="W243" s="408"/>
    </row>
    <row r="244" spans="1:23" s="30" customFormat="1" ht="24" x14ac:dyDescent="0.2">
      <c r="A244" s="45" t="s">
        <v>364</v>
      </c>
      <c r="B244" s="35" t="s">
        <v>365</v>
      </c>
      <c r="C244" s="44" t="s">
        <v>14</v>
      </c>
      <c r="D244" s="43" t="s">
        <v>17</v>
      </c>
      <c r="E244" s="26">
        <v>2</v>
      </c>
      <c r="F244" s="27">
        <v>0</v>
      </c>
      <c r="G244" s="27">
        <v>0</v>
      </c>
      <c r="H244" s="27">
        <f t="shared" si="107"/>
        <v>0</v>
      </c>
      <c r="I244" s="33">
        <f t="shared" si="108"/>
        <v>0</v>
      </c>
      <c r="J244" s="33">
        <f t="shared" si="109"/>
        <v>0</v>
      </c>
      <c r="K244" s="33">
        <f t="shared" si="110"/>
        <v>0</v>
      </c>
      <c r="L244" s="157"/>
      <c r="M244" s="408"/>
      <c r="N244" s="408"/>
      <c r="O244" s="408"/>
      <c r="P244" s="408"/>
      <c r="Q244" s="408"/>
      <c r="R244" s="408"/>
      <c r="S244" s="408"/>
      <c r="T244" s="408"/>
      <c r="U244" s="408"/>
      <c r="V244" s="408"/>
      <c r="W244" s="408"/>
    </row>
    <row r="245" spans="1:23" s="30" customFormat="1" ht="12" x14ac:dyDescent="0.2">
      <c r="A245" s="45" t="s">
        <v>366</v>
      </c>
      <c r="B245" s="35" t="s">
        <v>367</v>
      </c>
      <c r="C245" s="44" t="s">
        <v>14</v>
      </c>
      <c r="D245" s="43" t="s">
        <v>17</v>
      </c>
      <c r="E245" s="26">
        <v>6</v>
      </c>
      <c r="F245" s="27">
        <v>0</v>
      </c>
      <c r="G245" s="27">
        <v>0</v>
      </c>
      <c r="H245" s="27">
        <f t="shared" si="107"/>
        <v>0</v>
      </c>
      <c r="I245" s="33">
        <f t="shared" si="108"/>
        <v>0</v>
      </c>
      <c r="J245" s="33">
        <f t="shared" si="109"/>
        <v>0</v>
      </c>
      <c r="K245" s="33">
        <f t="shared" si="110"/>
        <v>0</v>
      </c>
      <c r="L245" s="157"/>
      <c r="M245" s="408"/>
      <c r="N245" s="408"/>
      <c r="O245" s="408"/>
      <c r="P245" s="408"/>
      <c r="Q245" s="408"/>
      <c r="R245" s="408"/>
      <c r="S245" s="408"/>
      <c r="T245" s="408"/>
      <c r="U245" s="408"/>
      <c r="V245" s="408"/>
      <c r="W245" s="408"/>
    </row>
    <row r="246" spans="1:23" s="30" customFormat="1" ht="24" x14ac:dyDescent="0.2">
      <c r="A246" s="45" t="s">
        <v>368</v>
      </c>
      <c r="B246" s="35" t="s">
        <v>369</v>
      </c>
      <c r="C246" s="44" t="s">
        <v>14</v>
      </c>
      <c r="D246" s="43" t="s">
        <v>17</v>
      </c>
      <c r="E246" s="26">
        <v>2</v>
      </c>
      <c r="F246" s="27">
        <v>0</v>
      </c>
      <c r="G246" s="27">
        <v>0</v>
      </c>
      <c r="H246" s="27">
        <f t="shared" si="107"/>
        <v>0</v>
      </c>
      <c r="I246" s="33">
        <f t="shared" si="108"/>
        <v>0</v>
      </c>
      <c r="J246" s="33">
        <f t="shared" si="109"/>
        <v>0</v>
      </c>
      <c r="K246" s="33">
        <f t="shared" si="110"/>
        <v>0</v>
      </c>
      <c r="L246" s="157"/>
      <c r="M246" s="408"/>
      <c r="N246" s="408"/>
      <c r="O246" s="408"/>
      <c r="P246" s="408"/>
      <c r="Q246" s="408"/>
      <c r="R246" s="408"/>
      <c r="S246" s="408"/>
      <c r="T246" s="408"/>
      <c r="U246" s="408"/>
      <c r="V246" s="408"/>
      <c r="W246" s="408"/>
    </row>
    <row r="247" spans="1:23" s="30" customFormat="1" ht="24" x14ac:dyDescent="0.2">
      <c r="A247" s="45" t="s">
        <v>370</v>
      </c>
      <c r="B247" s="35" t="s">
        <v>371</v>
      </c>
      <c r="C247" s="44" t="s">
        <v>14</v>
      </c>
      <c r="D247" s="43" t="s">
        <v>17</v>
      </c>
      <c r="E247" s="26">
        <v>1</v>
      </c>
      <c r="F247" s="27">
        <v>0</v>
      </c>
      <c r="G247" s="27">
        <v>0</v>
      </c>
      <c r="H247" s="27">
        <f t="shared" si="107"/>
        <v>0</v>
      </c>
      <c r="I247" s="33">
        <f t="shared" si="108"/>
        <v>0</v>
      </c>
      <c r="J247" s="33">
        <f t="shared" si="109"/>
        <v>0</v>
      </c>
      <c r="K247" s="33">
        <f t="shared" si="110"/>
        <v>0</v>
      </c>
      <c r="L247" s="157"/>
      <c r="M247" s="408"/>
      <c r="N247" s="408"/>
      <c r="O247" s="408"/>
      <c r="P247" s="408"/>
      <c r="Q247" s="408"/>
      <c r="R247" s="408"/>
      <c r="S247" s="408"/>
      <c r="T247" s="408"/>
      <c r="U247" s="408"/>
      <c r="V247" s="408"/>
      <c r="W247" s="408"/>
    </row>
    <row r="248" spans="1:23" s="30" customFormat="1" ht="12" x14ac:dyDescent="0.2">
      <c r="A248" s="45" t="s">
        <v>372</v>
      </c>
      <c r="B248" s="35" t="s">
        <v>373</v>
      </c>
      <c r="C248" s="44" t="s">
        <v>14</v>
      </c>
      <c r="D248" s="43" t="s">
        <v>17</v>
      </c>
      <c r="E248" s="26">
        <v>12</v>
      </c>
      <c r="F248" s="27">
        <v>0</v>
      </c>
      <c r="G248" s="27">
        <v>0</v>
      </c>
      <c r="H248" s="27">
        <f t="shared" si="107"/>
        <v>0</v>
      </c>
      <c r="I248" s="33">
        <f t="shared" si="108"/>
        <v>0</v>
      </c>
      <c r="J248" s="33">
        <f t="shared" si="109"/>
        <v>0</v>
      </c>
      <c r="K248" s="33">
        <f t="shared" si="110"/>
        <v>0</v>
      </c>
      <c r="L248" s="157"/>
      <c r="M248" s="408"/>
      <c r="N248" s="408"/>
      <c r="O248" s="408"/>
      <c r="P248" s="408"/>
      <c r="Q248" s="408"/>
      <c r="R248" s="408"/>
      <c r="S248" s="408"/>
      <c r="T248" s="408"/>
      <c r="U248" s="408"/>
      <c r="V248" s="408"/>
      <c r="W248" s="408"/>
    </row>
    <row r="249" spans="1:23" s="30" customFormat="1" ht="24" x14ac:dyDescent="0.2">
      <c r="A249" s="45" t="s">
        <v>374</v>
      </c>
      <c r="B249" s="35" t="s">
        <v>375</v>
      </c>
      <c r="C249" s="44" t="s">
        <v>14</v>
      </c>
      <c r="D249" s="43" t="s">
        <v>17</v>
      </c>
      <c r="E249" s="26">
        <v>2</v>
      </c>
      <c r="F249" s="27">
        <v>0</v>
      </c>
      <c r="G249" s="27">
        <v>0</v>
      </c>
      <c r="H249" s="27">
        <f t="shared" si="107"/>
        <v>0</v>
      </c>
      <c r="I249" s="33">
        <f t="shared" si="108"/>
        <v>0</v>
      </c>
      <c r="J249" s="33">
        <f t="shared" si="109"/>
        <v>0</v>
      </c>
      <c r="K249" s="33">
        <f t="shared" si="110"/>
        <v>0</v>
      </c>
      <c r="L249" s="157"/>
      <c r="M249" s="408"/>
      <c r="N249" s="408"/>
      <c r="O249" s="408"/>
      <c r="P249" s="408"/>
      <c r="Q249" s="408"/>
      <c r="R249" s="408"/>
      <c r="S249" s="408"/>
      <c r="T249" s="408"/>
      <c r="U249" s="408"/>
      <c r="V249" s="408"/>
      <c r="W249" s="408"/>
    </row>
    <row r="250" spans="1:23" s="30" customFormat="1" ht="24" x14ac:dyDescent="0.2">
      <c r="A250" s="45" t="s">
        <v>376</v>
      </c>
      <c r="B250" s="35" t="s">
        <v>377</v>
      </c>
      <c r="C250" s="44" t="s">
        <v>14</v>
      </c>
      <c r="D250" s="43" t="s">
        <v>15</v>
      </c>
      <c r="E250" s="26">
        <v>4</v>
      </c>
      <c r="F250" s="27">
        <v>0</v>
      </c>
      <c r="G250" s="27">
        <v>0</v>
      </c>
      <c r="H250" s="27">
        <f t="shared" si="107"/>
        <v>0</v>
      </c>
      <c r="I250" s="33">
        <f t="shared" si="108"/>
        <v>0</v>
      </c>
      <c r="J250" s="33">
        <f t="shared" si="109"/>
        <v>0</v>
      </c>
      <c r="K250" s="33">
        <f t="shared" si="110"/>
        <v>0</v>
      </c>
      <c r="L250" s="157"/>
      <c r="M250" s="408"/>
      <c r="N250" s="408"/>
      <c r="O250" s="408"/>
      <c r="P250" s="408"/>
      <c r="Q250" s="408"/>
      <c r="R250" s="408"/>
      <c r="S250" s="408"/>
      <c r="T250" s="408"/>
      <c r="U250" s="408"/>
      <c r="V250" s="408"/>
      <c r="W250" s="408"/>
    </row>
    <row r="251" spans="1:23" s="30" customFormat="1" ht="24" x14ac:dyDescent="0.2">
      <c r="A251" s="45" t="s">
        <v>378</v>
      </c>
      <c r="B251" s="35" t="s">
        <v>379</v>
      </c>
      <c r="C251" s="44" t="s">
        <v>14</v>
      </c>
      <c r="D251" s="43" t="s">
        <v>17</v>
      </c>
      <c r="E251" s="26">
        <v>5</v>
      </c>
      <c r="F251" s="27">
        <v>0</v>
      </c>
      <c r="G251" s="27">
        <v>0</v>
      </c>
      <c r="H251" s="27">
        <f t="shared" si="107"/>
        <v>0</v>
      </c>
      <c r="I251" s="33">
        <f t="shared" si="108"/>
        <v>0</v>
      </c>
      <c r="J251" s="33">
        <f t="shared" si="109"/>
        <v>0</v>
      </c>
      <c r="K251" s="33">
        <f t="shared" si="110"/>
        <v>0</v>
      </c>
      <c r="L251" s="157"/>
      <c r="M251" s="408"/>
      <c r="N251" s="408"/>
      <c r="O251" s="408"/>
      <c r="P251" s="408"/>
      <c r="Q251" s="408"/>
      <c r="R251" s="408"/>
      <c r="S251" s="408"/>
      <c r="T251" s="408"/>
      <c r="U251" s="408"/>
      <c r="V251" s="408"/>
      <c r="W251" s="408"/>
    </row>
    <row r="252" spans="1:23" s="30" customFormat="1" ht="24" x14ac:dyDescent="0.2">
      <c r="A252" s="45" t="s">
        <v>380</v>
      </c>
      <c r="B252" s="35" t="s">
        <v>381</v>
      </c>
      <c r="C252" s="44" t="s">
        <v>14</v>
      </c>
      <c r="D252" s="43" t="s">
        <v>17</v>
      </c>
      <c r="E252" s="26">
        <v>5</v>
      </c>
      <c r="F252" s="27">
        <v>0</v>
      </c>
      <c r="G252" s="27">
        <v>0</v>
      </c>
      <c r="H252" s="27">
        <f t="shared" si="107"/>
        <v>0</v>
      </c>
      <c r="I252" s="33">
        <f t="shared" si="108"/>
        <v>0</v>
      </c>
      <c r="J252" s="33">
        <f t="shared" si="109"/>
        <v>0</v>
      </c>
      <c r="K252" s="33">
        <f t="shared" si="110"/>
        <v>0</v>
      </c>
      <c r="L252" s="157"/>
      <c r="M252" s="408"/>
      <c r="N252" s="408"/>
      <c r="O252" s="408"/>
      <c r="P252" s="408"/>
      <c r="Q252" s="408"/>
      <c r="R252" s="408"/>
      <c r="S252" s="408"/>
      <c r="T252" s="408"/>
      <c r="U252" s="408"/>
      <c r="V252" s="408"/>
      <c r="W252" s="408"/>
    </row>
    <row r="253" spans="1:23" s="30" customFormat="1" ht="12" x14ac:dyDescent="0.2">
      <c r="A253" s="45" t="s">
        <v>382</v>
      </c>
      <c r="B253" s="35" t="s">
        <v>383</v>
      </c>
      <c r="C253" s="44" t="s">
        <v>14</v>
      </c>
      <c r="D253" s="43" t="s">
        <v>17</v>
      </c>
      <c r="E253" s="26">
        <v>8</v>
      </c>
      <c r="F253" s="27">
        <v>0</v>
      </c>
      <c r="G253" s="27">
        <v>0</v>
      </c>
      <c r="H253" s="27">
        <f t="shared" si="107"/>
        <v>0</v>
      </c>
      <c r="I253" s="33">
        <f t="shared" si="108"/>
        <v>0</v>
      </c>
      <c r="J253" s="33">
        <f t="shared" si="109"/>
        <v>0</v>
      </c>
      <c r="K253" s="33">
        <f t="shared" si="110"/>
        <v>0</v>
      </c>
      <c r="L253" s="157"/>
      <c r="M253" s="408"/>
      <c r="N253" s="408"/>
      <c r="O253" s="408"/>
      <c r="P253" s="408"/>
      <c r="Q253" s="408"/>
      <c r="R253" s="408"/>
      <c r="S253" s="408"/>
      <c r="T253" s="408"/>
      <c r="U253" s="408"/>
      <c r="V253" s="408"/>
      <c r="W253" s="408"/>
    </row>
    <row r="254" spans="1:23" s="28" customFormat="1" ht="12" x14ac:dyDescent="0.2">
      <c r="A254" s="48"/>
      <c r="B254" s="149" t="s">
        <v>1948</v>
      </c>
      <c r="C254" s="48"/>
      <c r="D254" s="48"/>
      <c r="E254" s="48"/>
      <c r="F254" s="48"/>
      <c r="G254" s="48"/>
      <c r="H254" s="48"/>
      <c r="I254" s="150">
        <f>SUM(I238:I253)</f>
        <v>0</v>
      </c>
      <c r="J254" s="150">
        <f t="shared" ref="J254:K254" si="111">SUM(J238:J253)</f>
        <v>0</v>
      </c>
      <c r="K254" s="153">
        <f t="shared" si="111"/>
        <v>0</v>
      </c>
      <c r="L254" s="157"/>
      <c r="M254" s="408"/>
      <c r="N254" s="408"/>
      <c r="O254" s="408"/>
      <c r="P254" s="408"/>
      <c r="Q254" s="408"/>
      <c r="R254" s="408"/>
      <c r="S254" s="408"/>
      <c r="T254" s="408"/>
      <c r="U254" s="408"/>
      <c r="V254" s="408"/>
      <c r="W254" s="408"/>
    </row>
    <row r="255" spans="1:23" s="28" customFormat="1" ht="12" x14ac:dyDescent="0.15">
      <c r="A255" s="146"/>
      <c r="B255" s="146"/>
      <c r="C255" s="146"/>
      <c r="D255" s="146"/>
      <c r="E255" s="146"/>
      <c r="F255" s="146"/>
      <c r="G255" s="146"/>
      <c r="H255" s="146"/>
      <c r="I255" s="146"/>
      <c r="J255" s="154"/>
      <c r="K255" s="155"/>
      <c r="L255" s="157"/>
      <c r="M255" s="408"/>
      <c r="N255" s="408"/>
      <c r="O255" s="408"/>
      <c r="P255" s="408"/>
      <c r="Q255" s="408"/>
      <c r="R255" s="408"/>
      <c r="S255" s="408"/>
      <c r="T255" s="408"/>
      <c r="U255" s="408"/>
      <c r="V255" s="408"/>
      <c r="W255" s="408"/>
    </row>
    <row r="256" spans="1:23" s="28" customFormat="1" ht="12" x14ac:dyDescent="0.2">
      <c r="A256" s="47" t="s">
        <v>384</v>
      </c>
      <c r="B256" s="12" t="s">
        <v>385</v>
      </c>
      <c r="C256" s="10"/>
      <c r="D256" s="10"/>
      <c r="E256" s="13"/>
      <c r="F256" s="15"/>
      <c r="G256" s="15"/>
      <c r="H256" s="15"/>
      <c r="I256" s="15"/>
      <c r="J256" s="15"/>
      <c r="K256" s="15"/>
      <c r="L256" s="157"/>
      <c r="M256" s="408"/>
      <c r="N256" s="408"/>
      <c r="O256" s="408"/>
      <c r="P256" s="408"/>
      <c r="Q256" s="408"/>
      <c r="R256" s="408"/>
      <c r="S256" s="408"/>
      <c r="T256" s="408"/>
      <c r="U256" s="408"/>
      <c r="V256" s="408"/>
      <c r="W256" s="408"/>
    </row>
    <row r="257" spans="1:23" s="30" customFormat="1" ht="24" x14ac:dyDescent="0.2">
      <c r="A257" s="45" t="s">
        <v>386</v>
      </c>
      <c r="B257" s="24" t="s">
        <v>387</v>
      </c>
      <c r="C257" s="44" t="s">
        <v>388</v>
      </c>
      <c r="D257" s="43" t="s">
        <v>15</v>
      </c>
      <c r="E257" s="26">
        <v>2.31</v>
      </c>
      <c r="F257" s="27">
        <v>0</v>
      </c>
      <c r="G257" s="27">
        <v>0</v>
      </c>
      <c r="H257" s="27">
        <f t="shared" ref="H257:H259" si="112">F257+G257</f>
        <v>0</v>
      </c>
      <c r="I257" s="33">
        <f t="shared" ref="I257:I259" si="113">TRUNC(E257 * F257, 2)</f>
        <v>0</v>
      </c>
      <c r="J257" s="33">
        <f t="shared" ref="J257:J259" si="114">K257 - I257</f>
        <v>0</v>
      </c>
      <c r="K257" s="33">
        <f t="shared" ref="K257:K259" si="115">TRUNC(E257 * H257, 2)</f>
        <v>0</v>
      </c>
      <c r="L257" s="157"/>
      <c r="M257" s="408"/>
      <c r="N257" s="408"/>
      <c r="O257" s="408"/>
      <c r="P257" s="408"/>
      <c r="Q257" s="408"/>
      <c r="R257" s="408"/>
      <c r="S257" s="408"/>
      <c r="T257" s="408"/>
      <c r="U257" s="408"/>
      <c r="V257" s="408"/>
      <c r="W257" s="408"/>
    </row>
    <row r="258" spans="1:23" s="30" customFormat="1" ht="24" x14ac:dyDescent="0.2">
      <c r="A258" s="45" t="s">
        <v>389</v>
      </c>
      <c r="B258" s="35" t="s">
        <v>390</v>
      </c>
      <c r="C258" s="34" t="s">
        <v>14</v>
      </c>
      <c r="D258" s="43" t="s">
        <v>149</v>
      </c>
      <c r="E258" s="26">
        <v>7.64</v>
      </c>
      <c r="F258" s="27">
        <v>0</v>
      </c>
      <c r="G258" s="27">
        <v>0</v>
      </c>
      <c r="H258" s="27">
        <f t="shared" si="112"/>
        <v>0</v>
      </c>
      <c r="I258" s="33">
        <f t="shared" si="113"/>
        <v>0</v>
      </c>
      <c r="J258" s="33">
        <f t="shared" si="114"/>
        <v>0</v>
      </c>
      <c r="K258" s="33">
        <f t="shared" si="115"/>
        <v>0</v>
      </c>
      <c r="L258" s="157"/>
      <c r="M258" s="408"/>
      <c r="N258" s="408"/>
      <c r="O258" s="408"/>
      <c r="P258" s="408"/>
      <c r="Q258" s="408"/>
      <c r="R258" s="408"/>
      <c r="S258" s="408"/>
      <c r="T258" s="408"/>
      <c r="U258" s="408"/>
      <c r="V258" s="408"/>
      <c r="W258" s="408"/>
    </row>
    <row r="259" spans="1:23" s="30" customFormat="1" ht="24" x14ac:dyDescent="0.2">
      <c r="A259" s="45" t="s">
        <v>391</v>
      </c>
      <c r="B259" s="35" t="s">
        <v>392</v>
      </c>
      <c r="C259" s="34" t="s">
        <v>14</v>
      </c>
      <c r="D259" s="43" t="s">
        <v>149</v>
      </c>
      <c r="E259" s="26">
        <v>6.99</v>
      </c>
      <c r="F259" s="27">
        <v>0</v>
      </c>
      <c r="G259" s="27">
        <v>0</v>
      </c>
      <c r="H259" s="27">
        <f t="shared" si="112"/>
        <v>0</v>
      </c>
      <c r="I259" s="33">
        <f t="shared" si="113"/>
        <v>0</v>
      </c>
      <c r="J259" s="33">
        <f t="shared" si="114"/>
        <v>0</v>
      </c>
      <c r="K259" s="33">
        <f t="shared" si="115"/>
        <v>0</v>
      </c>
      <c r="L259" s="157"/>
      <c r="M259" s="408"/>
      <c r="N259" s="408"/>
      <c r="O259" s="408"/>
      <c r="P259" s="408"/>
      <c r="Q259" s="408"/>
      <c r="R259" s="408"/>
      <c r="S259" s="408"/>
      <c r="T259" s="408"/>
      <c r="U259" s="408"/>
      <c r="V259" s="408"/>
      <c r="W259" s="408"/>
    </row>
    <row r="260" spans="1:23" s="28" customFormat="1" ht="12" x14ac:dyDescent="0.2">
      <c r="A260" s="48"/>
      <c r="B260" s="149" t="s">
        <v>1948</v>
      </c>
      <c r="C260" s="48"/>
      <c r="D260" s="48"/>
      <c r="E260" s="48"/>
      <c r="F260" s="48"/>
      <c r="G260" s="48"/>
      <c r="H260" s="48"/>
      <c r="I260" s="150">
        <f>SUM(I257:I259)</f>
        <v>0</v>
      </c>
      <c r="J260" s="150">
        <f t="shared" ref="J260:K260" si="116">SUM(J257:J259)</f>
        <v>0</v>
      </c>
      <c r="K260" s="153">
        <f t="shared" si="116"/>
        <v>0</v>
      </c>
      <c r="L260" s="157"/>
      <c r="M260" s="408"/>
      <c r="N260" s="408"/>
      <c r="O260" s="408"/>
      <c r="P260" s="408"/>
      <c r="Q260" s="408"/>
      <c r="R260" s="408"/>
      <c r="S260" s="408"/>
      <c r="T260" s="408"/>
      <c r="U260" s="408"/>
      <c r="V260" s="408"/>
      <c r="W260" s="408"/>
    </row>
    <row r="261" spans="1:23" s="28" customFormat="1" ht="12" x14ac:dyDescent="0.15">
      <c r="A261" s="146"/>
      <c r="B261" s="146"/>
      <c r="C261" s="146"/>
      <c r="D261" s="146"/>
      <c r="E261" s="146"/>
      <c r="F261" s="146"/>
      <c r="G261" s="146"/>
      <c r="H261" s="146"/>
      <c r="I261" s="146"/>
      <c r="J261" s="154"/>
      <c r="K261" s="155"/>
      <c r="L261" s="157"/>
      <c r="M261" s="408"/>
      <c r="N261" s="408"/>
      <c r="O261" s="408"/>
      <c r="P261" s="408"/>
      <c r="Q261" s="408"/>
      <c r="R261" s="408"/>
      <c r="S261" s="408"/>
      <c r="T261" s="408"/>
      <c r="U261" s="408"/>
      <c r="V261" s="408"/>
      <c r="W261" s="408"/>
    </row>
    <row r="262" spans="1:23" s="28" customFormat="1" ht="12" x14ac:dyDescent="0.2">
      <c r="A262" s="47" t="s">
        <v>393</v>
      </c>
      <c r="B262" s="12" t="s">
        <v>394</v>
      </c>
      <c r="C262" s="10"/>
      <c r="D262" s="10"/>
      <c r="E262" s="13"/>
      <c r="F262" s="15"/>
      <c r="G262" s="15"/>
      <c r="H262" s="15"/>
      <c r="I262" s="15"/>
      <c r="J262" s="15"/>
      <c r="K262" s="15"/>
      <c r="L262" s="157"/>
      <c r="M262" s="408"/>
      <c r="N262" s="408"/>
      <c r="O262" s="408"/>
      <c r="P262" s="408"/>
      <c r="Q262" s="408"/>
      <c r="R262" s="408"/>
      <c r="S262" s="408"/>
      <c r="T262" s="408"/>
      <c r="U262" s="408"/>
      <c r="V262" s="408"/>
      <c r="W262" s="408"/>
    </row>
    <row r="263" spans="1:23" s="28" customFormat="1" ht="12" x14ac:dyDescent="0.2">
      <c r="A263" s="47" t="s">
        <v>395</v>
      </c>
      <c r="B263" s="12" t="s">
        <v>396</v>
      </c>
      <c r="C263" s="10"/>
      <c r="D263" s="10"/>
      <c r="E263" s="13"/>
      <c r="F263" s="15"/>
      <c r="G263" s="15"/>
      <c r="H263" s="15"/>
      <c r="I263" s="15"/>
      <c r="J263" s="15"/>
      <c r="K263" s="15"/>
      <c r="L263" s="157"/>
      <c r="M263" s="408"/>
      <c r="N263" s="408"/>
      <c r="O263" s="408"/>
      <c r="P263" s="408"/>
      <c r="Q263" s="408"/>
      <c r="R263" s="408"/>
      <c r="S263" s="408"/>
      <c r="T263" s="408"/>
      <c r="U263" s="408"/>
      <c r="V263" s="408"/>
      <c r="W263" s="408"/>
    </row>
    <row r="264" spans="1:23" s="28" customFormat="1" ht="24" x14ac:dyDescent="0.2">
      <c r="A264" s="52" t="s">
        <v>397</v>
      </c>
      <c r="B264" s="116" t="s">
        <v>1873</v>
      </c>
      <c r="C264" s="60" t="s">
        <v>14</v>
      </c>
      <c r="D264" s="55" t="s">
        <v>15</v>
      </c>
      <c r="E264" s="26">
        <v>283.73</v>
      </c>
      <c r="F264" s="57">
        <v>0</v>
      </c>
      <c r="G264" s="57">
        <v>0</v>
      </c>
      <c r="H264" s="57">
        <f t="shared" ref="H264:H267" si="117">F264+G264</f>
        <v>0</v>
      </c>
      <c r="I264" s="29">
        <f t="shared" ref="I264:I267" si="118">TRUNC(E264 * F264, 2)</f>
        <v>0</v>
      </c>
      <c r="J264" s="29">
        <f t="shared" ref="J264:J267" si="119">K264 - I264</f>
        <v>0</v>
      </c>
      <c r="K264" s="29">
        <f t="shared" ref="K264:K267" si="120">TRUNC(E264 * H264, 2)</f>
        <v>0</v>
      </c>
      <c r="L264" s="157"/>
      <c r="M264" s="408"/>
      <c r="N264" s="408"/>
      <c r="O264" s="408"/>
      <c r="P264" s="408"/>
      <c r="Q264" s="408"/>
      <c r="R264" s="408"/>
      <c r="S264" s="408"/>
      <c r="T264" s="408"/>
      <c r="U264" s="408"/>
      <c r="V264" s="408"/>
      <c r="W264" s="408"/>
    </row>
    <row r="265" spans="1:23" s="28" customFormat="1" ht="24" x14ac:dyDescent="0.2">
      <c r="A265" s="52" t="s">
        <v>398</v>
      </c>
      <c r="B265" s="59" t="s">
        <v>399</v>
      </c>
      <c r="C265" s="60" t="s">
        <v>14</v>
      </c>
      <c r="D265" s="55" t="s">
        <v>15</v>
      </c>
      <c r="E265" s="26">
        <v>231.33</v>
      </c>
      <c r="F265" s="57">
        <v>0</v>
      </c>
      <c r="G265" s="57">
        <v>0</v>
      </c>
      <c r="H265" s="57">
        <f t="shared" si="117"/>
        <v>0</v>
      </c>
      <c r="I265" s="29">
        <f t="shared" si="118"/>
        <v>0</v>
      </c>
      <c r="J265" s="29">
        <f t="shared" si="119"/>
        <v>0</v>
      </c>
      <c r="K265" s="29">
        <f t="shared" si="120"/>
        <v>0</v>
      </c>
      <c r="L265" s="157"/>
      <c r="M265" s="408"/>
      <c r="N265" s="408"/>
      <c r="O265" s="408"/>
      <c r="P265" s="408"/>
      <c r="Q265" s="408"/>
      <c r="R265" s="408"/>
      <c r="S265" s="408"/>
      <c r="T265" s="408"/>
      <c r="U265" s="408"/>
      <c r="V265" s="408"/>
      <c r="W265" s="408"/>
    </row>
    <row r="266" spans="1:23" s="28" customFormat="1" ht="24" x14ac:dyDescent="0.2">
      <c r="A266" s="45" t="s">
        <v>400</v>
      </c>
      <c r="B266" s="35" t="s">
        <v>401</v>
      </c>
      <c r="C266" s="44" t="s">
        <v>402</v>
      </c>
      <c r="D266" s="43" t="s">
        <v>15</v>
      </c>
      <c r="E266" s="26">
        <v>426.37</v>
      </c>
      <c r="F266" s="57">
        <v>0</v>
      </c>
      <c r="G266" s="57">
        <v>0</v>
      </c>
      <c r="H266" s="57">
        <f t="shared" si="117"/>
        <v>0</v>
      </c>
      <c r="I266" s="29">
        <f t="shared" si="118"/>
        <v>0</v>
      </c>
      <c r="J266" s="29">
        <f t="shared" si="119"/>
        <v>0</v>
      </c>
      <c r="K266" s="29">
        <f t="shared" si="120"/>
        <v>0</v>
      </c>
      <c r="L266" s="157"/>
      <c r="M266" s="408"/>
      <c r="N266" s="408"/>
      <c r="O266" s="408"/>
      <c r="P266" s="408"/>
      <c r="Q266" s="408"/>
      <c r="R266" s="408"/>
      <c r="S266" s="408"/>
      <c r="T266" s="408"/>
      <c r="U266" s="408"/>
      <c r="V266" s="408"/>
      <c r="W266" s="408"/>
    </row>
    <row r="267" spans="1:23" s="28" customFormat="1" ht="36" x14ac:dyDescent="0.2">
      <c r="A267" s="52" t="s">
        <v>403</v>
      </c>
      <c r="B267" s="59" t="s">
        <v>404</v>
      </c>
      <c r="C267" s="60" t="s">
        <v>14</v>
      </c>
      <c r="D267" s="55" t="s">
        <v>15</v>
      </c>
      <c r="E267" s="26">
        <v>932.01</v>
      </c>
      <c r="F267" s="57">
        <v>0</v>
      </c>
      <c r="G267" s="57">
        <v>0</v>
      </c>
      <c r="H267" s="57">
        <f t="shared" si="117"/>
        <v>0</v>
      </c>
      <c r="I267" s="29">
        <f t="shared" si="118"/>
        <v>0</v>
      </c>
      <c r="J267" s="29">
        <f t="shared" si="119"/>
        <v>0</v>
      </c>
      <c r="K267" s="29">
        <f t="shared" si="120"/>
        <v>0</v>
      </c>
      <c r="L267" s="157"/>
      <c r="M267" s="408"/>
      <c r="N267" s="408"/>
      <c r="O267" s="408"/>
      <c r="P267" s="408"/>
      <c r="Q267" s="408"/>
      <c r="R267" s="408"/>
      <c r="S267" s="408"/>
      <c r="T267" s="408"/>
      <c r="U267" s="408"/>
      <c r="V267" s="408"/>
      <c r="W267" s="408"/>
    </row>
    <row r="268" spans="1:23" s="28" customFormat="1" ht="12" x14ac:dyDescent="0.2">
      <c r="A268" s="48"/>
      <c r="B268" s="149" t="s">
        <v>1948</v>
      </c>
      <c r="C268" s="48"/>
      <c r="D268" s="48"/>
      <c r="E268" s="48"/>
      <c r="F268" s="48"/>
      <c r="G268" s="48"/>
      <c r="H268" s="48"/>
      <c r="I268" s="150">
        <f>SUM(I264:I267)</f>
        <v>0</v>
      </c>
      <c r="J268" s="150">
        <f t="shared" ref="J268:K268" si="121">SUM(J264:J267)</f>
        <v>0</v>
      </c>
      <c r="K268" s="153">
        <f t="shared" si="121"/>
        <v>0</v>
      </c>
      <c r="L268" s="157"/>
      <c r="M268" s="408"/>
      <c r="N268" s="408"/>
      <c r="O268" s="408"/>
      <c r="P268" s="408"/>
      <c r="Q268" s="408"/>
      <c r="R268" s="408"/>
      <c r="S268" s="408"/>
      <c r="T268" s="408"/>
      <c r="U268" s="408"/>
      <c r="V268" s="408"/>
      <c r="W268" s="408"/>
    </row>
    <row r="269" spans="1:23" s="28" customFormat="1" ht="12" x14ac:dyDescent="0.15">
      <c r="A269" s="146"/>
      <c r="B269" s="146"/>
      <c r="C269" s="146"/>
      <c r="D269" s="146"/>
      <c r="E269" s="146"/>
      <c r="F269" s="146"/>
      <c r="G269" s="146"/>
      <c r="H269" s="146"/>
      <c r="I269" s="146"/>
      <c r="J269" s="154"/>
      <c r="K269" s="155"/>
      <c r="L269" s="157"/>
      <c r="M269" s="408"/>
      <c r="N269" s="408"/>
      <c r="O269" s="408"/>
      <c r="P269" s="408"/>
      <c r="Q269" s="408"/>
      <c r="R269" s="408"/>
      <c r="S269" s="408"/>
      <c r="T269" s="408"/>
      <c r="U269" s="408"/>
      <c r="V269" s="408"/>
      <c r="W269" s="408"/>
    </row>
    <row r="270" spans="1:23" s="28" customFormat="1" ht="12" x14ac:dyDescent="0.2">
      <c r="A270" s="47" t="s">
        <v>405</v>
      </c>
      <c r="B270" s="12" t="s">
        <v>317</v>
      </c>
      <c r="C270" s="10"/>
      <c r="D270" s="10"/>
      <c r="E270" s="13"/>
      <c r="F270" s="15"/>
      <c r="G270" s="15"/>
      <c r="H270" s="15"/>
      <c r="I270" s="15"/>
      <c r="J270" s="15"/>
      <c r="K270" s="15"/>
      <c r="L270" s="157"/>
      <c r="M270" s="408"/>
      <c r="N270" s="408"/>
      <c r="O270" s="408"/>
      <c r="P270" s="408"/>
      <c r="Q270" s="408"/>
      <c r="R270" s="408"/>
      <c r="S270" s="408"/>
      <c r="T270" s="408"/>
      <c r="U270" s="408"/>
      <c r="V270" s="408"/>
      <c r="W270" s="408"/>
    </row>
    <row r="271" spans="1:23" s="28" customFormat="1" ht="12" x14ac:dyDescent="0.2">
      <c r="A271" s="52" t="s">
        <v>406</v>
      </c>
      <c r="B271" s="59" t="s">
        <v>319</v>
      </c>
      <c r="C271" s="58" t="s">
        <v>14</v>
      </c>
      <c r="D271" s="55" t="s">
        <v>15</v>
      </c>
      <c r="E271" s="26">
        <v>62.56</v>
      </c>
      <c r="F271" s="57">
        <v>0</v>
      </c>
      <c r="G271" s="57">
        <v>0</v>
      </c>
      <c r="H271" s="57">
        <f t="shared" ref="H271" si="122">F271+G271</f>
        <v>0</v>
      </c>
      <c r="I271" s="29">
        <f t="shared" ref="I271" si="123">TRUNC(E271 * F271, 2)</f>
        <v>0</v>
      </c>
      <c r="J271" s="29">
        <f t="shared" ref="J271" si="124">K271 - I271</f>
        <v>0</v>
      </c>
      <c r="K271" s="29">
        <f t="shared" ref="K271" si="125">TRUNC(E271 * H271, 2)</f>
        <v>0</v>
      </c>
      <c r="L271" s="157"/>
      <c r="M271" s="408"/>
      <c r="N271" s="408"/>
      <c r="O271" s="408"/>
      <c r="P271" s="408"/>
      <c r="Q271" s="408"/>
      <c r="R271" s="408"/>
      <c r="S271" s="408"/>
      <c r="T271" s="408"/>
      <c r="U271" s="408"/>
      <c r="V271" s="408"/>
      <c r="W271" s="408"/>
    </row>
    <row r="272" spans="1:23" s="28" customFormat="1" ht="12" x14ac:dyDescent="0.2">
      <c r="A272" s="48"/>
      <c r="B272" s="149" t="s">
        <v>1948</v>
      </c>
      <c r="C272" s="48"/>
      <c r="D272" s="48"/>
      <c r="E272" s="48"/>
      <c r="F272" s="48"/>
      <c r="G272" s="48"/>
      <c r="H272" s="48"/>
      <c r="I272" s="150">
        <f>SUM(I271)</f>
        <v>0</v>
      </c>
      <c r="J272" s="150">
        <f t="shared" ref="J272:K272" si="126">SUM(J271)</f>
        <v>0</v>
      </c>
      <c r="K272" s="153">
        <f t="shared" si="126"/>
        <v>0</v>
      </c>
      <c r="L272" s="157"/>
      <c r="M272" s="408"/>
      <c r="N272" s="408"/>
      <c r="O272" s="408"/>
      <c r="P272" s="408"/>
      <c r="Q272" s="408"/>
      <c r="R272" s="408"/>
      <c r="S272" s="408"/>
      <c r="T272" s="408"/>
      <c r="U272" s="408"/>
      <c r="V272" s="408"/>
      <c r="W272" s="408"/>
    </row>
    <row r="273" spans="1:23" s="28" customFormat="1" ht="12" x14ac:dyDescent="0.15">
      <c r="A273" s="146"/>
      <c r="B273" s="146"/>
      <c r="C273" s="146"/>
      <c r="D273" s="146"/>
      <c r="E273" s="146"/>
      <c r="F273" s="146"/>
      <c r="G273" s="146"/>
      <c r="H273" s="146"/>
      <c r="I273" s="146"/>
      <c r="J273" s="154"/>
      <c r="K273" s="155"/>
      <c r="L273" s="157"/>
      <c r="M273" s="408"/>
      <c r="N273" s="408"/>
      <c r="O273" s="408"/>
      <c r="P273" s="408"/>
      <c r="Q273" s="408"/>
      <c r="R273" s="408"/>
      <c r="S273" s="408"/>
      <c r="T273" s="408"/>
      <c r="U273" s="408"/>
      <c r="V273" s="408"/>
      <c r="W273" s="408"/>
    </row>
    <row r="274" spans="1:23" s="28" customFormat="1" ht="12" x14ac:dyDescent="0.2">
      <c r="A274" s="47" t="s">
        <v>407</v>
      </c>
      <c r="B274" s="12" t="s">
        <v>408</v>
      </c>
      <c r="C274" s="10"/>
      <c r="D274" s="10"/>
      <c r="E274" s="13"/>
      <c r="F274" s="15"/>
      <c r="G274" s="15"/>
      <c r="H274" s="15"/>
      <c r="I274" s="15"/>
      <c r="J274" s="15"/>
      <c r="K274" s="15"/>
      <c r="L274" s="157"/>
      <c r="M274" s="408"/>
      <c r="N274" s="408"/>
      <c r="O274" s="408"/>
      <c r="P274" s="408"/>
      <c r="Q274" s="408"/>
      <c r="R274" s="408"/>
      <c r="S274" s="408"/>
      <c r="T274" s="408"/>
      <c r="U274" s="408"/>
      <c r="V274" s="408"/>
      <c r="W274" s="408"/>
    </row>
    <row r="275" spans="1:23" s="28" customFormat="1" ht="24" x14ac:dyDescent="0.2">
      <c r="A275" s="52" t="s">
        <v>409</v>
      </c>
      <c r="B275" s="54" t="s">
        <v>410</v>
      </c>
      <c r="C275" s="58" t="s">
        <v>14</v>
      </c>
      <c r="D275" s="55" t="s">
        <v>149</v>
      </c>
      <c r="E275" s="26">
        <v>341.88</v>
      </c>
      <c r="F275" s="57">
        <v>0</v>
      </c>
      <c r="G275" s="57">
        <v>0</v>
      </c>
      <c r="H275" s="57">
        <f t="shared" ref="H275:H276" si="127">F275+G275</f>
        <v>0</v>
      </c>
      <c r="I275" s="29">
        <f t="shared" ref="I275:I276" si="128">TRUNC(E275 * F275, 2)</f>
        <v>0</v>
      </c>
      <c r="J275" s="29">
        <f t="shared" ref="J275:J276" si="129">K275 - I275</f>
        <v>0</v>
      </c>
      <c r="K275" s="29">
        <f t="shared" ref="K275:K276" si="130">TRUNC(E275 * H275, 2)</f>
        <v>0</v>
      </c>
      <c r="L275" s="157"/>
      <c r="M275" s="408"/>
      <c r="N275" s="408"/>
      <c r="O275" s="408"/>
      <c r="P275" s="408"/>
      <c r="Q275" s="408"/>
      <c r="R275" s="408"/>
      <c r="S275" s="408"/>
      <c r="T275" s="408"/>
      <c r="U275" s="408"/>
      <c r="V275" s="408"/>
      <c r="W275" s="408"/>
    </row>
    <row r="276" spans="1:23" s="28" customFormat="1" ht="12" x14ac:dyDescent="0.2">
      <c r="A276" s="52" t="s">
        <v>411</v>
      </c>
      <c r="B276" s="59" t="s">
        <v>412</v>
      </c>
      <c r="C276" s="60" t="s">
        <v>246</v>
      </c>
      <c r="D276" s="55" t="s">
        <v>149</v>
      </c>
      <c r="E276" s="26">
        <v>271.87</v>
      </c>
      <c r="F276" s="57">
        <v>0</v>
      </c>
      <c r="G276" s="57">
        <v>0</v>
      </c>
      <c r="H276" s="57">
        <f t="shared" si="127"/>
        <v>0</v>
      </c>
      <c r="I276" s="29">
        <f t="shared" si="128"/>
        <v>0</v>
      </c>
      <c r="J276" s="29">
        <f t="shared" si="129"/>
        <v>0</v>
      </c>
      <c r="K276" s="29">
        <f t="shared" si="130"/>
        <v>0</v>
      </c>
      <c r="L276" s="157"/>
      <c r="M276" s="408"/>
      <c r="N276" s="408"/>
      <c r="O276" s="408"/>
      <c r="P276" s="408"/>
      <c r="Q276" s="408"/>
      <c r="R276" s="408"/>
      <c r="S276" s="408"/>
      <c r="T276" s="408"/>
      <c r="U276" s="408"/>
      <c r="V276" s="408"/>
      <c r="W276" s="408"/>
    </row>
    <row r="277" spans="1:23" s="28" customFormat="1" ht="12" x14ac:dyDescent="0.2">
      <c r="A277" s="48"/>
      <c r="B277" s="149" t="s">
        <v>1948</v>
      </c>
      <c r="C277" s="48"/>
      <c r="D277" s="48"/>
      <c r="E277" s="48"/>
      <c r="F277" s="48"/>
      <c r="G277" s="48"/>
      <c r="H277" s="48"/>
      <c r="I277" s="150">
        <f>SUM(I275:I276)</f>
        <v>0</v>
      </c>
      <c r="J277" s="150">
        <f t="shared" ref="J277:K277" si="131">SUM(J275:J276)</f>
        <v>0</v>
      </c>
      <c r="K277" s="153">
        <f t="shared" si="131"/>
        <v>0</v>
      </c>
      <c r="L277" s="157"/>
      <c r="M277" s="408"/>
      <c r="N277" s="408"/>
      <c r="O277" s="408"/>
      <c r="P277" s="408"/>
      <c r="Q277" s="408"/>
      <c r="R277" s="408"/>
      <c r="S277" s="408"/>
      <c r="T277" s="408"/>
      <c r="U277" s="408"/>
      <c r="V277" s="408"/>
      <c r="W277" s="408"/>
    </row>
    <row r="278" spans="1:23" s="28" customFormat="1" ht="12" x14ac:dyDescent="0.15">
      <c r="A278" s="146"/>
      <c r="B278" s="146"/>
      <c r="C278" s="146"/>
      <c r="D278" s="146"/>
      <c r="E278" s="146"/>
      <c r="F278" s="146"/>
      <c r="G278" s="146"/>
      <c r="H278" s="146"/>
      <c r="I278" s="146"/>
      <c r="J278" s="154"/>
      <c r="K278" s="155"/>
      <c r="L278" s="157"/>
      <c r="M278" s="408"/>
      <c r="N278" s="408"/>
      <c r="O278" s="408"/>
      <c r="P278" s="408"/>
      <c r="Q278" s="408"/>
      <c r="R278" s="408"/>
      <c r="S278" s="408"/>
      <c r="T278" s="408"/>
      <c r="U278" s="408"/>
      <c r="V278" s="408"/>
      <c r="W278" s="408"/>
    </row>
    <row r="279" spans="1:23" s="28" customFormat="1" ht="12" x14ac:dyDescent="0.2">
      <c r="A279" s="47" t="s">
        <v>413</v>
      </c>
      <c r="B279" s="12" t="s">
        <v>414</v>
      </c>
      <c r="C279" s="10"/>
      <c r="D279" s="10"/>
      <c r="E279" s="13"/>
      <c r="F279" s="15"/>
      <c r="G279" s="15"/>
      <c r="H279" s="15"/>
      <c r="I279" s="15"/>
      <c r="J279" s="15"/>
      <c r="K279" s="15"/>
      <c r="L279" s="157"/>
      <c r="M279" s="408"/>
      <c r="N279" s="408"/>
      <c r="O279" s="408"/>
      <c r="P279" s="408"/>
      <c r="Q279" s="408"/>
      <c r="R279" s="408"/>
      <c r="S279" s="408"/>
      <c r="T279" s="408"/>
      <c r="U279" s="408"/>
      <c r="V279" s="408"/>
      <c r="W279" s="408"/>
    </row>
    <row r="280" spans="1:23" s="28" customFormat="1" ht="12" x14ac:dyDescent="0.2">
      <c r="A280" s="52" t="s">
        <v>415</v>
      </c>
      <c r="B280" s="54" t="s">
        <v>416</v>
      </c>
      <c r="C280" s="60" t="s">
        <v>14</v>
      </c>
      <c r="D280" s="55" t="s">
        <v>149</v>
      </c>
      <c r="E280" s="26">
        <v>14</v>
      </c>
      <c r="F280" s="57">
        <v>0</v>
      </c>
      <c r="G280" s="57">
        <v>0</v>
      </c>
      <c r="H280" s="57">
        <f t="shared" ref="H280" si="132">F280+G280</f>
        <v>0</v>
      </c>
      <c r="I280" s="29">
        <f t="shared" ref="I280" si="133">TRUNC(E280 * F280, 2)</f>
        <v>0</v>
      </c>
      <c r="J280" s="29">
        <f t="shared" ref="J280" si="134">K280 - I280</f>
        <v>0</v>
      </c>
      <c r="K280" s="29">
        <f t="shared" ref="K280" si="135">TRUNC(E280 * H280, 2)</f>
        <v>0</v>
      </c>
      <c r="L280" s="157"/>
      <c r="M280" s="408"/>
      <c r="N280" s="408"/>
      <c r="O280" s="408"/>
      <c r="P280" s="408"/>
      <c r="Q280" s="408"/>
      <c r="R280" s="408"/>
      <c r="S280" s="408"/>
      <c r="T280" s="408"/>
      <c r="U280" s="408"/>
      <c r="V280" s="408"/>
      <c r="W280" s="408"/>
    </row>
    <row r="281" spans="1:23" s="28" customFormat="1" ht="12" x14ac:dyDescent="0.2">
      <c r="A281" s="48"/>
      <c r="B281" s="149" t="s">
        <v>1948</v>
      </c>
      <c r="C281" s="48"/>
      <c r="D281" s="48"/>
      <c r="E281" s="48"/>
      <c r="F281" s="48"/>
      <c r="G281" s="48"/>
      <c r="H281" s="48"/>
      <c r="I281" s="150">
        <f>SUM(I280)</f>
        <v>0</v>
      </c>
      <c r="J281" s="150">
        <f t="shared" ref="J281:K281" si="136">SUM(J280)</f>
        <v>0</v>
      </c>
      <c r="K281" s="153">
        <f t="shared" si="136"/>
        <v>0</v>
      </c>
      <c r="L281" s="157"/>
      <c r="M281" s="408"/>
      <c r="N281" s="408"/>
      <c r="O281" s="408"/>
      <c r="P281" s="408"/>
      <c r="Q281" s="408"/>
      <c r="R281" s="408"/>
      <c r="S281" s="408"/>
      <c r="T281" s="408"/>
      <c r="U281" s="408"/>
      <c r="V281" s="408"/>
      <c r="W281" s="408"/>
    </row>
    <row r="282" spans="1:23" s="28" customFormat="1" ht="12" x14ac:dyDescent="0.15">
      <c r="A282" s="146"/>
      <c r="B282" s="146"/>
      <c r="C282" s="146"/>
      <c r="D282" s="146"/>
      <c r="E282" s="146"/>
      <c r="F282" s="146"/>
      <c r="G282" s="146"/>
      <c r="H282" s="146"/>
      <c r="I282" s="146"/>
      <c r="J282" s="154"/>
      <c r="K282" s="155"/>
      <c r="L282" s="157"/>
      <c r="M282" s="408"/>
      <c r="N282" s="408"/>
      <c r="O282" s="408"/>
      <c r="P282" s="408"/>
      <c r="Q282" s="408"/>
      <c r="R282" s="408"/>
      <c r="S282" s="408"/>
      <c r="T282" s="408"/>
      <c r="U282" s="408"/>
      <c r="V282" s="408"/>
      <c r="W282" s="408"/>
    </row>
    <row r="283" spans="1:23" s="28" customFormat="1" ht="12" x14ac:dyDescent="0.2">
      <c r="A283" s="47" t="s">
        <v>417</v>
      </c>
      <c r="B283" s="12" t="s">
        <v>418</v>
      </c>
      <c r="C283" s="10"/>
      <c r="D283" s="10"/>
      <c r="E283" s="13"/>
      <c r="F283" s="15"/>
      <c r="G283" s="15"/>
      <c r="H283" s="15"/>
      <c r="I283" s="15"/>
      <c r="J283" s="15"/>
      <c r="K283" s="15"/>
      <c r="L283" s="157"/>
      <c r="M283" s="408"/>
      <c r="N283" s="408"/>
      <c r="O283" s="408"/>
      <c r="P283" s="408"/>
      <c r="Q283" s="408"/>
      <c r="R283" s="408"/>
      <c r="S283" s="408"/>
      <c r="T283" s="408"/>
      <c r="U283" s="408"/>
      <c r="V283" s="408"/>
      <c r="W283" s="408"/>
    </row>
    <row r="284" spans="1:23" s="28" customFormat="1" ht="12" x14ac:dyDescent="0.2">
      <c r="A284" s="52" t="s">
        <v>419</v>
      </c>
      <c r="B284" s="54" t="s">
        <v>420</v>
      </c>
      <c r="C284" s="60" t="s">
        <v>14</v>
      </c>
      <c r="D284" s="55" t="s">
        <v>149</v>
      </c>
      <c r="E284" s="26">
        <v>56.9</v>
      </c>
      <c r="F284" s="57">
        <v>0</v>
      </c>
      <c r="G284" s="57">
        <v>0</v>
      </c>
      <c r="H284" s="57">
        <f t="shared" ref="H284" si="137">F284+G284</f>
        <v>0</v>
      </c>
      <c r="I284" s="29">
        <f t="shared" ref="I284" si="138">TRUNC(E284 * F284, 2)</f>
        <v>0</v>
      </c>
      <c r="J284" s="29">
        <f t="shared" ref="J284" si="139">K284 - I284</f>
        <v>0</v>
      </c>
      <c r="K284" s="29">
        <f t="shared" ref="K284" si="140">TRUNC(E284 * H284, 2)</f>
        <v>0</v>
      </c>
      <c r="L284" s="157"/>
      <c r="M284" s="408"/>
      <c r="N284" s="408"/>
      <c r="O284" s="408"/>
      <c r="P284" s="408"/>
      <c r="Q284" s="408"/>
      <c r="R284" s="408"/>
      <c r="S284" s="408"/>
      <c r="T284" s="408"/>
      <c r="U284" s="408"/>
      <c r="V284" s="408"/>
      <c r="W284" s="408"/>
    </row>
    <row r="285" spans="1:23" s="28" customFormat="1" ht="12" x14ac:dyDescent="0.2">
      <c r="A285" s="48"/>
      <c r="B285" s="149" t="s">
        <v>1948</v>
      </c>
      <c r="C285" s="48"/>
      <c r="D285" s="48"/>
      <c r="E285" s="48"/>
      <c r="F285" s="48"/>
      <c r="G285" s="48"/>
      <c r="H285" s="48"/>
      <c r="I285" s="150">
        <f>SUM(I284)</f>
        <v>0</v>
      </c>
      <c r="J285" s="150">
        <f t="shared" ref="J285:K285" si="141">SUM(J284)</f>
        <v>0</v>
      </c>
      <c r="K285" s="153">
        <f t="shared" si="141"/>
        <v>0</v>
      </c>
      <c r="L285" s="157"/>
      <c r="M285" s="408"/>
      <c r="N285" s="408"/>
      <c r="O285" s="408"/>
      <c r="P285" s="408"/>
      <c r="Q285" s="408"/>
      <c r="R285" s="408"/>
      <c r="S285" s="408"/>
      <c r="T285" s="408"/>
      <c r="U285" s="408"/>
      <c r="V285" s="408"/>
      <c r="W285" s="408"/>
    </row>
    <row r="286" spans="1:23" s="28" customFormat="1" ht="12" x14ac:dyDescent="0.15">
      <c r="A286" s="146"/>
      <c r="B286" s="146"/>
      <c r="C286" s="146"/>
      <c r="D286" s="146"/>
      <c r="E286" s="146"/>
      <c r="F286" s="146"/>
      <c r="G286" s="146"/>
      <c r="H286" s="146"/>
      <c r="I286" s="146"/>
      <c r="J286" s="154"/>
      <c r="K286" s="155"/>
      <c r="L286" s="157"/>
      <c r="M286" s="408"/>
      <c r="N286" s="408"/>
      <c r="O286" s="408"/>
      <c r="P286" s="408"/>
      <c r="Q286" s="408"/>
      <c r="R286" s="408"/>
      <c r="S286" s="408"/>
      <c r="T286" s="408"/>
      <c r="U286" s="408"/>
      <c r="V286" s="408"/>
      <c r="W286" s="408"/>
    </row>
    <row r="287" spans="1:23" s="28" customFormat="1" ht="12" x14ac:dyDescent="0.2">
      <c r="A287" s="47" t="s">
        <v>421</v>
      </c>
      <c r="B287" s="12" t="s">
        <v>422</v>
      </c>
      <c r="C287" s="10"/>
      <c r="D287" s="10"/>
      <c r="E287" s="13"/>
      <c r="F287" s="15"/>
      <c r="G287" s="15"/>
      <c r="H287" s="15"/>
      <c r="I287" s="15"/>
      <c r="J287" s="15"/>
      <c r="K287" s="15"/>
      <c r="L287" s="157"/>
      <c r="M287" s="408"/>
      <c r="N287" s="408"/>
      <c r="O287" s="408"/>
      <c r="P287" s="408"/>
      <c r="Q287" s="408"/>
      <c r="R287" s="408"/>
      <c r="S287" s="408"/>
      <c r="T287" s="408"/>
      <c r="U287" s="408"/>
      <c r="V287" s="408"/>
      <c r="W287" s="408"/>
    </row>
    <row r="288" spans="1:23" s="28" customFormat="1" ht="24" x14ac:dyDescent="0.2">
      <c r="A288" s="52" t="s">
        <v>423</v>
      </c>
      <c r="B288" s="59" t="s">
        <v>424</v>
      </c>
      <c r="C288" s="60" t="s">
        <v>14</v>
      </c>
      <c r="D288" s="55" t="s">
        <v>17</v>
      </c>
      <c r="E288" s="26">
        <v>4</v>
      </c>
      <c r="F288" s="57">
        <v>0</v>
      </c>
      <c r="G288" s="57">
        <v>0</v>
      </c>
      <c r="H288" s="57">
        <f t="shared" ref="H288:H291" si="142">F288+G288</f>
        <v>0</v>
      </c>
      <c r="I288" s="29">
        <f t="shared" ref="I288:I291" si="143">TRUNC(E288 * F288, 2)</f>
        <v>0</v>
      </c>
      <c r="J288" s="29">
        <f t="shared" ref="J288:J291" si="144">K288 - I288</f>
        <v>0</v>
      </c>
      <c r="K288" s="29">
        <f t="shared" ref="K288:K291" si="145">TRUNC(E288 * H288, 2)</f>
        <v>0</v>
      </c>
      <c r="L288" s="157"/>
      <c r="M288" s="408"/>
      <c r="N288" s="408"/>
      <c r="O288" s="408"/>
      <c r="P288" s="408"/>
      <c r="Q288" s="408"/>
      <c r="R288" s="408"/>
      <c r="S288" s="408"/>
      <c r="T288" s="408"/>
      <c r="U288" s="408"/>
      <c r="V288" s="408"/>
      <c r="W288" s="408"/>
    </row>
    <row r="289" spans="1:23" s="28" customFormat="1" ht="24" x14ac:dyDescent="0.2">
      <c r="A289" s="52" t="s">
        <v>425</v>
      </c>
      <c r="B289" s="59" t="s">
        <v>426</v>
      </c>
      <c r="C289" s="60" t="s">
        <v>14</v>
      </c>
      <c r="D289" s="55" t="s">
        <v>17</v>
      </c>
      <c r="E289" s="26">
        <v>6</v>
      </c>
      <c r="F289" s="57">
        <v>0</v>
      </c>
      <c r="G289" s="57">
        <v>0</v>
      </c>
      <c r="H289" s="57">
        <f t="shared" si="142"/>
        <v>0</v>
      </c>
      <c r="I289" s="29">
        <f t="shared" si="143"/>
        <v>0</v>
      </c>
      <c r="J289" s="29">
        <f t="shared" si="144"/>
        <v>0</v>
      </c>
      <c r="K289" s="29">
        <f t="shared" si="145"/>
        <v>0</v>
      </c>
      <c r="L289" s="157"/>
      <c r="M289" s="408"/>
      <c r="N289" s="408"/>
      <c r="O289" s="408"/>
      <c r="P289" s="408"/>
      <c r="Q289" s="408"/>
      <c r="R289" s="408"/>
      <c r="S289" s="408"/>
      <c r="T289" s="408"/>
      <c r="U289" s="408"/>
      <c r="V289" s="408"/>
      <c r="W289" s="408"/>
    </row>
    <row r="290" spans="1:23" s="28" customFormat="1" ht="24" x14ac:dyDescent="0.2">
      <c r="A290" s="52" t="s">
        <v>427</v>
      </c>
      <c r="B290" s="54" t="s">
        <v>428</v>
      </c>
      <c r="C290" s="60" t="s">
        <v>14</v>
      </c>
      <c r="D290" s="55" t="s">
        <v>17</v>
      </c>
      <c r="E290" s="26">
        <v>1</v>
      </c>
      <c r="F290" s="57">
        <v>0</v>
      </c>
      <c r="G290" s="57">
        <v>0</v>
      </c>
      <c r="H290" s="57">
        <f t="shared" si="142"/>
        <v>0</v>
      </c>
      <c r="I290" s="29">
        <f t="shared" si="143"/>
        <v>0</v>
      </c>
      <c r="J290" s="29">
        <f t="shared" si="144"/>
        <v>0</v>
      </c>
      <c r="K290" s="29">
        <f t="shared" si="145"/>
        <v>0</v>
      </c>
      <c r="L290" s="157"/>
      <c r="M290" s="408"/>
      <c r="N290" s="408"/>
      <c r="O290" s="408"/>
      <c r="P290" s="408"/>
      <c r="Q290" s="408"/>
      <c r="R290" s="408"/>
      <c r="S290" s="408"/>
      <c r="T290" s="408"/>
      <c r="U290" s="408"/>
      <c r="V290" s="408"/>
      <c r="W290" s="408"/>
    </row>
    <row r="291" spans="1:23" s="30" customFormat="1" ht="24" x14ac:dyDescent="0.2">
      <c r="A291" s="45" t="s">
        <v>1874</v>
      </c>
      <c r="B291" s="35" t="str">
        <f>UPPER("CORRIMÃO DUPLO COM 2 BARRAS EM AÇO GALVANIZADO Ø 1 1/2'' FIXADO AO PISO - PINTURA ESMALTE BRANCO PLATINA PARA ACABAMENTO - Fornecimento e instalação")</f>
        <v>CORRIMÃO DUPLO COM 2 BARRAS EM AÇO GALVANIZADO Ø 1 1/2'' FIXADO AO PISO - PINTURA ESMALTE BRANCO PLATINA PARA ACABAMENTO - FORNECIMENTO E INSTALAÇÃO</v>
      </c>
      <c r="C291" s="34" t="s">
        <v>14</v>
      </c>
      <c r="D291" s="43" t="s">
        <v>149</v>
      </c>
      <c r="E291" s="26">
        <v>2.31</v>
      </c>
      <c r="F291" s="57">
        <v>0</v>
      </c>
      <c r="G291" s="57">
        <v>0</v>
      </c>
      <c r="H291" s="27">
        <f t="shared" si="142"/>
        <v>0</v>
      </c>
      <c r="I291" s="33">
        <f t="shared" si="143"/>
        <v>0</v>
      </c>
      <c r="J291" s="33">
        <f t="shared" si="144"/>
        <v>0</v>
      </c>
      <c r="K291" s="33">
        <f t="shared" si="145"/>
        <v>0</v>
      </c>
      <c r="L291" s="157"/>
      <c r="M291" s="408"/>
      <c r="N291" s="408"/>
      <c r="O291" s="408"/>
      <c r="P291" s="408"/>
      <c r="Q291" s="408"/>
      <c r="R291" s="408"/>
      <c r="S291" s="408"/>
      <c r="T291" s="408"/>
      <c r="U291" s="408"/>
      <c r="V291" s="408"/>
      <c r="W291" s="408"/>
    </row>
    <row r="292" spans="1:23" s="28" customFormat="1" ht="12" x14ac:dyDescent="0.2">
      <c r="A292" s="48"/>
      <c r="B292" s="149" t="s">
        <v>1948</v>
      </c>
      <c r="C292" s="48"/>
      <c r="D292" s="48"/>
      <c r="E292" s="48"/>
      <c r="F292" s="48"/>
      <c r="G292" s="48"/>
      <c r="H292" s="48"/>
      <c r="I292" s="150">
        <f>SUM(I288:I291)</f>
        <v>0</v>
      </c>
      <c r="J292" s="150">
        <f t="shared" ref="J292:K292" si="146">SUM(J288:J291)</f>
        <v>0</v>
      </c>
      <c r="K292" s="153">
        <f t="shared" si="146"/>
        <v>0</v>
      </c>
      <c r="L292" s="157"/>
      <c r="M292" s="408"/>
      <c r="N292" s="408"/>
      <c r="O292" s="408"/>
      <c r="P292" s="408"/>
      <c r="Q292" s="408"/>
      <c r="R292" s="408"/>
      <c r="S292" s="408"/>
      <c r="T292" s="408"/>
      <c r="U292" s="408"/>
      <c r="V292" s="408"/>
      <c r="W292" s="408"/>
    </row>
    <row r="293" spans="1:23" s="28" customFormat="1" ht="12" x14ac:dyDescent="0.15">
      <c r="A293" s="146"/>
      <c r="B293" s="146"/>
      <c r="C293" s="146"/>
      <c r="D293" s="146"/>
      <c r="E293" s="146"/>
      <c r="F293" s="146"/>
      <c r="G293" s="146"/>
      <c r="H293" s="146"/>
      <c r="I293" s="146"/>
      <c r="J293" s="154"/>
      <c r="K293" s="155"/>
      <c r="L293" s="157"/>
      <c r="M293" s="408"/>
      <c r="N293" s="408"/>
      <c r="O293" s="408"/>
      <c r="P293" s="408"/>
      <c r="Q293" s="408"/>
      <c r="R293" s="408"/>
      <c r="S293" s="408"/>
      <c r="T293" s="408"/>
      <c r="U293" s="408"/>
      <c r="V293" s="408"/>
      <c r="W293" s="408"/>
    </row>
    <row r="294" spans="1:23" s="28" customFormat="1" ht="12.75" customHeight="1" x14ac:dyDescent="0.2">
      <c r="A294" s="36"/>
      <c r="B294" s="38"/>
      <c r="C294" s="37"/>
      <c r="D294" s="37"/>
      <c r="E294" s="39"/>
      <c r="F294" s="40"/>
      <c r="G294" s="40"/>
      <c r="H294" s="41" t="s">
        <v>152</v>
      </c>
      <c r="I294" s="40">
        <f>I292+I285+I281+I277+I272+I268+I260+I254+I235+I230+I222+I214+I210+I195+I187+I182</f>
        <v>0</v>
      </c>
      <c r="J294" s="40">
        <f>J292+J285+J281+J277+J272+J268+J260+J254+J235+J230+J222+J214+J210+J195+J187+J182</f>
        <v>0</v>
      </c>
      <c r="K294" s="42">
        <f>I294+J294</f>
        <v>0</v>
      </c>
      <c r="L294" s="157"/>
      <c r="M294" s="408"/>
      <c r="N294" s="408"/>
      <c r="O294" s="408"/>
      <c r="P294" s="408"/>
      <c r="Q294" s="408"/>
      <c r="R294" s="408"/>
      <c r="S294" s="408"/>
      <c r="T294" s="408"/>
      <c r="U294" s="408"/>
      <c r="V294" s="408"/>
      <c r="W294" s="408"/>
    </row>
    <row r="295" spans="1:23" s="28" customFormat="1" ht="12" x14ac:dyDescent="0.2">
      <c r="A295" s="47" t="s">
        <v>429</v>
      </c>
      <c r="B295" s="12" t="s">
        <v>430</v>
      </c>
      <c r="C295" s="10"/>
      <c r="D295" s="10"/>
      <c r="E295" s="13"/>
      <c r="F295" s="15"/>
      <c r="G295" s="15"/>
      <c r="H295" s="15"/>
      <c r="I295" s="15"/>
      <c r="J295" s="15"/>
      <c r="K295" s="15"/>
      <c r="L295" s="157"/>
      <c r="M295" s="408"/>
      <c r="N295" s="408"/>
      <c r="O295" s="408"/>
      <c r="P295" s="408"/>
      <c r="Q295" s="408"/>
      <c r="R295" s="408"/>
      <c r="S295" s="408"/>
      <c r="T295" s="408"/>
      <c r="U295" s="408"/>
      <c r="V295" s="408"/>
      <c r="W295" s="408"/>
    </row>
    <row r="296" spans="1:23" s="28" customFormat="1" ht="12" x14ac:dyDescent="0.2">
      <c r="A296" s="47" t="s">
        <v>431</v>
      </c>
      <c r="B296" s="12" t="s">
        <v>432</v>
      </c>
      <c r="C296" s="10"/>
      <c r="D296" s="10"/>
      <c r="E296" s="13"/>
      <c r="F296" s="15"/>
      <c r="G296" s="15"/>
      <c r="H296" s="15"/>
      <c r="I296" s="15"/>
      <c r="J296" s="15"/>
      <c r="K296" s="15"/>
      <c r="L296" s="157"/>
      <c r="M296" s="408"/>
      <c r="N296" s="408"/>
      <c r="O296" s="408"/>
      <c r="P296" s="408"/>
      <c r="Q296" s="408"/>
      <c r="R296" s="408"/>
      <c r="S296" s="408"/>
      <c r="T296" s="408"/>
      <c r="U296" s="408"/>
      <c r="V296" s="408"/>
      <c r="W296" s="408"/>
    </row>
    <row r="297" spans="1:23" s="28" customFormat="1" ht="12" x14ac:dyDescent="0.2">
      <c r="A297" s="47" t="s">
        <v>433</v>
      </c>
      <c r="B297" s="12" t="s">
        <v>434</v>
      </c>
      <c r="C297" s="10"/>
      <c r="D297" s="10"/>
      <c r="E297" s="13"/>
      <c r="F297" s="15"/>
      <c r="G297" s="15"/>
      <c r="H297" s="15"/>
      <c r="I297" s="15"/>
      <c r="J297" s="15"/>
      <c r="K297" s="15"/>
      <c r="L297" s="157"/>
      <c r="M297" s="408"/>
      <c r="N297" s="408"/>
      <c r="O297" s="408"/>
      <c r="P297" s="408"/>
      <c r="Q297" s="408"/>
      <c r="R297" s="408"/>
      <c r="S297" s="408"/>
      <c r="T297" s="408"/>
      <c r="U297" s="408"/>
      <c r="V297" s="408"/>
      <c r="W297" s="408"/>
    </row>
    <row r="298" spans="1:23" s="30" customFormat="1" ht="24" x14ac:dyDescent="0.2">
      <c r="A298" s="52" t="s">
        <v>435</v>
      </c>
      <c r="B298" s="59" t="s">
        <v>436</v>
      </c>
      <c r="C298" s="58" t="s">
        <v>81</v>
      </c>
      <c r="D298" s="55" t="s">
        <v>149</v>
      </c>
      <c r="E298" s="56">
        <v>179.7</v>
      </c>
      <c r="F298" s="27">
        <v>0</v>
      </c>
      <c r="G298" s="27">
        <v>0</v>
      </c>
      <c r="H298" s="27">
        <f t="shared" ref="H298:H299" si="147">F298+G298</f>
        <v>0</v>
      </c>
      <c r="I298" s="33">
        <f t="shared" ref="I298:I299" si="148">TRUNC(E298 * F298, 2)</f>
        <v>0</v>
      </c>
      <c r="J298" s="33">
        <f t="shared" ref="J298:J299" si="149">K298 - I298</f>
        <v>0</v>
      </c>
      <c r="K298" s="33">
        <f t="shared" ref="K298:K299" si="150">TRUNC(E298 * H298, 2)</f>
        <v>0</v>
      </c>
      <c r="L298" s="157"/>
      <c r="M298" s="408"/>
      <c r="N298" s="408"/>
      <c r="O298" s="408"/>
      <c r="P298" s="408"/>
      <c r="Q298" s="408"/>
      <c r="R298" s="408"/>
      <c r="S298" s="408"/>
      <c r="T298" s="408"/>
      <c r="U298" s="408"/>
      <c r="V298" s="408"/>
      <c r="W298" s="408"/>
    </row>
    <row r="299" spans="1:23" s="30" customFormat="1" ht="24" x14ac:dyDescent="0.2">
      <c r="A299" s="22" t="s">
        <v>437</v>
      </c>
      <c r="B299" s="24" t="s">
        <v>438</v>
      </c>
      <c r="C299" s="23" t="s">
        <v>81</v>
      </c>
      <c r="D299" s="43" t="s">
        <v>149</v>
      </c>
      <c r="E299" s="56">
        <v>18.3</v>
      </c>
      <c r="F299" s="27">
        <v>0</v>
      </c>
      <c r="G299" s="27">
        <v>0</v>
      </c>
      <c r="H299" s="27">
        <f t="shared" si="147"/>
        <v>0</v>
      </c>
      <c r="I299" s="33">
        <f t="shared" si="148"/>
        <v>0</v>
      </c>
      <c r="J299" s="33">
        <f t="shared" si="149"/>
        <v>0</v>
      </c>
      <c r="K299" s="33">
        <f t="shared" si="150"/>
        <v>0</v>
      </c>
      <c r="L299" s="157"/>
      <c r="M299" s="408"/>
      <c r="N299" s="408"/>
      <c r="O299" s="408"/>
      <c r="P299" s="408"/>
      <c r="Q299" s="408"/>
      <c r="R299" s="408"/>
      <c r="S299" s="408"/>
      <c r="T299" s="408"/>
      <c r="U299" s="408"/>
      <c r="V299" s="408"/>
      <c r="W299" s="408"/>
    </row>
    <row r="300" spans="1:23" s="28" customFormat="1" ht="12" x14ac:dyDescent="0.2">
      <c r="A300" s="48"/>
      <c r="B300" s="149" t="s">
        <v>1948</v>
      </c>
      <c r="C300" s="48"/>
      <c r="D300" s="48"/>
      <c r="E300" s="48"/>
      <c r="F300" s="48"/>
      <c r="G300" s="48"/>
      <c r="H300" s="48"/>
      <c r="I300" s="150">
        <f>SUM(I298:I299)</f>
        <v>0</v>
      </c>
      <c r="J300" s="150">
        <f t="shared" ref="J300:K300" si="151">SUM(J298:J299)</f>
        <v>0</v>
      </c>
      <c r="K300" s="153">
        <f t="shared" si="151"/>
        <v>0</v>
      </c>
      <c r="L300" s="157"/>
      <c r="M300" s="408"/>
      <c r="N300" s="408"/>
      <c r="O300" s="408"/>
      <c r="P300" s="408"/>
      <c r="Q300" s="408"/>
      <c r="R300" s="408"/>
      <c r="S300" s="408"/>
      <c r="T300" s="408"/>
      <c r="U300" s="408"/>
      <c r="V300" s="408"/>
      <c r="W300" s="408"/>
    </row>
    <row r="301" spans="1:23" s="28" customFormat="1" ht="12" x14ac:dyDescent="0.15">
      <c r="A301" s="146"/>
      <c r="B301" s="146"/>
      <c r="C301" s="146"/>
      <c r="D301" s="146"/>
      <c r="E301" s="146"/>
      <c r="F301" s="146"/>
      <c r="G301" s="146"/>
      <c r="H301" s="146"/>
      <c r="I301" s="146"/>
      <c r="J301" s="154"/>
      <c r="K301" s="155"/>
      <c r="L301" s="157"/>
      <c r="M301" s="408"/>
      <c r="N301" s="408"/>
      <c r="O301" s="408"/>
      <c r="P301" s="408"/>
      <c r="Q301" s="408"/>
      <c r="R301" s="408"/>
      <c r="S301" s="408"/>
      <c r="T301" s="408"/>
      <c r="U301" s="408"/>
      <c r="V301" s="408"/>
      <c r="W301" s="408"/>
    </row>
    <row r="302" spans="1:23" s="28" customFormat="1" ht="12" x14ac:dyDescent="0.2">
      <c r="A302" s="47" t="s">
        <v>439</v>
      </c>
      <c r="B302" s="12" t="s">
        <v>440</v>
      </c>
      <c r="C302" s="10"/>
      <c r="D302" s="10"/>
      <c r="E302" s="13"/>
      <c r="F302" s="15"/>
      <c r="G302" s="15"/>
      <c r="H302" s="15"/>
      <c r="I302" s="15"/>
      <c r="J302" s="15"/>
      <c r="K302" s="15"/>
      <c r="L302" s="157"/>
      <c r="M302" s="408"/>
      <c r="N302" s="408"/>
      <c r="O302" s="408"/>
      <c r="P302" s="408"/>
      <c r="Q302" s="408"/>
      <c r="R302" s="408"/>
      <c r="S302" s="408"/>
      <c r="T302" s="408"/>
      <c r="U302" s="408"/>
      <c r="V302" s="408"/>
      <c r="W302" s="408"/>
    </row>
    <row r="303" spans="1:23" s="30" customFormat="1" ht="24" x14ac:dyDescent="0.2">
      <c r="A303" s="22" t="s">
        <v>441</v>
      </c>
      <c r="B303" s="59" t="s">
        <v>442</v>
      </c>
      <c r="C303" s="58" t="s">
        <v>81</v>
      </c>
      <c r="D303" s="55" t="s">
        <v>52</v>
      </c>
      <c r="E303" s="56">
        <v>4</v>
      </c>
      <c r="F303" s="27">
        <v>0</v>
      </c>
      <c r="G303" s="27">
        <v>0</v>
      </c>
      <c r="H303" s="27">
        <f t="shared" ref="H303" si="152">F303+G303</f>
        <v>0</v>
      </c>
      <c r="I303" s="33">
        <f t="shared" ref="I303" si="153">TRUNC(E303 * F303, 2)</f>
        <v>0</v>
      </c>
      <c r="J303" s="33">
        <f t="shared" ref="J303" si="154">K303 - I303</f>
        <v>0</v>
      </c>
      <c r="K303" s="33">
        <f t="shared" ref="K303" si="155">TRUNC(E303 * H303, 2)</f>
        <v>0</v>
      </c>
      <c r="L303" s="157"/>
      <c r="M303" s="408"/>
      <c r="N303" s="408"/>
      <c r="O303" s="408"/>
      <c r="P303" s="408"/>
      <c r="Q303" s="408"/>
      <c r="R303" s="408"/>
      <c r="S303" s="408"/>
      <c r="T303" s="408"/>
      <c r="U303" s="408"/>
      <c r="V303" s="408"/>
      <c r="W303" s="408"/>
    </row>
    <row r="304" spans="1:23" s="76" customFormat="1" ht="24" x14ac:dyDescent="0.2">
      <c r="A304" s="22" t="s">
        <v>443</v>
      </c>
      <c r="B304" s="102" t="s">
        <v>444</v>
      </c>
      <c r="C304" s="101" t="s">
        <v>81</v>
      </c>
      <c r="D304" s="103" t="s">
        <v>52</v>
      </c>
      <c r="E304" s="104">
        <v>67</v>
      </c>
      <c r="F304" s="27">
        <v>0</v>
      </c>
      <c r="G304" s="27">
        <v>0</v>
      </c>
      <c r="H304" s="74">
        <f t="shared" ref="H304:H312" si="156">F304+G304</f>
        <v>0</v>
      </c>
      <c r="I304" s="75">
        <f t="shared" ref="I304:I312" si="157">TRUNC(E304 * F304, 2)</f>
        <v>0</v>
      </c>
      <c r="J304" s="75">
        <f t="shared" ref="J304:J312" si="158">K304 - I304</f>
        <v>0</v>
      </c>
      <c r="K304" s="75">
        <f t="shared" ref="K304:K312" si="159">TRUNC(E304 * H304, 2)</f>
        <v>0</v>
      </c>
      <c r="L304" s="409"/>
      <c r="M304" s="410"/>
      <c r="N304" s="410"/>
      <c r="O304" s="410"/>
      <c r="P304" s="410"/>
      <c r="Q304" s="410"/>
      <c r="R304" s="410"/>
      <c r="S304" s="410"/>
      <c r="T304" s="410"/>
      <c r="U304" s="410"/>
      <c r="V304" s="410"/>
      <c r="W304" s="410"/>
    </row>
    <row r="305" spans="1:23" s="76" customFormat="1" ht="24" x14ac:dyDescent="0.2">
      <c r="A305" s="22" t="s">
        <v>445</v>
      </c>
      <c r="B305" s="102" t="s">
        <v>446</v>
      </c>
      <c r="C305" s="101" t="s">
        <v>81</v>
      </c>
      <c r="D305" s="103" t="s">
        <v>52</v>
      </c>
      <c r="E305" s="104">
        <v>1</v>
      </c>
      <c r="F305" s="27">
        <v>0</v>
      </c>
      <c r="G305" s="27">
        <v>0</v>
      </c>
      <c r="H305" s="74">
        <f t="shared" si="156"/>
        <v>0</v>
      </c>
      <c r="I305" s="75">
        <f t="shared" si="157"/>
        <v>0</v>
      </c>
      <c r="J305" s="75">
        <f t="shared" si="158"/>
        <v>0</v>
      </c>
      <c r="K305" s="75">
        <f t="shared" si="159"/>
        <v>0</v>
      </c>
      <c r="L305" s="409"/>
      <c r="M305" s="410"/>
      <c r="N305" s="410"/>
      <c r="O305" s="410"/>
      <c r="P305" s="410"/>
      <c r="Q305" s="410"/>
      <c r="R305" s="410"/>
      <c r="S305" s="410"/>
      <c r="T305" s="410"/>
      <c r="U305" s="410"/>
      <c r="V305" s="410"/>
      <c r="W305" s="410"/>
    </row>
    <row r="306" spans="1:23" s="30" customFormat="1" ht="24" x14ac:dyDescent="0.2">
      <c r="A306" s="22" t="s">
        <v>447</v>
      </c>
      <c r="B306" s="54" t="s">
        <v>448</v>
      </c>
      <c r="C306" s="53" t="s">
        <v>81</v>
      </c>
      <c r="D306" s="55" t="s">
        <v>52</v>
      </c>
      <c r="E306" s="56">
        <v>27</v>
      </c>
      <c r="F306" s="27">
        <v>0</v>
      </c>
      <c r="G306" s="27">
        <v>0</v>
      </c>
      <c r="H306" s="27">
        <f t="shared" si="156"/>
        <v>0</v>
      </c>
      <c r="I306" s="33">
        <f t="shared" si="157"/>
        <v>0</v>
      </c>
      <c r="J306" s="33">
        <f t="shared" si="158"/>
        <v>0</v>
      </c>
      <c r="K306" s="33">
        <f t="shared" si="159"/>
        <v>0</v>
      </c>
      <c r="L306" s="157"/>
      <c r="M306" s="408"/>
      <c r="N306" s="408"/>
      <c r="O306" s="408"/>
      <c r="P306" s="408"/>
      <c r="Q306" s="408"/>
      <c r="R306" s="408"/>
      <c r="S306" s="408"/>
      <c r="T306" s="408"/>
      <c r="U306" s="408"/>
      <c r="V306" s="408"/>
      <c r="W306" s="408"/>
    </row>
    <row r="307" spans="1:23" s="30" customFormat="1" ht="24" x14ac:dyDescent="0.2">
      <c r="A307" s="22" t="s">
        <v>449</v>
      </c>
      <c r="B307" s="54" t="s">
        <v>450</v>
      </c>
      <c r="C307" s="53" t="s">
        <v>81</v>
      </c>
      <c r="D307" s="55" t="s">
        <v>52</v>
      </c>
      <c r="E307" s="56">
        <v>3</v>
      </c>
      <c r="F307" s="27">
        <v>0</v>
      </c>
      <c r="G307" s="27">
        <v>0</v>
      </c>
      <c r="H307" s="27">
        <f t="shared" si="156"/>
        <v>0</v>
      </c>
      <c r="I307" s="33">
        <f t="shared" si="157"/>
        <v>0</v>
      </c>
      <c r="J307" s="33">
        <f t="shared" si="158"/>
        <v>0</v>
      </c>
      <c r="K307" s="33">
        <f t="shared" si="159"/>
        <v>0</v>
      </c>
      <c r="L307" s="157"/>
      <c r="M307" s="408"/>
      <c r="N307" s="408"/>
      <c r="O307" s="408"/>
      <c r="P307" s="408"/>
      <c r="Q307" s="408"/>
      <c r="R307" s="408"/>
      <c r="S307" s="408"/>
      <c r="T307" s="408"/>
      <c r="U307" s="408"/>
      <c r="V307" s="408"/>
      <c r="W307" s="408"/>
    </row>
    <row r="308" spans="1:23" s="30" customFormat="1" ht="24" x14ac:dyDescent="0.2">
      <c r="A308" s="22" t="s">
        <v>451</v>
      </c>
      <c r="B308" s="54" t="s">
        <v>452</v>
      </c>
      <c r="C308" s="53" t="s">
        <v>81</v>
      </c>
      <c r="D308" s="55" t="s">
        <v>52</v>
      </c>
      <c r="E308" s="56">
        <v>7</v>
      </c>
      <c r="F308" s="27">
        <v>0</v>
      </c>
      <c r="G308" s="27">
        <v>0</v>
      </c>
      <c r="H308" s="27">
        <f t="shared" si="156"/>
        <v>0</v>
      </c>
      <c r="I308" s="33">
        <f t="shared" si="157"/>
        <v>0</v>
      </c>
      <c r="J308" s="33">
        <f t="shared" si="158"/>
        <v>0</v>
      </c>
      <c r="K308" s="33">
        <f t="shared" si="159"/>
        <v>0</v>
      </c>
      <c r="L308" s="157"/>
      <c r="M308" s="408"/>
      <c r="N308" s="408"/>
      <c r="O308" s="408"/>
      <c r="P308" s="408"/>
      <c r="Q308" s="408"/>
      <c r="R308" s="408"/>
      <c r="S308" s="408"/>
      <c r="T308" s="408"/>
      <c r="U308" s="408"/>
      <c r="V308" s="408"/>
      <c r="W308" s="408"/>
    </row>
    <row r="309" spans="1:23" s="76" customFormat="1" ht="24" x14ac:dyDescent="0.2">
      <c r="A309" s="22" t="s">
        <v>453</v>
      </c>
      <c r="B309" s="102" t="s">
        <v>454</v>
      </c>
      <c r="C309" s="101" t="s">
        <v>81</v>
      </c>
      <c r="D309" s="103" t="s">
        <v>52</v>
      </c>
      <c r="E309" s="104">
        <v>15</v>
      </c>
      <c r="F309" s="27">
        <v>0</v>
      </c>
      <c r="G309" s="27">
        <v>0</v>
      </c>
      <c r="H309" s="74">
        <f t="shared" si="156"/>
        <v>0</v>
      </c>
      <c r="I309" s="75">
        <f t="shared" si="157"/>
        <v>0</v>
      </c>
      <c r="J309" s="75">
        <f t="shared" si="158"/>
        <v>0</v>
      </c>
      <c r="K309" s="75">
        <f t="shared" si="159"/>
        <v>0</v>
      </c>
      <c r="L309" s="409"/>
      <c r="M309" s="410"/>
      <c r="N309" s="410"/>
      <c r="O309" s="410"/>
      <c r="P309" s="410"/>
      <c r="Q309" s="410"/>
      <c r="R309" s="410"/>
      <c r="S309" s="410"/>
      <c r="T309" s="410"/>
      <c r="U309" s="410"/>
      <c r="V309" s="410"/>
      <c r="W309" s="410"/>
    </row>
    <row r="310" spans="1:23" s="30" customFormat="1" ht="24" x14ac:dyDescent="0.2">
      <c r="A310" s="22" t="s">
        <v>455</v>
      </c>
      <c r="B310" s="54" t="s">
        <v>456</v>
      </c>
      <c r="C310" s="53" t="s">
        <v>81</v>
      </c>
      <c r="D310" s="55" t="s">
        <v>52</v>
      </c>
      <c r="E310" s="56">
        <v>2</v>
      </c>
      <c r="F310" s="27">
        <v>0</v>
      </c>
      <c r="G310" s="27">
        <v>0</v>
      </c>
      <c r="H310" s="27">
        <f t="shared" si="156"/>
        <v>0</v>
      </c>
      <c r="I310" s="33">
        <f t="shared" si="157"/>
        <v>0</v>
      </c>
      <c r="J310" s="33">
        <f t="shared" si="158"/>
        <v>0</v>
      </c>
      <c r="K310" s="33">
        <f t="shared" si="159"/>
        <v>0</v>
      </c>
      <c r="L310" s="157"/>
      <c r="M310" s="408"/>
      <c r="N310" s="408"/>
      <c r="O310" s="408"/>
      <c r="P310" s="408"/>
      <c r="Q310" s="408"/>
      <c r="R310" s="408"/>
      <c r="S310" s="408"/>
      <c r="T310" s="408"/>
      <c r="U310" s="408"/>
      <c r="V310" s="408"/>
      <c r="W310" s="408"/>
    </row>
    <row r="311" spans="1:23" s="76" customFormat="1" ht="12" x14ac:dyDescent="0.2">
      <c r="A311" s="22" t="s">
        <v>457</v>
      </c>
      <c r="B311" s="102" t="s">
        <v>458</v>
      </c>
      <c r="C311" s="101" t="s">
        <v>81</v>
      </c>
      <c r="D311" s="103" t="s">
        <v>52</v>
      </c>
      <c r="E311" s="104">
        <v>18</v>
      </c>
      <c r="F311" s="27">
        <v>0</v>
      </c>
      <c r="G311" s="27">
        <v>0</v>
      </c>
      <c r="H311" s="74">
        <f t="shared" si="156"/>
        <v>0</v>
      </c>
      <c r="I311" s="75">
        <f t="shared" si="157"/>
        <v>0</v>
      </c>
      <c r="J311" s="75">
        <f t="shared" si="158"/>
        <v>0</v>
      </c>
      <c r="K311" s="75">
        <f t="shared" si="159"/>
        <v>0</v>
      </c>
      <c r="L311" s="409"/>
      <c r="M311" s="410"/>
      <c r="N311" s="410"/>
      <c r="O311" s="410"/>
      <c r="P311" s="410"/>
      <c r="Q311" s="410"/>
      <c r="R311" s="410"/>
      <c r="S311" s="410"/>
      <c r="T311" s="410"/>
      <c r="U311" s="410"/>
      <c r="V311" s="410"/>
      <c r="W311" s="410"/>
    </row>
    <row r="312" spans="1:23" s="76" customFormat="1" ht="12" x14ac:dyDescent="0.2">
      <c r="A312" s="22" t="s">
        <v>459</v>
      </c>
      <c r="B312" s="54" t="str">
        <f>UPPER("Fornecimento e Instalação de Registro de Chuveiro - PVC - 20 mm")</f>
        <v>FORNECIMENTO E INSTALAÇÃO DE REGISTRO DE CHUVEIRO - PVC - 20 MM</v>
      </c>
      <c r="C312" s="101"/>
      <c r="D312" s="103" t="s">
        <v>52</v>
      </c>
      <c r="E312" s="105">
        <v>1</v>
      </c>
      <c r="F312" s="27">
        <v>0</v>
      </c>
      <c r="G312" s="27">
        <v>0</v>
      </c>
      <c r="H312" s="91">
        <f t="shared" si="156"/>
        <v>0</v>
      </c>
      <c r="I312" s="92">
        <f t="shared" si="157"/>
        <v>0</v>
      </c>
      <c r="J312" s="75">
        <f t="shared" si="158"/>
        <v>0</v>
      </c>
      <c r="K312" s="75">
        <f t="shared" si="159"/>
        <v>0</v>
      </c>
      <c r="L312" s="409"/>
      <c r="M312" s="410"/>
      <c r="N312" s="410"/>
      <c r="O312" s="410"/>
      <c r="P312" s="410"/>
      <c r="Q312" s="410"/>
      <c r="R312" s="410"/>
      <c r="S312" s="410"/>
      <c r="T312" s="410"/>
      <c r="U312" s="410"/>
      <c r="V312" s="410"/>
      <c r="W312" s="410"/>
    </row>
    <row r="313" spans="1:23" s="28" customFormat="1" ht="12" x14ac:dyDescent="0.2">
      <c r="A313" s="48"/>
      <c r="B313" s="149" t="s">
        <v>1948</v>
      </c>
      <c r="C313" s="48"/>
      <c r="D313" s="48"/>
      <c r="E313" s="48"/>
      <c r="F313" s="48"/>
      <c r="G313" s="48"/>
      <c r="H313" s="48"/>
      <c r="I313" s="150">
        <f>SUM(I303:I312)</f>
        <v>0</v>
      </c>
      <c r="J313" s="150">
        <f t="shared" ref="J313:K313" si="160">SUM(J303:J312)</f>
        <v>0</v>
      </c>
      <c r="K313" s="153">
        <f t="shared" si="160"/>
        <v>0</v>
      </c>
      <c r="L313" s="157"/>
      <c r="M313" s="408"/>
      <c r="N313" s="408"/>
      <c r="O313" s="408"/>
      <c r="P313" s="408"/>
      <c r="Q313" s="408"/>
      <c r="R313" s="408"/>
      <c r="S313" s="408"/>
      <c r="T313" s="408"/>
      <c r="U313" s="408"/>
      <c r="V313" s="408"/>
      <c r="W313" s="408"/>
    </row>
    <row r="314" spans="1:23" s="28" customFormat="1" ht="12" x14ac:dyDescent="0.15">
      <c r="A314" s="146"/>
      <c r="B314" s="146"/>
      <c r="C314" s="146"/>
      <c r="D314" s="146"/>
      <c r="E314" s="146"/>
      <c r="F314" s="146"/>
      <c r="G314" s="146"/>
      <c r="H314" s="146"/>
      <c r="I314" s="146"/>
      <c r="J314" s="154"/>
      <c r="K314" s="155"/>
      <c r="L314" s="157"/>
      <c r="M314" s="408"/>
      <c r="N314" s="408"/>
      <c r="O314" s="408"/>
      <c r="P314" s="408"/>
      <c r="Q314" s="408"/>
      <c r="R314" s="408"/>
      <c r="S314" s="408"/>
      <c r="T314" s="408"/>
      <c r="U314" s="408"/>
      <c r="V314" s="408"/>
      <c r="W314" s="408"/>
    </row>
    <row r="315" spans="1:23" s="28" customFormat="1" ht="12" x14ac:dyDescent="0.2">
      <c r="A315" s="47" t="s">
        <v>460</v>
      </c>
      <c r="B315" s="12" t="s">
        <v>461</v>
      </c>
      <c r="C315" s="10"/>
      <c r="D315" s="10"/>
      <c r="E315" s="13"/>
      <c r="F315" s="15"/>
      <c r="G315" s="15"/>
      <c r="H315" s="15"/>
      <c r="I315" s="15"/>
      <c r="J315" s="15"/>
      <c r="K315" s="15"/>
      <c r="L315" s="157"/>
      <c r="M315" s="408"/>
      <c r="N315" s="408"/>
      <c r="O315" s="408"/>
      <c r="P315" s="408"/>
      <c r="Q315" s="408"/>
      <c r="R315" s="408"/>
      <c r="S315" s="408"/>
      <c r="T315" s="408"/>
      <c r="U315" s="408"/>
      <c r="V315" s="408"/>
      <c r="W315" s="408"/>
    </row>
    <row r="316" spans="1:23" s="28" customFormat="1" ht="12" x14ac:dyDescent="0.2">
      <c r="A316" s="47" t="s">
        <v>462</v>
      </c>
      <c r="B316" s="12" t="s">
        <v>434</v>
      </c>
      <c r="C316" s="10"/>
      <c r="D316" s="10"/>
      <c r="E316" s="13"/>
      <c r="F316" s="15"/>
      <c r="G316" s="15"/>
      <c r="H316" s="15"/>
      <c r="I316" s="15"/>
      <c r="J316" s="15"/>
      <c r="K316" s="15"/>
      <c r="L316" s="157"/>
      <c r="M316" s="408"/>
      <c r="N316" s="408"/>
      <c r="O316" s="408"/>
      <c r="P316" s="408"/>
      <c r="Q316" s="408"/>
      <c r="R316" s="408"/>
      <c r="S316" s="408"/>
      <c r="T316" s="408"/>
      <c r="U316" s="408"/>
      <c r="V316" s="408"/>
      <c r="W316" s="408"/>
    </row>
    <row r="317" spans="1:23" s="30" customFormat="1" ht="24" x14ac:dyDescent="0.2">
      <c r="A317" s="45" t="s">
        <v>463</v>
      </c>
      <c r="B317" s="24" t="s">
        <v>464</v>
      </c>
      <c r="C317" s="23" t="s">
        <v>81</v>
      </c>
      <c r="D317" s="43" t="s">
        <v>149</v>
      </c>
      <c r="E317" s="56">
        <v>52.3</v>
      </c>
      <c r="F317" s="27">
        <v>0</v>
      </c>
      <c r="G317" s="27">
        <v>0</v>
      </c>
      <c r="H317" s="27">
        <f t="shared" ref="H317:H322" si="161">F317+G317</f>
        <v>0</v>
      </c>
      <c r="I317" s="33">
        <f t="shared" ref="I317:I322" si="162">TRUNC(E317 * F317, 2)</f>
        <v>0</v>
      </c>
      <c r="J317" s="33">
        <f t="shared" ref="J317:J322" si="163">K317 - I317</f>
        <v>0</v>
      </c>
      <c r="K317" s="33">
        <f t="shared" ref="K317:K322" si="164">TRUNC(E317 * H317, 2)</f>
        <v>0</v>
      </c>
      <c r="L317" s="157"/>
      <c r="M317" s="408"/>
      <c r="N317" s="408"/>
      <c r="O317" s="408"/>
      <c r="P317" s="408"/>
      <c r="Q317" s="408"/>
      <c r="R317" s="408"/>
      <c r="S317" s="408"/>
      <c r="T317" s="408"/>
      <c r="U317" s="408"/>
      <c r="V317" s="408"/>
      <c r="W317" s="408"/>
    </row>
    <row r="318" spans="1:23" s="30" customFormat="1" ht="24" x14ac:dyDescent="0.2">
      <c r="A318" s="45" t="s">
        <v>465</v>
      </c>
      <c r="B318" s="24" t="s">
        <v>466</v>
      </c>
      <c r="C318" s="23" t="s">
        <v>81</v>
      </c>
      <c r="D318" s="43" t="s">
        <v>149</v>
      </c>
      <c r="E318" s="56">
        <v>1.7</v>
      </c>
      <c r="F318" s="27">
        <v>0</v>
      </c>
      <c r="G318" s="27">
        <v>0</v>
      </c>
      <c r="H318" s="27">
        <f t="shared" si="161"/>
        <v>0</v>
      </c>
      <c r="I318" s="33">
        <f t="shared" si="162"/>
        <v>0</v>
      </c>
      <c r="J318" s="33">
        <f t="shared" si="163"/>
        <v>0</v>
      </c>
      <c r="K318" s="33">
        <f t="shared" si="164"/>
        <v>0</v>
      </c>
      <c r="L318" s="157"/>
      <c r="M318" s="408"/>
      <c r="N318" s="408"/>
      <c r="O318" s="408"/>
      <c r="P318" s="408"/>
      <c r="Q318" s="408"/>
      <c r="R318" s="408"/>
      <c r="S318" s="408"/>
      <c r="T318" s="408"/>
      <c r="U318" s="408"/>
      <c r="V318" s="408"/>
      <c r="W318" s="408"/>
    </row>
    <row r="319" spans="1:23" s="30" customFormat="1" ht="24" x14ac:dyDescent="0.2">
      <c r="A319" s="45" t="s">
        <v>467</v>
      </c>
      <c r="B319" s="24" t="s">
        <v>468</v>
      </c>
      <c r="C319" s="23" t="s">
        <v>81</v>
      </c>
      <c r="D319" s="43" t="s">
        <v>149</v>
      </c>
      <c r="E319" s="56">
        <v>9</v>
      </c>
      <c r="F319" s="27">
        <v>0</v>
      </c>
      <c r="G319" s="27">
        <v>0</v>
      </c>
      <c r="H319" s="27">
        <f t="shared" si="161"/>
        <v>0</v>
      </c>
      <c r="I319" s="33">
        <f t="shared" si="162"/>
        <v>0</v>
      </c>
      <c r="J319" s="33">
        <f t="shared" si="163"/>
        <v>0</v>
      </c>
      <c r="K319" s="33">
        <f t="shared" si="164"/>
        <v>0</v>
      </c>
      <c r="L319" s="157"/>
      <c r="M319" s="408"/>
      <c r="N319" s="408"/>
      <c r="O319" s="408"/>
      <c r="P319" s="408"/>
      <c r="Q319" s="408"/>
      <c r="R319" s="408"/>
      <c r="S319" s="408"/>
      <c r="T319" s="408"/>
      <c r="U319" s="408"/>
      <c r="V319" s="408"/>
      <c r="W319" s="408"/>
    </row>
    <row r="320" spans="1:23" s="30" customFormat="1" ht="24" x14ac:dyDescent="0.2">
      <c r="A320" s="45" t="s">
        <v>469</v>
      </c>
      <c r="B320" s="24" t="s">
        <v>470</v>
      </c>
      <c r="C320" s="23" t="s">
        <v>81</v>
      </c>
      <c r="D320" s="43" t="s">
        <v>149</v>
      </c>
      <c r="E320" s="56">
        <v>203</v>
      </c>
      <c r="F320" s="27">
        <v>0</v>
      </c>
      <c r="G320" s="27">
        <v>0</v>
      </c>
      <c r="H320" s="27">
        <f t="shared" si="161"/>
        <v>0</v>
      </c>
      <c r="I320" s="33">
        <f t="shared" si="162"/>
        <v>0</v>
      </c>
      <c r="J320" s="33">
        <f t="shared" si="163"/>
        <v>0</v>
      </c>
      <c r="K320" s="33">
        <f t="shared" si="164"/>
        <v>0</v>
      </c>
      <c r="L320" s="157"/>
      <c r="M320" s="408"/>
      <c r="N320" s="408"/>
      <c r="O320" s="408"/>
      <c r="P320" s="408"/>
      <c r="Q320" s="408"/>
      <c r="R320" s="408"/>
      <c r="S320" s="408"/>
      <c r="T320" s="408"/>
      <c r="U320" s="408"/>
      <c r="V320" s="408"/>
      <c r="W320" s="408"/>
    </row>
    <row r="321" spans="1:23" s="30" customFormat="1" ht="24" x14ac:dyDescent="0.2">
      <c r="A321" s="45" t="s">
        <v>471</v>
      </c>
      <c r="B321" s="24" t="s">
        <v>472</v>
      </c>
      <c r="C321" s="23" t="s">
        <v>81</v>
      </c>
      <c r="D321" s="43" t="s">
        <v>149</v>
      </c>
      <c r="E321" s="56">
        <v>66.3</v>
      </c>
      <c r="F321" s="27">
        <v>0</v>
      </c>
      <c r="G321" s="27">
        <v>0</v>
      </c>
      <c r="H321" s="27">
        <f t="shared" si="161"/>
        <v>0</v>
      </c>
      <c r="I321" s="33">
        <f t="shared" si="162"/>
        <v>0</v>
      </c>
      <c r="J321" s="33">
        <f t="shared" si="163"/>
        <v>0</v>
      </c>
      <c r="K321" s="33">
        <f t="shared" si="164"/>
        <v>0</v>
      </c>
      <c r="L321" s="157"/>
      <c r="M321" s="408"/>
      <c r="N321" s="408"/>
      <c r="O321" s="408"/>
      <c r="P321" s="408"/>
      <c r="Q321" s="408"/>
      <c r="R321" s="408"/>
      <c r="S321" s="408"/>
      <c r="T321" s="408"/>
      <c r="U321" s="408"/>
      <c r="V321" s="408"/>
      <c r="W321" s="408"/>
    </row>
    <row r="322" spans="1:23" s="30" customFormat="1" ht="24" x14ac:dyDescent="0.2">
      <c r="A322" s="45" t="s">
        <v>473</v>
      </c>
      <c r="B322" s="24" t="str">
        <f>UPPER("Grelha com calha e cesto coletor para piso em aço inoxidável, largura de 15 cm")</f>
        <v>GRELHA COM CALHA E CESTO COLETOR PARA PISO EM AÇO INOXIDÁVEL, LARGURA DE 15 CM</v>
      </c>
      <c r="C322" s="23" t="s">
        <v>474</v>
      </c>
      <c r="D322" s="43" t="s">
        <v>149</v>
      </c>
      <c r="E322" s="56">
        <v>4</v>
      </c>
      <c r="F322" s="27">
        <v>0</v>
      </c>
      <c r="G322" s="27">
        <v>0</v>
      </c>
      <c r="H322" s="27">
        <f t="shared" si="161"/>
        <v>0</v>
      </c>
      <c r="I322" s="33">
        <f t="shared" si="162"/>
        <v>0</v>
      </c>
      <c r="J322" s="33">
        <f t="shared" si="163"/>
        <v>0</v>
      </c>
      <c r="K322" s="33">
        <f t="shared" si="164"/>
        <v>0</v>
      </c>
      <c r="L322" s="157"/>
      <c r="M322" s="408"/>
      <c r="N322" s="408"/>
      <c r="O322" s="408"/>
      <c r="P322" s="408"/>
      <c r="Q322" s="408"/>
      <c r="R322" s="408"/>
      <c r="S322" s="408"/>
      <c r="T322" s="408"/>
      <c r="U322" s="408"/>
      <c r="V322" s="408"/>
      <c r="W322" s="408"/>
    </row>
    <row r="323" spans="1:23" s="28" customFormat="1" ht="12" x14ac:dyDescent="0.2">
      <c r="A323" s="48"/>
      <c r="B323" s="149" t="s">
        <v>1948</v>
      </c>
      <c r="C323" s="48"/>
      <c r="D323" s="48"/>
      <c r="E323" s="48"/>
      <c r="F323" s="48"/>
      <c r="G323" s="48"/>
      <c r="H323" s="48"/>
      <c r="I323" s="150">
        <f>SUM(I317:I322)</f>
        <v>0</v>
      </c>
      <c r="J323" s="150">
        <f t="shared" ref="J323:K323" si="165">SUM(J317:J322)</f>
        <v>0</v>
      </c>
      <c r="K323" s="153">
        <f t="shared" si="165"/>
        <v>0</v>
      </c>
      <c r="L323" s="157"/>
      <c r="M323" s="408"/>
      <c r="N323" s="408"/>
      <c r="O323" s="408"/>
      <c r="P323" s="408"/>
      <c r="Q323" s="408"/>
      <c r="R323" s="408"/>
      <c r="S323" s="408"/>
      <c r="T323" s="408"/>
      <c r="U323" s="408"/>
      <c r="V323" s="408"/>
      <c r="W323" s="408"/>
    </row>
    <row r="324" spans="1:23" s="28" customFormat="1" ht="12" x14ac:dyDescent="0.15">
      <c r="A324" s="146"/>
      <c r="B324" s="146"/>
      <c r="C324" s="146"/>
      <c r="D324" s="146"/>
      <c r="E324" s="146"/>
      <c r="F324" s="146"/>
      <c r="G324" s="146"/>
      <c r="H324" s="146"/>
      <c r="I324" s="146"/>
      <c r="J324" s="154"/>
      <c r="K324" s="155"/>
      <c r="L324" s="157"/>
      <c r="M324" s="408"/>
      <c r="N324" s="408"/>
      <c r="O324" s="408"/>
      <c r="P324" s="408"/>
      <c r="Q324" s="408"/>
      <c r="R324" s="408"/>
      <c r="S324" s="408"/>
      <c r="T324" s="408"/>
      <c r="U324" s="408"/>
      <c r="V324" s="408"/>
      <c r="W324" s="408"/>
    </row>
    <row r="325" spans="1:23" s="28" customFormat="1" ht="12" x14ac:dyDescent="0.2">
      <c r="A325" s="47" t="s">
        <v>475</v>
      </c>
      <c r="B325" s="12" t="s">
        <v>476</v>
      </c>
      <c r="C325" s="10"/>
      <c r="D325" s="10"/>
      <c r="E325" s="13"/>
      <c r="F325" s="15"/>
      <c r="G325" s="15"/>
      <c r="H325" s="15"/>
      <c r="I325" s="15"/>
      <c r="J325" s="15"/>
      <c r="K325" s="15"/>
      <c r="L325" s="157"/>
      <c r="M325" s="408"/>
      <c r="N325" s="408"/>
      <c r="O325" s="408"/>
      <c r="P325" s="408"/>
      <c r="Q325" s="408"/>
      <c r="R325" s="408"/>
      <c r="S325" s="408"/>
      <c r="T325" s="408"/>
      <c r="U325" s="408"/>
      <c r="V325" s="408"/>
      <c r="W325" s="408"/>
    </row>
    <row r="326" spans="1:23" s="30" customFormat="1" ht="24" x14ac:dyDescent="0.2">
      <c r="A326" s="45" t="s">
        <v>477</v>
      </c>
      <c r="B326" s="24" t="s">
        <v>478</v>
      </c>
      <c r="C326" s="23" t="s">
        <v>81</v>
      </c>
      <c r="D326" s="43" t="s">
        <v>52</v>
      </c>
      <c r="E326" s="56">
        <v>23</v>
      </c>
      <c r="F326" s="27">
        <v>0</v>
      </c>
      <c r="G326" s="27">
        <v>0</v>
      </c>
      <c r="H326" s="27">
        <f t="shared" ref="H326:H341" si="166">F326+G326</f>
        <v>0</v>
      </c>
      <c r="I326" s="33">
        <f t="shared" ref="I326:I341" si="167">TRUNC(E326 * F326, 2)</f>
        <v>0</v>
      </c>
      <c r="J326" s="33">
        <f t="shared" ref="J326:J341" si="168">K326 - I326</f>
        <v>0</v>
      </c>
      <c r="K326" s="33">
        <f t="shared" ref="K326:K341" si="169">TRUNC(E326 * H326, 2)</f>
        <v>0</v>
      </c>
      <c r="L326" s="157"/>
      <c r="M326" s="408"/>
      <c r="N326" s="408"/>
      <c r="O326" s="408"/>
      <c r="P326" s="408"/>
      <c r="Q326" s="408"/>
      <c r="R326" s="408"/>
      <c r="S326" s="408"/>
      <c r="T326" s="408"/>
      <c r="U326" s="408"/>
      <c r="V326" s="408"/>
      <c r="W326" s="408"/>
    </row>
    <row r="327" spans="1:23" s="30" customFormat="1" ht="24" x14ac:dyDescent="0.2">
      <c r="A327" s="45" t="s">
        <v>479</v>
      </c>
      <c r="B327" s="24" t="s">
        <v>480</v>
      </c>
      <c r="C327" s="23" t="s">
        <v>81</v>
      </c>
      <c r="D327" s="43" t="s">
        <v>52</v>
      </c>
      <c r="E327" s="56">
        <v>2</v>
      </c>
      <c r="F327" s="27">
        <v>0</v>
      </c>
      <c r="G327" s="27">
        <v>0</v>
      </c>
      <c r="H327" s="27">
        <f t="shared" si="166"/>
        <v>0</v>
      </c>
      <c r="I327" s="33">
        <f t="shared" si="167"/>
        <v>0</v>
      </c>
      <c r="J327" s="33">
        <f t="shared" si="168"/>
        <v>0</v>
      </c>
      <c r="K327" s="33">
        <f t="shared" si="169"/>
        <v>0</v>
      </c>
      <c r="L327" s="157"/>
      <c r="M327" s="408"/>
      <c r="N327" s="408"/>
      <c r="O327" s="408"/>
      <c r="P327" s="408"/>
      <c r="Q327" s="408"/>
      <c r="R327" s="408"/>
      <c r="S327" s="408"/>
      <c r="T327" s="408"/>
      <c r="U327" s="408"/>
      <c r="V327" s="408"/>
      <c r="W327" s="408"/>
    </row>
    <row r="328" spans="1:23" s="30" customFormat="1" ht="24" x14ac:dyDescent="0.2">
      <c r="A328" s="45" t="s">
        <v>481</v>
      </c>
      <c r="B328" s="24" t="s">
        <v>482</v>
      </c>
      <c r="C328" s="23" t="s">
        <v>81</v>
      </c>
      <c r="D328" s="43" t="s">
        <v>52</v>
      </c>
      <c r="E328" s="56">
        <v>8</v>
      </c>
      <c r="F328" s="27">
        <v>0</v>
      </c>
      <c r="G328" s="27">
        <v>0</v>
      </c>
      <c r="H328" s="27">
        <f t="shared" si="166"/>
        <v>0</v>
      </c>
      <c r="I328" s="33">
        <f t="shared" si="167"/>
        <v>0</v>
      </c>
      <c r="J328" s="33">
        <f t="shared" si="168"/>
        <v>0</v>
      </c>
      <c r="K328" s="33">
        <f t="shared" si="169"/>
        <v>0</v>
      </c>
      <c r="L328" s="157"/>
      <c r="M328" s="408"/>
      <c r="N328" s="408"/>
      <c r="O328" s="408"/>
      <c r="P328" s="408"/>
      <c r="Q328" s="408"/>
      <c r="R328" s="408"/>
      <c r="S328" s="408"/>
      <c r="T328" s="408"/>
      <c r="U328" s="408"/>
      <c r="V328" s="408"/>
      <c r="W328" s="408"/>
    </row>
    <row r="329" spans="1:23" s="30" customFormat="1" ht="24" x14ac:dyDescent="0.2">
      <c r="A329" s="45" t="s">
        <v>483</v>
      </c>
      <c r="B329" s="24" t="s">
        <v>484</v>
      </c>
      <c r="C329" s="23" t="s">
        <v>81</v>
      </c>
      <c r="D329" s="43" t="s">
        <v>52</v>
      </c>
      <c r="E329" s="56">
        <v>6</v>
      </c>
      <c r="F329" s="27">
        <v>0</v>
      </c>
      <c r="G329" s="27">
        <v>0</v>
      </c>
      <c r="H329" s="27">
        <f t="shared" si="166"/>
        <v>0</v>
      </c>
      <c r="I329" s="33">
        <f t="shared" si="167"/>
        <v>0</v>
      </c>
      <c r="J329" s="33">
        <f t="shared" si="168"/>
        <v>0</v>
      </c>
      <c r="K329" s="33">
        <f t="shared" si="169"/>
        <v>0</v>
      </c>
      <c r="L329" s="157"/>
      <c r="M329" s="408"/>
      <c r="N329" s="408"/>
      <c r="O329" s="408"/>
      <c r="P329" s="408"/>
      <c r="Q329" s="408"/>
      <c r="R329" s="408"/>
      <c r="S329" s="408"/>
      <c r="T329" s="408"/>
      <c r="U329" s="408"/>
      <c r="V329" s="408"/>
      <c r="W329" s="408"/>
    </row>
    <row r="330" spans="1:23" s="30" customFormat="1" ht="24" x14ac:dyDescent="0.2">
      <c r="A330" s="45" t="s">
        <v>485</v>
      </c>
      <c r="B330" s="24" t="s">
        <v>486</v>
      </c>
      <c r="C330" s="23" t="s">
        <v>81</v>
      </c>
      <c r="D330" s="43" t="s">
        <v>52</v>
      </c>
      <c r="E330" s="56">
        <v>36</v>
      </c>
      <c r="F330" s="27">
        <v>0</v>
      </c>
      <c r="G330" s="27">
        <v>0</v>
      </c>
      <c r="H330" s="27">
        <f t="shared" si="166"/>
        <v>0</v>
      </c>
      <c r="I330" s="33">
        <f t="shared" si="167"/>
        <v>0</v>
      </c>
      <c r="J330" s="33">
        <f t="shared" si="168"/>
        <v>0</v>
      </c>
      <c r="K330" s="33">
        <f t="shared" si="169"/>
        <v>0</v>
      </c>
      <c r="L330" s="157"/>
      <c r="M330" s="408"/>
      <c r="N330" s="408"/>
      <c r="O330" s="408"/>
      <c r="P330" s="408"/>
      <c r="Q330" s="408"/>
      <c r="R330" s="408"/>
      <c r="S330" s="408"/>
      <c r="T330" s="408"/>
      <c r="U330" s="408"/>
      <c r="V330" s="408"/>
      <c r="W330" s="408"/>
    </row>
    <row r="331" spans="1:23" s="30" customFormat="1" ht="24" x14ac:dyDescent="0.2">
      <c r="A331" s="45" t="s">
        <v>487</v>
      </c>
      <c r="B331" s="24" t="s">
        <v>488</v>
      </c>
      <c r="C331" s="23" t="s">
        <v>81</v>
      </c>
      <c r="D331" s="43" t="s">
        <v>52</v>
      </c>
      <c r="E331" s="56">
        <v>2</v>
      </c>
      <c r="F331" s="27">
        <v>0</v>
      </c>
      <c r="G331" s="27">
        <v>0</v>
      </c>
      <c r="H331" s="27">
        <f t="shared" si="166"/>
        <v>0</v>
      </c>
      <c r="I331" s="33">
        <f t="shared" si="167"/>
        <v>0</v>
      </c>
      <c r="J331" s="33">
        <f t="shared" si="168"/>
        <v>0</v>
      </c>
      <c r="K331" s="33">
        <f t="shared" si="169"/>
        <v>0</v>
      </c>
      <c r="L331" s="157"/>
      <c r="M331" s="408"/>
      <c r="N331" s="408"/>
      <c r="O331" s="408"/>
      <c r="P331" s="408"/>
      <c r="Q331" s="408"/>
      <c r="R331" s="408"/>
      <c r="S331" s="408"/>
      <c r="T331" s="408"/>
      <c r="U331" s="408"/>
      <c r="V331" s="408"/>
      <c r="W331" s="408"/>
    </row>
    <row r="332" spans="1:23" s="30" customFormat="1" ht="24" x14ac:dyDescent="0.2">
      <c r="A332" s="45" t="s">
        <v>489</v>
      </c>
      <c r="B332" s="24" t="s">
        <v>490</v>
      </c>
      <c r="C332" s="23" t="s">
        <v>81</v>
      </c>
      <c r="D332" s="43" t="s">
        <v>52</v>
      </c>
      <c r="E332" s="56">
        <v>12</v>
      </c>
      <c r="F332" s="27">
        <v>0</v>
      </c>
      <c r="G332" s="27">
        <v>0</v>
      </c>
      <c r="H332" s="27">
        <f t="shared" si="166"/>
        <v>0</v>
      </c>
      <c r="I332" s="33">
        <f t="shared" si="167"/>
        <v>0</v>
      </c>
      <c r="J332" s="33">
        <f t="shared" si="168"/>
        <v>0</v>
      </c>
      <c r="K332" s="33">
        <f t="shared" si="169"/>
        <v>0</v>
      </c>
      <c r="L332" s="157"/>
      <c r="M332" s="408"/>
      <c r="N332" s="408"/>
      <c r="O332" s="408"/>
      <c r="P332" s="408"/>
      <c r="Q332" s="408"/>
      <c r="R332" s="408"/>
      <c r="S332" s="408"/>
      <c r="T332" s="408"/>
      <c r="U332" s="408"/>
      <c r="V332" s="408"/>
      <c r="W332" s="408"/>
    </row>
    <row r="333" spans="1:23" s="30" customFormat="1" ht="24" x14ac:dyDescent="0.2">
      <c r="A333" s="45" t="s">
        <v>491</v>
      </c>
      <c r="B333" s="24" t="s">
        <v>492</v>
      </c>
      <c r="C333" s="23" t="s">
        <v>81</v>
      </c>
      <c r="D333" s="43" t="s">
        <v>52</v>
      </c>
      <c r="E333" s="56">
        <v>2</v>
      </c>
      <c r="F333" s="27">
        <v>0</v>
      </c>
      <c r="G333" s="27">
        <v>0</v>
      </c>
      <c r="H333" s="27">
        <f t="shared" si="166"/>
        <v>0</v>
      </c>
      <c r="I333" s="33">
        <f t="shared" si="167"/>
        <v>0</v>
      </c>
      <c r="J333" s="33">
        <f t="shared" si="168"/>
        <v>0</v>
      </c>
      <c r="K333" s="33">
        <f t="shared" si="169"/>
        <v>0</v>
      </c>
      <c r="L333" s="157"/>
      <c r="M333" s="408"/>
      <c r="N333" s="408"/>
      <c r="O333" s="408"/>
      <c r="P333" s="408"/>
      <c r="Q333" s="408"/>
      <c r="R333" s="408"/>
      <c r="S333" s="408"/>
      <c r="T333" s="408"/>
      <c r="U333" s="408"/>
      <c r="V333" s="408"/>
      <c r="W333" s="408"/>
    </row>
    <row r="334" spans="1:23" s="30" customFormat="1" ht="24" x14ac:dyDescent="0.2">
      <c r="A334" s="45" t="s">
        <v>493</v>
      </c>
      <c r="B334" s="24" t="s">
        <v>494</v>
      </c>
      <c r="C334" s="23" t="s">
        <v>81</v>
      </c>
      <c r="D334" s="43" t="s">
        <v>52</v>
      </c>
      <c r="E334" s="56">
        <v>2</v>
      </c>
      <c r="F334" s="27">
        <v>0</v>
      </c>
      <c r="G334" s="27">
        <v>0</v>
      </c>
      <c r="H334" s="27">
        <f t="shared" si="166"/>
        <v>0</v>
      </c>
      <c r="I334" s="33">
        <f t="shared" si="167"/>
        <v>0</v>
      </c>
      <c r="J334" s="33">
        <f t="shared" si="168"/>
        <v>0</v>
      </c>
      <c r="K334" s="33">
        <f t="shared" si="169"/>
        <v>0</v>
      </c>
      <c r="L334" s="157"/>
      <c r="M334" s="408"/>
      <c r="N334" s="408"/>
      <c r="O334" s="408"/>
      <c r="P334" s="408"/>
      <c r="Q334" s="408"/>
      <c r="R334" s="408"/>
      <c r="S334" s="408"/>
      <c r="T334" s="408"/>
      <c r="U334" s="408"/>
      <c r="V334" s="408"/>
      <c r="W334" s="408"/>
    </row>
    <row r="335" spans="1:23" s="30" customFormat="1" ht="24" x14ac:dyDescent="0.2">
      <c r="A335" s="45" t="s">
        <v>495</v>
      </c>
      <c r="B335" s="24" t="s">
        <v>496</v>
      </c>
      <c r="C335" s="23" t="s">
        <v>81</v>
      </c>
      <c r="D335" s="43" t="s">
        <v>52</v>
      </c>
      <c r="E335" s="56">
        <v>5</v>
      </c>
      <c r="F335" s="27">
        <v>0</v>
      </c>
      <c r="G335" s="27">
        <v>0</v>
      </c>
      <c r="H335" s="27">
        <f t="shared" si="166"/>
        <v>0</v>
      </c>
      <c r="I335" s="33">
        <f t="shared" si="167"/>
        <v>0</v>
      </c>
      <c r="J335" s="33">
        <f t="shared" si="168"/>
        <v>0</v>
      </c>
      <c r="K335" s="33">
        <f t="shared" si="169"/>
        <v>0</v>
      </c>
      <c r="L335" s="157"/>
      <c r="M335" s="408"/>
      <c r="N335" s="408"/>
      <c r="O335" s="408"/>
      <c r="P335" s="408"/>
      <c r="Q335" s="408"/>
      <c r="R335" s="408"/>
      <c r="S335" s="408"/>
      <c r="T335" s="408"/>
      <c r="U335" s="408"/>
      <c r="V335" s="408"/>
      <c r="W335" s="408"/>
    </row>
    <row r="336" spans="1:23" s="30" customFormat="1" ht="24" x14ac:dyDescent="0.2">
      <c r="A336" s="45" t="s">
        <v>497</v>
      </c>
      <c r="B336" s="24" t="s">
        <v>498</v>
      </c>
      <c r="C336" s="23" t="s">
        <v>81</v>
      </c>
      <c r="D336" s="43" t="s">
        <v>52</v>
      </c>
      <c r="E336" s="56">
        <v>6</v>
      </c>
      <c r="F336" s="27">
        <v>0</v>
      </c>
      <c r="G336" s="27">
        <v>0</v>
      </c>
      <c r="H336" s="27">
        <f t="shared" si="166"/>
        <v>0</v>
      </c>
      <c r="I336" s="33">
        <f t="shared" si="167"/>
        <v>0</v>
      </c>
      <c r="J336" s="33">
        <f t="shared" si="168"/>
        <v>0</v>
      </c>
      <c r="K336" s="33">
        <f t="shared" si="169"/>
        <v>0</v>
      </c>
      <c r="L336" s="157"/>
      <c r="M336" s="408"/>
      <c r="N336" s="408"/>
      <c r="O336" s="408"/>
      <c r="P336" s="408"/>
      <c r="Q336" s="408"/>
      <c r="R336" s="408"/>
      <c r="S336" s="408"/>
      <c r="T336" s="408"/>
      <c r="U336" s="408"/>
      <c r="V336" s="408"/>
      <c r="W336" s="408"/>
    </row>
    <row r="337" spans="1:23" s="30" customFormat="1" ht="24" x14ac:dyDescent="0.2">
      <c r="A337" s="45" t="s">
        <v>499</v>
      </c>
      <c r="B337" s="35" t="s">
        <v>500</v>
      </c>
      <c r="C337" s="34" t="s">
        <v>81</v>
      </c>
      <c r="D337" s="43" t="s">
        <v>52</v>
      </c>
      <c r="E337" s="56">
        <v>5</v>
      </c>
      <c r="F337" s="27">
        <v>0</v>
      </c>
      <c r="G337" s="27">
        <v>0</v>
      </c>
      <c r="H337" s="27">
        <f t="shared" si="166"/>
        <v>0</v>
      </c>
      <c r="I337" s="33">
        <f t="shared" si="167"/>
        <v>0</v>
      </c>
      <c r="J337" s="33">
        <f t="shared" si="168"/>
        <v>0</v>
      </c>
      <c r="K337" s="33">
        <f t="shared" si="169"/>
        <v>0</v>
      </c>
      <c r="L337" s="157"/>
      <c r="M337" s="408"/>
      <c r="N337" s="408"/>
      <c r="O337" s="408"/>
      <c r="P337" s="408"/>
      <c r="Q337" s="408"/>
      <c r="R337" s="408"/>
      <c r="S337" s="408"/>
      <c r="T337" s="408"/>
      <c r="U337" s="408"/>
      <c r="V337" s="408"/>
      <c r="W337" s="408"/>
    </row>
    <row r="338" spans="1:23" s="30" customFormat="1" ht="24" x14ac:dyDescent="0.2">
      <c r="A338" s="45" t="s">
        <v>501</v>
      </c>
      <c r="B338" s="24" t="s">
        <v>502</v>
      </c>
      <c r="C338" s="23" t="s">
        <v>81</v>
      </c>
      <c r="D338" s="43" t="s">
        <v>52</v>
      </c>
      <c r="E338" s="56">
        <v>3</v>
      </c>
      <c r="F338" s="27">
        <v>0</v>
      </c>
      <c r="G338" s="27">
        <v>0</v>
      </c>
      <c r="H338" s="27">
        <f t="shared" si="166"/>
        <v>0</v>
      </c>
      <c r="I338" s="33">
        <f t="shared" si="167"/>
        <v>0</v>
      </c>
      <c r="J338" s="33">
        <f t="shared" si="168"/>
        <v>0</v>
      </c>
      <c r="K338" s="33">
        <f t="shared" si="169"/>
        <v>0</v>
      </c>
      <c r="L338" s="157"/>
      <c r="M338" s="408"/>
      <c r="N338" s="408"/>
      <c r="O338" s="408"/>
      <c r="P338" s="408"/>
      <c r="Q338" s="408"/>
      <c r="R338" s="408"/>
      <c r="S338" s="408"/>
      <c r="T338" s="408"/>
      <c r="U338" s="408"/>
      <c r="V338" s="408"/>
      <c r="W338" s="408"/>
    </row>
    <row r="339" spans="1:23" s="30" customFormat="1" ht="24" x14ac:dyDescent="0.2">
      <c r="A339" s="45" t="s">
        <v>503</v>
      </c>
      <c r="B339" s="24" t="s">
        <v>504</v>
      </c>
      <c r="C339" s="23" t="s">
        <v>81</v>
      </c>
      <c r="D339" s="43" t="s">
        <v>52</v>
      </c>
      <c r="E339" s="106">
        <v>22</v>
      </c>
      <c r="F339" s="27">
        <v>0</v>
      </c>
      <c r="G339" s="27">
        <v>0</v>
      </c>
      <c r="H339" s="27">
        <f t="shared" si="166"/>
        <v>0</v>
      </c>
      <c r="I339" s="33">
        <f t="shared" si="167"/>
        <v>0</v>
      </c>
      <c r="J339" s="33">
        <f t="shared" si="168"/>
        <v>0</v>
      </c>
      <c r="K339" s="33">
        <f t="shared" si="169"/>
        <v>0</v>
      </c>
      <c r="L339" s="157"/>
      <c r="M339" s="408"/>
      <c r="N339" s="408"/>
      <c r="O339" s="408"/>
      <c r="P339" s="408"/>
      <c r="Q339" s="408"/>
      <c r="R339" s="408"/>
      <c r="S339" s="408"/>
      <c r="T339" s="408"/>
      <c r="U339" s="408"/>
      <c r="V339" s="408"/>
      <c r="W339" s="408"/>
    </row>
    <row r="340" spans="1:23" s="30" customFormat="1" ht="24" x14ac:dyDescent="0.2">
      <c r="A340" s="45" t="s">
        <v>505</v>
      </c>
      <c r="B340" s="35" t="s">
        <v>506</v>
      </c>
      <c r="C340" s="34" t="s">
        <v>81</v>
      </c>
      <c r="D340" s="43" t="s">
        <v>52</v>
      </c>
      <c r="E340" s="56">
        <v>29</v>
      </c>
      <c r="F340" s="27">
        <v>0</v>
      </c>
      <c r="G340" s="27">
        <v>0</v>
      </c>
      <c r="H340" s="27">
        <f t="shared" si="166"/>
        <v>0</v>
      </c>
      <c r="I340" s="33">
        <f t="shared" si="167"/>
        <v>0</v>
      </c>
      <c r="J340" s="33">
        <f t="shared" si="168"/>
        <v>0</v>
      </c>
      <c r="K340" s="33">
        <f t="shared" si="169"/>
        <v>0</v>
      </c>
      <c r="L340" s="157"/>
      <c r="M340" s="408"/>
      <c r="N340" s="408"/>
      <c r="O340" s="408"/>
      <c r="P340" s="408"/>
      <c r="Q340" s="408"/>
      <c r="R340" s="408"/>
      <c r="S340" s="408"/>
      <c r="T340" s="408"/>
      <c r="U340" s="408"/>
      <c r="V340" s="408"/>
      <c r="W340" s="408"/>
    </row>
    <row r="341" spans="1:23" s="30" customFormat="1" ht="24" x14ac:dyDescent="0.2">
      <c r="A341" s="45" t="s">
        <v>507</v>
      </c>
      <c r="B341" s="24" t="s">
        <v>508</v>
      </c>
      <c r="C341" s="23" t="s">
        <v>81</v>
      </c>
      <c r="D341" s="43" t="s">
        <v>52</v>
      </c>
      <c r="E341" s="56">
        <v>30</v>
      </c>
      <c r="F341" s="27">
        <v>0</v>
      </c>
      <c r="G341" s="27">
        <v>0</v>
      </c>
      <c r="H341" s="27">
        <f t="shared" si="166"/>
        <v>0</v>
      </c>
      <c r="I341" s="33">
        <f t="shared" si="167"/>
        <v>0</v>
      </c>
      <c r="J341" s="33">
        <f t="shared" si="168"/>
        <v>0</v>
      </c>
      <c r="K341" s="33">
        <f t="shared" si="169"/>
        <v>0</v>
      </c>
      <c r="L341" s="157"/>
      <c r="M341" s="408"/>
      <c r="N341" s="408"/>
      <c r="O341" s="408"/>
      <c r="P341" s="408"/>
      <c r="Q341" s="408"/>
      <c r="R341" s="408"/>
      <c r="S341" s="408"/>
      <c r="T341" s="408"/>
      <c r="U341" s="408"/>
      <c r="V341" s="408"/>
      <c r="W341" s="408"/>
    </row>
    <row r="342" spans="1:23" s="28" customFormat="1" ht="12" x14ac:dyDescent="0.2">
      <c r="A342" s="48"/>
      <c r="B342" s="149" t="s">
        <v>1948</v>
      </c>
      <c r="C342" s="48"/>
      <c r="D342" s="48"/>
      <c r="E342" s="48"/>
      <c r="F342" s="48"/>
      <c r="G342" s="48"/>
      <c r="H342" s="48"/>
      <c r="I342" s="150">
        <f>SUM(I326:I341)</f>
        <v>0</v>
      </c>
      <c r="J342" s="150">
        <f t="shared" ref="J342:K342" si="170">SUM(J326:J341)</f>
        <v>0</v>
      </c>
      <c r="K342" s="153">
        <f t="shared" si="170"/>
        <v>0</v>
      </c>
      <c r="L342" s="157"/>
      <c r="M342" s="408"/>
      <c r="N342" s="408"/>
      <c r="O342" s="408"/>
      <c r="P342" s="408"/>
      <c r="Q342" s="408"/>
      <c r="R342" s="408"/>
      <c r="S342" s="408"/>
      <c r="T342" s="408"/>
      <c r="U342" s="408"/>
      <c r="V342" s="408"/>
      <c r="W342" s="408"/>
    </row>
    <row r="343" spans="1:23" s="28" customFormat="1" ht="12" x14ac:dyDescent="0.15">
      <c r="A343" s="146"/>
      <c r="B343" s="146"/>
      <c r="C343" s="146"/>
      <c r="D343" s="146"/>
      <c r="E343" s="146"/>
      <c r="F343" s="146"/>
      <c r="G343" s="146"/>
      <c r="H343" s="146"/>
      <c r="I343" s="146"/>
      <c r="J343" s="154"/>
      <c r="K343" s="155"/>
      <c r="L343" s="157"/>
      <c r="M343" s="408"/>
      <c r="N343" s="408"/>
      <c r="O343" s="408"/>
      <c r="P343" s="408"/>
      <c r="Q343" s="408"/>
      <c r="R343" s="408"/>
      <c r="S343" s="408"/>
      <c r="T343" s="408"/>
      <c r="U343" s="408"/>
      <c r="V343" s="408"/>
      <c r="W343" s="408"/>
    </row>
    <row r="344" spans="1:23" s="28" customFormat="1" ht="12" x14ac:dyDescent="0.2">
      <c r="A344" s="47" t="s">
        <v>509</v>
      </c>
      <c r="B344" s="12" t="s">
        <v>510</v>
      </c>
      <c r="C344" s="10"/>
      <c r="D344" s="10"/>
      <c r="E344" s="13"/>
      <c r="F344" s="15"/>
      <c r="G344" s="15"/>
      <c r="H344" s="15"/>
      <c r="I344" s="15"/>
      <c r="J344" s="15"/>
      <c r="K344" s="15"/>
      <c r="L344" s="157"/>
      <c r="M344" s="408"/>
      <c r="N344" s="408"/>
      <c r="O344" s="408"/>
      <c r="P344" s="408"/>
      <c r="Q344" s="408"/>
      <c r="R344" s="408"/>
      <c r="S344" s="408"/>
      <c r="T344" s="408"/>
      <c r="U344" s="408"/>
      <c r="V344" s="408"/>
      <c r="W344" s="408"/>
    </row>
    <row r="345" spans="1:23" s="30" customFormat="1" ht="12" x14ac:dyDescent="0.2">
      <c r="A345" s="69" t="s">
        <v>511</v>
      </c>
      <c r="B345" s="59" t="s">
        <v>512</v>
      </c>
      <c r="C345" s="58" t="s">
        <v>81</v>
      </c>
      <c r="D345" s="55" t="s">
        <v>52</v>
      </c>
      <c r="E345" s="56">
        <v>1</v>
      </c>
      <c r="F345" s="27">
        <v>0</v>
      </c>
      <c r="G345" s="27">
        <v>0</v>
      </c>
      <c r="H345" s="27">
        <f t="shared" ref="H345:H350" si="171">F345+G345</f>
        <v>0</v>
      </c>
      <c r="I345" s="33">
        <f t="shared" ref="I345:I349" si="172">TRUNC(E345 * F345, 2)</f>
        <v>0</v>
      </c>
      <c r="J345" s="33">
        <f t="shared" ref="J345:J349" si="173">K345 - I345</f>
        <v>0</v>
      </c>
      <c r="K345" s="33">
        <f t="shared" ref="K345:K349" si="174">TRUNC(E345 * H345, 2)</f>
        <v>0</v>
      </c>
      <c r="L345" s="157"/>
      <c r="M345" s="408"/>
      <c r="N345" s="408"/>
      <c r="O345" s="408"/>
      <c r="P345" s="408"/>
      <c r="Q345" s="408"/>
      <c r="R345" s="408"/>
      <c r="S345" s="408"/>
      <c r="T345" s="408"/>
      <c r="U345" s="408"/>
      <c r="V345" s="408"/>
      <c r="W345" s="408"/>
    </row>
    <row r="346" spans="1:23" s="30" customFormat="1" ht="24" x14ac:dyDescent="0.2">
      <c r="A346" s="69" t="s">
        <v>513</v>
      </c>
      <c r="B346" s="59" t="s">
        <v>514</v>
      </c>
      <c r="C346" s="58" t="s">
        <v>81</v>
      </c>
      <c r="D346" s="55" t="s">
        <v>52</v>
      </c>
      <c r="E346" s="56">
        <v>18</v>
      </c>
      <c r="F346" s="27">
        <v>0</v>
      </c>
      <c r="G346" s="27">
        <v>0</v>
      </c>
      <c r="H346" s="27">
        <f t="shared" si="171"/>
        <v>0</v>
      </c>
      <c r="I346" s="33">
        <f t="shared" si="172"/>
        <v>0</v>
      </c>
      <c r="J346" s="33">
        <f t="shared" si="173"/>
        <v>0</v>
      </c>
      <c r="K346" s="33">
        <f t="shared" si="174"/>
        <v>0</v>
      </c>
      <c r="L346" s="157"/>
      <c r="M346" s="408"/>
      <c r="N346" s="408"/>
      <c r="O346" s="408"/>
      <c r="P346" s="408"/>
      <c r="Q346" s="408"/>
      <c r="R346" s="408"/>
      <c r="S346" s="408"/>
      <c r="T346" s="408"/>
      <c r="U346" s="408"/>
      <c r="V346" s="408"/>
      <c r="W346" s="408"/>
    </row>
    <row r="347" spans="1:23" s="30" customFormat="1" ht="36" x14ac:dyDescent="0.2">
      <c r="A347" s="45" t="s">
        <v>515</v>
      </c>
      <c r="B347" s="59" t="s">
        <v>516</v>
      </c>
      <c r="C347" s="58" t="s">
        <v>81</v>
      </c>
      <c r="D347" s="55" t="s">
        <v>52</v>
      </c>
      <c r="E347" s="56">
        <v>8</v>
      </c>
      <c r="F347" s="27">
        <v>0</v>
      </c>
      <c r="G347" s="27">
        <v>0</v>
      </c>
      <c r="H347" s="27">
        <f t="shared" si="171"/>
        <v>0</v>
      </c>
      <c r="I347" s="33">
        <f t="shared" si="172"/>
        <v>0</v>
      </c>
      <c r="J347" s="33">
        <f t="shared" si="173"/>
        <v>0</v>
      </c>
      <c r="K347" s="33">
        <f t="shared" si="174"/>
        <v>0</v>
      </c>
      <c r="L347" s="157"/>
      <c r="M347" s="408"/>
      <c r="N347" s="408"/>
      <c r="O347" s="408"/>
      <c r="P347" s="408"/>
      <c r="Q347" s="408"/>
      <c r="R347" s="408"/>
      <c r="S347" s="408"/>
      <c r="T347" s="408"/>
      <c r="U347" s="408"/>
      <c r="V347" s="408"/>
      <c r="W347" s="408"/>
    </row>
    <row r="348" spans="1:23" s="30" customFormat="1" ht="24" x14ac:dyDescent="0.2">
      <c r="A348" s="45" t="s">
        <v>517</v>
      </c>
      <c r="B348" s="59" t="s">
        <v>518</v>
      </c>
      <c r="C348" s="58" t="s">
        <v>81</v>
      </c>
      <c r="D348" s="55" t="s">
        <v>52</v>
      </c>
      <c r="E348" s="56">
        <v>3</v>
      </c>
      <c r="F348" s="27">
        <v>0</v>
      </c>
      <c r="G348" s="27">
        <v>0</v>
      </c>
      <c r="H348" s="27">
        <f t="shared" si="171"/>
        <v>0</v>
      </c>
      <c r="I348" s="33">
        <f t="shared" si="172"/>
        <v>0</v>
      </c>
      <c r="J348" s="33">
        <f t="shared" si="173"/>
        <v>0</v>
      </c>
      <c r="K348" s="33">
        <f t="shared" si="174"/>
        <v>0</v>
      </c>
      <c r="L348" s="157"/>
      <c r="M348" s="408"/>
      <c r="N348" s="408"/>
      <c r="O348" s="408"/>
      <c r="P348" s="408"/>
      <c r="Q348" s="408"/>
      <c r="R348" s="408"/>
      <c r="S348" s="408"/>
      <c r="T348" s="408"/>
      <c r="U348" s="408"/>
      <c r="V348" s="408"/>
      <c r="W348" s="408"/>
    </row>
    <row r="349" spans="1:23" s="30" customFormat="1" ht="24" x14ac:dyDescent="0.2">
      <c r="A349" s="45" t="s">
        <v>519</v>
      </c>
      <c r="B349" s="59" t="s">
        <v>520</v>
      </c>
      <c r="C349" s="58" t="s">
        <v>81</v>
      </c>
      <c r="D349" s="55" t="s">
        <v>52</v>
      </c>
      <c r="E349" s="56">
        <v>2</v>
      </c>
      <c r="F349" s="27">
        <v>0</v>
      </c>
      <c r="G349" s="27">
        <v>0</v>
      </c>
      <c r="H349" s="27">
        <f t="shared" si="171"/>
        <v>0</v>
      </c>
      <c r="I349" s="33">
        <f t="shared" si="172"/>
        <v>0</v>
      </c>
      <c r="J349" s="33">
        <f t="shared" si="173"/>
        <v>0</v>
      </c>
      <c r="K349" s="33">
        <f t="shared" si="174"/>
        <v>0</v>
      </c>
      <c r="L349" s="157"/>
      <c r="M349" s="408"/>
      <c r="N349" s="408"/>
      <c r="O349" s="408"/>
      <c r="P349" s="408"/>
      <c r="Q349" s="408"/>
      <c r="R349" s="408"/>
      <c r="S349" s="408"/>
      <c r="T349" s="408"/>
      <c r="U349" s="408"/>
      <c r="V349" s="408"/>
      <c r="W349" s="408"/>
    </row>
    <row r="350" spans="1:23" s="30" customFormat="1" ht="12" x14ac:dyDescent="0.2">
      <c r="A350" s="45" t="s">
        <v>521</v>
      </c>
      <c r="B350" s="54" t="s">
        <v>522</v>
      </c>
      <c r="C350" s="53"/>
      <c r="D350" s="55" t="s">
        <v>52</v>
      </c>
      <c r="E350" s="107">
        <v>27</v>
      </c>
      <c r="F350" s="27">
        <v>0</v>
      </c>
      <c r="G350" s="27">
        <v>0</v>
      </c>
      <c r="H350" s="27">
        <f t="shared" si="171"/>
        <v>0</v>
      </c>
      <c r="I350" s="33">
        <f t="shared" ref="I350" si="175">TRUNC(E350 * F350, 2)</f>
        <v>0</v>
      </c>
      <c r="J350" s="33">
        <f t="shared" ref="J350" si="176">K350 - I350</f>
        <v>0</v>
      </c>
      <c r="K350" s="33">
        <f t="shared" ref="K350" si="177">TRUNC(E350 * H350, 2)</f>
        <v>0</v>
      </c>
      <c r="L350" s="157"/>
      <c r="M350" s="408"/>
      <c r="N350" s="408"/>
      <c r="O350" s="408"/>
      <c r="P350" s="408"/>
      <c r="Q350" s="408"/>
      <c r="R350" s="408"/>
      <c r="S350" s="408"/>
      <c r="T350" s="408"/>
      <c r="U350" s="408"/>
      <c r="V350" s="408"/>
      <c r="W350" s="408"/>
    </row>
    <row r="351" spans="1:23" s="30" customFormat="1" ht="12" x14ac:dyDescent="0.2">
      <c r="A351" s="45" t="s">
        <v>523</v>
      </c>
      <c r="B351" s="54" t="s">
        <v>524</v>
      </c>
      <c r="C351" s="53" t="s">
        <v>81</v>
      </c>
      <c r="D351" s="55" t="s">
        <v>52</v>
      </c>
      <c r="E351" s="107">
        <v>8</v>
      </c>
      <c r="F351" s="27">
        <v>0</v>
      </c>
      <c r="G351" s="27">
        <v>0</v>
      </c>
      <c r="H351" s="27">
        <f t="shared" ref="H351:H353" si="178">F351+G351</f>
        <v>0</v>
      </c>
      <c r="I351" s="33">
        <f t="shared" ref="I351:I353" si="179">TRUNC(E351 * F351, 2)</f>
        <v>0</v>
      </c>
      <c r="J351" s="33">
        <f t="shared" ref="J351:J353" si="180">K351 - I351</f>
        <v>0</v>
      </c>
      <c r="K351" s="33">
        <f t="shared" ref="K351:K353" si="181">TRUNC(E351 * H351, 2)</f>
        <v>0</v>
      </c>
      <c r="L351" s="157"/>
      <c r="M351" s="408"/>
      <c r="N351" s="408"/>
      <c r="O351" s="408"/>
      <c r="P351" s="408"/>
      <c r="Q351" s="408"/>
      <c r="R351" s="408"/>
      <c r="S351" s="408"/>
      <c r="T351" s="408"/>
      <c r="U351" s="408"/>
      <c r="V351" s="408"/>
      <c r="W351" s="408"/>
    </row>
    <row r="352" spans="1:23" s="30" customFormat="1" ht="12" x14ac:dyDescent="0.2">
      <c r="A352" s="45" t="s">
        <v>525</v>
      </c>
      <c r="B352" s="54" t="s">
        <v>526</v>
      </c>
      <c r="C352" s="53" t="s">
        <v>81</v>
      </c>
      <c r="D352" s="55" t="s">
        <v>52</v>
      </c>
      <c r="E352" s="107">
        <v>8</v>
      </c>
      <c r="F352" s="27">
        <v>0</v>
      </c>
      <c r="G352" s="27">
        <v>0</v>
      </c>
      <c r="H352" s="27">
        <f t="shared" si="178"/>
        <v>0</v>
      </c>
      <c r="I352" s="33">
        <f t="shared" si="179"/>
        <v>0</v>
      </c>
      <c r="J352" s="33">
        <f t="shared" si="180"/>
        <v>0</v>
      </c>
      <c r="K352" s="33">
        <f t="shared" si="181"/>
        <v>0</v>
      </c>
      <c r="L352" s="157"/>
      <c r="M352" s="408"/>
      <c r="N352" s="408"/>
      <c r="O352" s="408"/>
      <c r="P352" s="408"/>
      <c r="Q352" s="408"/>
      <c r="R352" s="408"/>
      <c r="S352" s="408"/>
      <c r="T352" s="408"/>
      <c r="U352" s="408"/>
      <c r="V352" s="408"/>
      <c r="W352" s="408"/>
    </row>
    <row r="353" spans="1:23" s="30" customFormat="1" ht="12" x14ac:dyDescent="0.2">
      <c r="A353" s="45" t="s">
        <v>527</v>
      </c>
      <c r="B353" s="54" t="s">
        <v>528</v>
      </c>
      <c r="C353" s="53" t="s">
        <v>81</v>
      </c>
      <c r="D353" s="55" t="s">
        <v>52</v>
      </c>
      <c r="E353" s="107">
        <v>27</v>
      </c>
      <c r="F353" s="27">
        <v>0</v>
      </c>
      <c r="G353" s="27">
        <v>0</v>
      </c>
      <c r="H353" s="27">
        <f t="shared" si="178"/>
        <v>0</v>
      </c>
      <c r="I353" s="33">
        <f t="shared" si="179"/>
        <v>0</v>
      </c>
      <c r="J353" s="33">
        <f t="shared" si="180"/>
        <v>0</v>
      </c>
      <c r="K353" s="33">
        <f t="shared" si="181"/>
        <v>0</v>
      </c>
      <c r="L353" s="157"/>
      <c r="M353" s="408"/>
      <c r="N353" s="408"/>
      <c r="O353" s="408"/>
      <c r="P353" s="408"/>
      <c r="Q353" s="408"/>
      <c r="R353" s="408"/>
      <c r="S353" s="408"/>
      <c r="T353" s="408"/>
      <c r="U353" s="408"/>
      <c r="V353" s="408"/>
      <c r="W353" s="408"/>
    </row>
    <row r="354" spans="1:23" s="28" customFormat="1" ht="12" x14ac:dyDescent="0.2">
      <c r="A354" s="48"/>
      <c r="B354" s="149" t="s">
        <v>1948</v>
      </c>
      <c r="C354" s="48"/>
      <c r="D354" s="48"/>
      <c r="E354" s="48"/>
      <c r="F354" s="48"/>
      <c r="G354" s="48"/>
      <c r="H354" s="48"/>
      <c r="I354" s="150">
        <f>SUM(I345:I353)</f>
        <v>0</v>
      </c>
      <c r="J354" s="150">
        <f t="shared" ref="J354:K354" si="182">SUM(J345:J353)</f>
        <v>0</v>
      </c>
      <c r="K354" s="153">
        <f t="shared" si="182"/>
        <v>0</v>
      </c>
      <c r="L354" s="157"/>
      <c r="M354" s="408"/>
      <c r="N354" s="408"/>
      <c r="O354" s="408"/>
      <c r="P354" s="408"/>
      <c r="Q354" s="408"/>
      <c r="R354" s="408"/>
      <c r="S354" s="408"/>
      <c r="T354" s="408"/>
      <c r="U354" s="408"/>
      <c r="V354" s="408"/>
      <c r="W354" s="408"/>
    </row>
    <row r="355" spans="1:23" s="28" customFormat="1" ht="12" x14ac:dyDescent="0.15">
      <c r="A355" s="146"/>
      <c r="B355" s="146"/>
      <c r="C355" s="146"/>
      <c r="D355" s="146"/>
      <c r="E355" s="146"/>
      <c r="F355" s="146"/>
      <c r="G355" s="146"/>
      <c r="H355" s="146"/>
      <c r="I355" s="146"/>
      <c r="J355" s="154"/>
      <c r="K355" s="155"/>
      <c r="L355" s="157"/>
      <c r="M355" s="408"/>
      <c r="N355" s="408"/>
      <c r="O355" s="408"/>
      <c r="P355" s="408"/>
      <c r="Q355" s="408"/>
      <c r="R355" s="408"/>
      <c r="S355" s="408"/>
      <c r="T355" s="408"/>
      <c r="U355" s="408"/>
      <c r="V355" s="408"/>
      <c r="W355" s="408"/>
    </row>
    <row r="356" spans="1:23" s="28" customFormat="1" ht="12" x14ac:dyDescent="0.2">
      <c r="A356" s="47" t="s">
        <v>529</v>
      </c>
      <c r="B356" s="12" t="s">
        <v>530</v>
      </c>
      <c r="C356" s="10"/>
      <c r="D356" s="10"/>
      <c r="E356" s="13"/>
      <c r="F356" s="15"/>
      <c r="G356" s="15"/>
      <c r="H356" s="15"/>
      <c r="I356" s="15"/>
      <c r="J356" s="15"/>
      <c r="K356" s="15"/>
      <c r="L356" s="157"/>
      <c r="M356" s="408"/>
      <c r="N356" s="408"/>
      <c r="O356" s="408"/>
      <c r="P356" s="408"/>
      <c r="Q356" s="408"/>
      <c r="R356" s="408"/>
      <c r="S356" s="408"/>
      <c r="T356" s="408"/>
      <c r="U356" s="408"/>
      <c r="V356" s="408"/>
      <c r="W356" s="408"/>
    </row>
    <row r="357" spans="1:23" s="28" customFormat="1" ht="12" x14ac:dyDescent="0.2">
      <c r="A357" s="47" t="s">
        <v>531</v>
      </c>
      <c r="B357" s="12" t="s">
        <v>532</v>
      </c>
      <c r="C357" s="10"/>
      <c r="D357" s="10"/>
      <c r="E357" s="13"/>
      <c r="F357" s="15"/>
      <c r="G357" s="15"/>
      <c r="H357" s="15"/>
      <c r="I357" s="15"/>
      <c r="J357" s="15"/>
      <c r="K357" s="15"/>
      <c r="L357" s="157"/>
      <c r="M357" s="408"/>
      <c r="N357" s="408"/>
      <c r="O357" s="408"/>
      <c r="P357" s="408"/>
      <c r="Q357" s="408"/>
      <c r="R357" s="408"/>
      <c r="S357" s="408"/>
      <c r="T357" s="408"/>
      <c r="U357" s="408"/>
      <c r="V357" s="408"/>
      <c r="W357" s="408"/>
    </row>
    <row r="358" spans="1:23" s="76" customFormat="1" ht="12" x14ac:dyDescent="0.2">
      <c r="A358" s="22" t="s">
        <v>533</v>
      </c>
      <c r="B358" s="78" t="s">
        <v>534</v>
      </c>
      <c r="C358" s="77" t="s">
        <v>81</v>
      </c>
      <c r="D358" s="72" t="s">
        <v>90</v>
      </c>
      <c r="E358" s="73">
        <v>50.12</v>
      </c>
      <c r="F358" s="74">
        <v>0</v>
      </c>
      <c r="G358" s="74">
        <v>0</v>
      </c>
      <c r="H358" s="74">
        <f t="shared" ref="H358:H359" si="183">F358+G358</f>
        <v>0</v>
      </c>
      <c r="I358" s="75">
        <f t="shared" ref="I358:I359" si="184">TRUNC(E358 * F358, 2)</f>
        <v>0</v>
      </c>
      <c r="J358" s="75">
        <f t="shared" ref="J358:J359" si="185">K358 - I358</f>
        <v>0</v>
      </c>
      <c r="K358" s="75">
        <f t="shared" ref="K358:K359" si="186">TRUNC(E358 * H358, 2)</f>
        <v>0</v>
      </c>
      <c r="L358" s="409"/>
      <c r="M358" s="410"/>
      <c r="N358" s="410"/>
      <c r="O358" s="410"/>
      <c r="P358" s="410"/>
      <c r="Q358" s="410"/>
      <c r="R358" s="410"/>
      <c r="S358" s="410"/>
      <c r="T358" s="410"/>
      <c r="U358" s="410"/>
      <c r="V358" s="410"/>
      <c r="W358" s="410"/>
    </row>
    <row r="359" spans="1:23" s="76" customFormat="1" ht="12" x14ac:dyDescent="0.2">
      <c r="A359" s="22" t="s">
        <v>535</v>
      </c>
      <c r="B359" s="78" t="s">
        <v>536</v>
      </c>
      <c r="C359" s="77" t="s">
        <v>81</v>
      </c>
      <c r="D359" s="72" t="s">
        <v>90</v>
      </c>
      <c r="E359" s="73">
        <v>10.199999999999999</v>
      </c>
      <c r="F359" s="74">
        <v>0</v>
      </c>
      <c r="G359" s="74">
        <v>0</v>
      </c>
      <c r="H359" s="74">
        <f t="shared" si="183"/>
        <v>0</v>
      </c>
      <c r="I359" s="75">
        <f t="shared" si="184"/>
        <v>0</v>
      </c>
      <c r="J359" s="75">
        <f t="shared" si="185"/>
        <v>0</v>
      </c>
      <c r="K359" s="75">
        <f t="shared" si="186"/>
        <v>0</v>
      </c>
      <c r="L359" s="409"/>
      <c r="M359" s="410"/>
      <c r="N359" s="410"/>
      <c r="O359" s="410"/>
      <c r="P359" s="410"/>
      <c r="Q359" s="410"/>
      <c r="R359" s="410"/>
      <c r="S359" s="410"/>
      <c r="T359" s="410"/>
      <c r="U359" s="410"/>
      <c r="V359" s="410"/>
      <c r="W359" s="410"/>
    </row>
    <row r="360" spans="1:23" s="28" customFormat="1" ht="12" x14ac:dyDescent="0.2">
      <c r="A360" s="48"/>
      <c r="B360" s="149" t="s">
        <v>1948</v>
      </c>
      <c r="C360" s="48"/>
      <c r="D360" s="48"/>
      <c r="E360" s="48"/>
      <c r="F360" s="48"/>
      <c r="G360" s="48"/>
      <c r="H360" s="48"/>
      <c r="I360" s="150">
        <f>SUM(I358:I359)</f>
        <v>0</v>
      </c>
      <c r="J360" s="150">
        <f t="shared" ref="J360:K360" si="187">SUM(J358:J359)</f>
        <v>0</v>
      </c>
      <c r="K360" s="153">
        <f t="shared" si="187"/>
        <v>0</v>
      </c>
      <c r="L360" s="157"/>
      <c r="M360" s="408"/>
      <c r="N360" s="408"/>
      <c r="O360" s="408"/>
      <c r="P360" s="408"/>
      <c r="Q360" s="408"/>
      <c r="R360" s="408"/>
      <c r="S360" s="408"/>
      <c r="T360" s="408"/>
      <c r="U360" s="408"/>
      <c r="V360" s="408"/>
      <c r="W360" s="408"/>
    </row>
    <row r="361" spans="1:23" s="28" customFormat="1" ht="12" x14ac:dyDescent="0.15">
      <c r="A361" s="146"/>
      <c r="B361" s="146"/>
      <c r="C361" s="146"/>
      <c r="D361" s="146"/>
      <c r="E361" s="146"/>
      <c r="F361" s="146"/>
      <c r="G361" s="146"/>
      <c r="H361" s="146"/>
      <c r="I361" s="146"/>
      <c r="J361" s="154"/>
      <c r="K361" s="155"/>
      <c r="L361" s="157"/>
      <c r="M361" s="408"/>
      <c r="N361" s="408"/>
      <c r="O361" s="408"/>
      <c r="P361" s="408"/>
      <c r="Q361" s="408"/>
      <c r="R361" s="408"/>
      <c r="S361" s="408"/>
      <c r="T361" s="408"/>
      <c r="U361" s="408"/>
      <c r="V361" s="408"/>
      <c r="W361" s="408"/>
    </row>
    <row r="362" spans="1:23" s="28" customFormat="1" ht="12" x14ac:dyDescent="0.2">
      <c r="A362" s="10" t="s">
        <v>537</v>
      </c>
      <c r="B362" s="12" t="s">
        <v>434</v>
      </c>
      <c r="C362" s="10"/>
      <c r="D362" s="10"/>
      <c r="E362" s="13"/>
      <c r="F362" s="15"/>
      <c r="G362" s="15"/>
      <c r="H362" s="15"/>
      <c r="I362" s="15"/>
      <c r="J362" s="15"/>
      <c r="K362" s="15"/>
      <c r="L362" s="157"/>
      <c r="M362" s="408"/>
      <c r="N362" s="408"/>
      <c r="O362" s="408"/>
      <c r="P362" s="408"/>
      <c r="Q362" s="408"/>
      <c r="R362" s="408"/>
      <c r="S362" s="408"/>
      <c r="T362" s="408"/>
      <c r="U362" s="408"/>
      <c r="V362" s="408"/>
      <c r="W362" s="408"/>
    </row>
    <row r="363" spans="1:23" s="30" customFormat="1" ht="24" x14ac:dyDescent="0.2">
      <c r="A363" s="22" t="s">
        <v>538</v>
      </c>
      <c r="B363" s="24" t="s">
        <v>539</v>
      </c>
      <c r="C363" s="23" t="s">
        <v>81</v>
      </c>
      <c r="D363" s="43" t="s">
        <v>149</v>
      </c>
      <c r="E363" s="56">
        <v>248.7</v>
      </c>
      <c r="F363" s="27">
        <v>0</v>
      </c>
      <c r="G363" s="27">
        <v>0</v>
      </c>
      <c r="H363" s="27">
        <f t="shared" ref="H363" si="188">F363+G363</f>
        <v>0</v>
      </c>
      <c r="I363" s="33">
        <f t="shared" ref="I363" si="189">TRUNC(E363 * F363, 2)</f>
        <v>0</v>
      </c>
      <c r="J363" s="33">
        <f t="shared" ref="J363" si="190">K363 - I363</f>
        <v>0</v>
      </c>
      <c r="K363" s="33">
        <f t="shared" ref="K363" si="191">TRUNC(E363 * H363, 2)</f>
        <v>0</v>
      </c>
      <c r="L363" s="157"/>
      <c r="M363" s="408"/>
      <c r="N363" s="408"/>
      <c r="O363" s="408"/>
      <c r="P363" s="408"/>
      <c r="Q363" s="408"/>
      <c r="R363" s="408"/>
      <c r="S363" s="408"/>
      <c r="T363" s="408"/>
      <c r="U363" s="408"/>
      <c r="V363" s="408"/>
      <c r="W363" s="408"/>
    </row>
    <row r="364" spans="1:23" s="28" customFormat="1" ht="12" x14ac:dyDescent="0.2">
      <c r="A364" s="48"/>
      <c r="B364" s="149" t="s">
        <v>1948</v>
      </c>
      <c r="C364" s="48"/>
      <c r="D364" s="48"/>
      <c r="E364" s="48"/>
      <c r="F364" s="48"/>
      <c r="G364" s="48"/>
      <c r="H364" s="48"/>
      <c r="I364" s="150">
        <f>SUM(I363)</f>
        <v>0</v>
      </c>
      <c r="J364" s="150">
        <f t="shared" ref="J364" si="192">SUM(J363)</f>
        <v>0</v>
      </c>
      <c r="K364" s="153">
        <f t="shared" ref="K364" si="193">SUM(K363)</f>
        <v>0</v>
      </c>
      <c r="L364" s="157"/>
      <c r="M364" s="408"/>
      <c r="N364" s="408"/>
      <c r="O364" s="408"/>
      <c r="P364" s="408"/>
      <c r="Q364" s="408"/>
      <c r="R364" s="408"/>
      <c r="S364" s="408"/>
      <c r="T364" s="408"/>
      <c r="U364" s="408"/>
      <c r="V364" s="408"/>
      <c r="W364" s="408"/>
    </row>
    <row r="365" spans="1:23" s="28" customFormat="1" ht="12" x14ac:dyDescent="0.15">
      <c r="A365" s="146"/>
      <c r="B365" s="146"/>
      <c r="C365" s="146"/>
      <c r="D365" s="146"/>
      <c r="E365" s="146"/>
      <c r="F365" s="146"/>
      <c r="G365" s="146"/>
      <c r="H365" s="146"/>
      <c r="I365" s="146"/>
      <c r="J365" s="154"/>
      <c r="K365" s="155"/>
      <c r="L365" s="157"/>
      <c r="M365" s="408"/>
      <c r="N365" s="408"/>
      <c r="O365" s="408"/>
      <c r="P365" s="408"/>
      <c r="Q365" s="408"/>
      <c r="R365" s="408"/>
      <c r="S365" s="408"/>
      <c r="T365" s="408"/>
      <c r="U365" s="408"/>
      <c r="V365" s="408"/>
      <c r="W365" s="408"/>
    </row>
    <row r="366" spans="1:23" s="28" customFormat="1" ht="12" x14ac:dyDescent="0.2">
      <c r="A366" s="10" t="s">
        <v>540</v>
      </c>
      <c r="B366" s="12" t="s">
        <v>476</v>
      </c>
      <c r="C366" s="10"/>
      <c r="D366" s="10"/>
      <c r="E366" s="13"/>
      <c r="F366" s="15"/>
      <c r="G366" s="15"/>
      <c r="H366" s="15"/>
      <c r="I366" s="15"/>
      <c r="J366" s="15"/>
      <c r="K366" s="15"/>
      <c r="L366" s="157"/>
      <c r="M366" s="408"/>
      <c r="N366" s="408"/>
      <c r="O366" s="408"/>
      <c r="P366" s="408"/>
      <c r="Q366" s="408"/>
      <c r="R366" s="408"/>
      <c r="S366" s="408"/>
      <c r="T366" s="408"/>
      <c r="U366" s="408"/>
      <c r="V366" s="408"/>
      <c r="W366" s="408"/>
    </row>
    <row r="367" spans="1:23" s="30" customFormat="1" ht="24" x14ac:dyDescent="0.2">
      <c r="A367" s="22" t="s">
        <v>541</v>
      </c>
      <c r="B367" s="24" t="s">
        <v>542</v>
      </c>
      <c r="C367" s="23" t="s">
        <v>81</v>
      </c>
      <c r="D367" s="43" t="s">
        <v>52</v>
      </c>
      <c r="E367" s="26">
        <v>96</v>
      </c>
      <c r="F367" s="27">
        <v>0</v>
      </c>
      <c r="G367" s="27">
        <v>0</v>
      </c>
      <c r="H367" s="27">
        <f t="shared" ref="H367" si="194">F367+G367</f>
        <v>0</v>
      </c>
      <c r="I367" s="33">
        <f t="shared" ref="I367" si="195">TRUNC(E367 * F367, 2)</f>
        <v>0</v>
      </c>
      <c r="J367" s="33">
        <f t="shared" ref="J367" si="196">K367 - I367</f>
        <v>0</v>
      </c>
      <c r="K367" s="33">
        <f t="shared" ref="K367" si="197">TRUNC(E367 * H367, 2)</f>
        <v>0</v>
      </c>
      <c r="L367" s="157"/>
      <c r="M367" s="408"/>
      <c r="N367" s="408"/>
      <c r="O367" s="408"/>
      <c r="P367" s="408"/>
      <c r="Q367" s="408"/>
      <c r="R367" s="408"/>
      <c r="S367" s="408"/>
      <c r="T367" s="408"/>
      <c r="U367" s="408"/>
      <c r="V367" s="408"/>
      <c r="W367" s="408"/>
    </row>
    <row r="368" spans="1:23" s="30" customFormat="1" ht="24" x14ac:dyDescent="0.2">
      <c r="A368" s="22" t="s">
        <v>543</v>
      </c>
      <c r="B368" s="24" t="s">
        <v>544</v>
      </c>
      <c r="C368" s="23" t="s">
        <v>545</v>
      </c>
      <c r="D368" s="43" t="s">
        <v>149</v>
      </c>
      <c r="E368" s="26">
        <v>15.6</v>
      </c>
      <c r="F368" s="27">
        <v>0</v>
      </c>
      <c r="G368" s="27">
        <v>0</v>
      </c>
      <c r="H368" s="27">
        <f t="shared" ref="H368:H369" si="198">F368+G368</f>
        <v>0</v>
      </c>
      <c r="I368" s="33">
        <f t="shared" ref="I368:I369" si="199">TRUNC(E368 * F368, 2)</f>
        <v>0</v>
      </c>
      <c r="J368" s="33">
        <f t="shared" ref="J368:J369" si="200">K368 - I368</f>
        <v>0</v>
      </c>
      <c r="K368" s="33">
        <f t="shared" ref="K368:K369" si="201">TRUNC(E368 * H368, 2)</f>
        <v>0</v>
      </c>
      <c r="L368" s="157"/>
      <c r="M368" s="408"/>
      <c r="N368" s="408"/>
      <c r="O368" s="408"/>
      <c r="P368" s="408"/>
      <c r="Q368" s="408"/>
      <c r="R368" s="408"/>
      <c r="S368" s="408"/>
      <c r="T368" s="408"/>
      <c r="U368" s="408"/>
      <c r="V368" s="408"/>
      <c r="W368" s="408"/>
    </row>
    <row r="369" spans="1:23" s="30" customFormat="1" ht="24" x14ac:dyDescent="0.2">
      <c r="A369" s="22" t="s">
        <v>546</v>
      </c>
      <c r="B369" s="24" t="s">
        <v>547</v>
      </c>
      <c r="C369" s="23" t="s">
        <v>545</v>
      </c>
      <c r="D369" s="43" t="s">
        <v>90</v>
      </c>
      <c r="E369" s="26">
        <v>9</v>
      </c>
      <c r="F369" s="27">
        <v>0</v>
      </c>
      <c r="G369" s="27">
        <v>0</v>
      </c>
      <c r="H369" s="27">
        <f t="shared" si="198"/>
        <v>0</v>
      </c>
      <c r="I369" s="33">
        <f t="shared" si="199"/>
        <v>0</v>
      </c>
      <c r="J369" s="33">
        <f t="shared" si="200"/>
        <v>0</v>
      </c>
      <c r="K369" s="33">
        <f t="shared" si="201"/>
        <v>0</v>
      </c>
      <c r="L369" s="157"/>
      <c r="M369" s="408"/>
      <c r="N369" s="408"/>
      <c r="O369" s="408"/>
      <c r="P369" s="408"/>
      <c r="Q369" s="408"/>
      <c r="R369" s="408"/>
      <c r="S369" s="408"/>
      <c r="T369" s="408"/>
      <c r="U369" s="408"/>
      <c r="V369" s="408"/>
      <c r="W369" s="408"/>
    </row>
    <row r="370" spans="1:23" s="28" customFormat="1" ht="12" x14ac:dyDescent="0.2">
      <c r="A370" s="48"/>
      <c r="B370" s="149" t="s">
        <v>1948</v>
      </c>
      <c r="C370" s="48"/>
      <c r="D370" s="48"/>
      <c r="E370" s="48"/>
      <c r="F370" s="48"/>
      <c r="G370" s="48"/>
      <c r="H370" s="48"/>
      <c r="I370" s="150">
        <f>SUM(I367:I369)</f>
        <v>0</v>
      </c>
      <c r="J370" s="150">
        <f t="shared" ref="J370:K370" si="202">SUM(J367:J369)</f>
        <v>0</v>
      </c>
      <c r="K370" s="153">
        <f t="shared" si="202"/>
        <v>0</v>
      </c>
      <c r="L370" s="157"/>
      <c r="M370" s="408"/>
      <c r="N370" s="408"/>
      <c r="O370" s="408"/>
      <c r="P370" s="408"/>
      <c r="Q370" s="408"/>
      <c r="R370" s="408"/>
      <c r="S370" s="408"/>
      <c r="T370" s="408"/>
      <c r="U370" s="408"/>
      <c r="V370" s="408"/>
      <c r="W370" s="408"/>
    </row>
    <row r="371" spans="1:23" s="28" customFormat="1" ht="12" x14ac:dyDescent="0.15">
      <c r="A371" s="146"/>
      <c r="B371" s="146"/>
      <c r="C371" s="146"/>
      <c r="D371" s="146"/>
      <c r="E371" s="146"/>
      <c r="F371" s="146"/>
      <c r="G371" s="146"/>
      <c r="H371" s="146"/>
      <c r="I371" s="146"/>
      <c r="J371" s="154"/>
      <c r="K371" s="155"/>
      <c r="L371" s="157"/>
      <c r="M371" s="408"/>
      <c r="N371" s="408"/>
      <c r="O371" s="408"/>
      <c r="P371" s="408"/>
      <c r="Q371" s="408"/>
      <c r="R371" s="408"/>
      <c r="S371" s="408"/>
      <c r="T371" s="408"/>
      <c r="U371" s="408"/>
      <c r="V371" s="408"/>
      <c r="W371" s="408"/>
    </row>
    <row r="372" spans="1:23" s="28" customFormat="1" ht="12" x14ac:dyDescent="0.2">
      <c r="A372" s="79" t="s">
        <v>548</v>
      </c>
      <c r="B372" s="12" t="s">
        <v>549</v>
      </c>
      <c r="C372" s="10"/>
      <c r="D372" s="10"/>
      <c r="E372" s="13"/>
      <c r="F372" s="15"/>
      <c r="G372" s="15"/>
      <c r="H372" s="15"/>
      <c r="I372" s="15"/>
      <c r="J372" s="15"/>
      <c r="K372" s="15"/>
      <c r="L372" s="157"/>
      <c r="M372" s="408"/>
      <c r="N372" s="408"/>
      <c r="O372" s="408"/>
      <c r="P372" s="408"/>
      <c r="Q372" s="408"/>
      <c r="R372" s="408"/>
      <c r="S372" s="408"/>
      <c r="T372" s="408"/>
      <c r="U372" s="408"/>
      <c r="V372" s="408"/>
      <c r="W372" s="408"/>
    </row>
    <row r="373" spans="1:23" s="28" customFormat="1" ht="12" x14ac:dyDescent="0.2">
      <c r="A373" s="79" t="s">
        <v>550</v>
      </c>
      <c r="B373" s="12" t="s">
        <v>434</v>
      </c>
      <c r="C373" s="10"/>
      <c r="D373" s="10"/>
      <c r="E373" s="13"/>
      <c r="F373" s="15"/>
      <c r="G373" s="15"/>
      <c r="H373" s="15"/>
      <c r="I373" s="15"/>
      <c r="J373" s="15"/>
      <c r="K373" s="15"/>
      <c r="L373" s="157"/>
      <c r="M373" s="408"/>
      <c r="N373" s="408"/>
      <c r="O373" s="408"/>
      <c r="P373" s="408"/>
      <c r="Q373" s="408"/>
      <c r="R373" s="408"/>
      <c r="S373" s="408"/>
      <c r="T373" s="408"/>
      <c r="U373" s="408"/>
      <c r="V373" s="408"/>
      <c r="W373" s="408"/>
    </row>
    <row r="374" spans="1:23" s="76" customFormat="1" ht="24" x14ac:dyDescent="0.2">
      <c r="A374" s="69" t="s">
        <v>551</v>
      </c>
      <c r="B374" s="78" t="s">
        <v>552</v>
      </c>
      <c r="C374" s="77" t="s">
        <v>81</v>
      </c>
      <c r="D374" s="72" t="s">
        <v>149</v>
      </c>
      <c r="E374" s="104">
        <v>14.6</v>
      </c>
      <c r="F374" s="74">
        <v>0</v>
      </c>
      <c r="G374" s="74">
        <v>0</v>
      </c>
      <c r="H374" s="74">
        <f t="shared" ref="H374:H375" si="203">F374+G374</f>
        <v>0</v>
      </c>
      <c r="I374" s="75">
        <f t="shared" ref="I374:I375" si="204">TRUNC(E374 * F374, 2)</f>
        <v>0</v>
      </c>
      <c r="J374" s="75">
        <f t="shared" ref="J374:J375" si="205">K374 - I374</f>
        <v>0</v>
      </c>
      <c r="K374" s="75">
        <f t="shared" ref="K374:K375" si="206">TRUNC(E374 * H374, 2)</f>
        <v>0</v>
      </c>
      <c r="L374" s="409"/>
      <c r="M374" s="410"/>
      <c r="N374" s="410"/>
      <c r="O374" s="410"/>
      <c r="P374" s="410"/>
      <c r="Q374" s="410"/>
      <c r="R374" s="410"/>
      <c r="S374" s="410"/>
      <c r="T374" s="410"/>
      <c r="U374" s="410"/>
      <c r="V374" s="410"/>
      <c r="W374" s="410"/>
    </row>
    <row r="375" spans="1:23" s="76" customFormat="1" ht="24" x14ac:dyDescent="0.2">
      <c r="A375" s="69" t="s">
        <v>553</v>
      </c>
      <c r="B375" s="78" t="s">
        <v>554</v>
      </c>
      <c r="C375" s="77" t="s">
        <v>81</v>
      </c>
      <c r="D375" s="72" t="s">
        <v>149</v>
      </c>
      <c r="E375" s="104">
        <v>18.3</v>
      </c>
      <c r="F375" s="74">
        <v>0</v>
      </c>
      <c r="G375" s="74">
        <v>0</v>
      </c>
      <c r="H375" s="74">
        <f t="shared" si="203"/>
        <v>0</v>
      </c>
      <c r="I375" s="75">
        <f t="shared" si="204"/>
        <v>0</v>
      </c>
      <c r="J375" s="75">
        <f t="shared" si="205"/>
        <v>0</v>
      </c>
      <c r="K375" s="75">
        <f t="shared" si="206"/>
        <v>0</v>
      </c>
      <c r="L375" s="409"/>
      <c r="M375" s="410"/>
      <c r="N375" s="410"/>
      <c r="O375" s="410"/>
      <c r="P375" s="410"/>
      <c r="Q375" s="410"/>
      <c r="R375" s="410"/>
      <c r="S375" s="410"/>
      <c r="T375" s="410"/>
      <c r="U375" s="410"/>
      <c r="V375" s="410"/>
      <c r="W375" s="410"/>
    </row>
    <row r="376" spans="1:23" s="28" customFormat="1" ht="12" x14ac:dyDescent="0.2">
      <c r="A376" s="48"/>
      <c r="B376" s="149" t="s">
        <v>1948</v>
      </c>
      <c r="C376" s="48"/>
      <c r="D376" s="48"/>
      <c r="E376" s="48"/>
      <c r="F376" s="48"/>
      <c r="G376" s="48"/>
      <c r="H376" s="48"/>
      <c r="I376" s="150">
        <f>SUM(I374:I375)</f>
        <v>0</v>
      </c>
      <c r="J376" s="150">
        <f>SUM(J374:J375)</f>
        <v>0</v>
      </c>
      <c r="K376" s="153">
        <f>SUM(K374:K375)</f>
        <v>0</v>
      </c>
      <c r="L376" s="157"/>
      <c r="M376" s="408"/>
      <c r="N376" s="408"/>
      <c r="O376" s="408"/>
      <c r="P376" s="408"/>
      <c r="Q376" s="408"/>
      <c r="R376" s="408"/>
      <c r="S376" s="408"/>
      <c r="T376" s="408"/>
      <c r="U376" s="408"/>
      <c r="V376" s="408"/>
      <c r="W376" s="408"/>
    </row>
    <row r="377" spans="1:23" s="28" customFormat="1" ht="12" x14ac:dyDescent="0.15">
      <c r="A377" s="146"/>
      <c r="B377" s="146"/>
      <c r="C377" s="146"/>
      <c r="D377" s="146"/>
      <c r="E377" s="146"/>
      <c r="F377" s="146"/>
      <c r="G377" s="146"/>
      <c r="H377" s="146"/>
      <c r="I377" s="146"/>
      <c r="J377" s="154"/>
      <c r="K377" s="155"/>
      <c r="L377" s="157"/>
      <c r="M377" s="408"/>
      <c r="N377" s="408"/>
      <c r="O377" s="408"/>
      <c r="P377" s="408"/>
      <c r="Q377" s="408"/>
      <c r="R377" s="408"/>
      <c r="S377" s="408"/>
      <c r="T377" s="408"/>
      <c r="U377" s="408"/>
      <c r="V377" s="408"/>
      <c r="W377" s="408"/>
    </row>
    <row r="378" spans="1:23" s="28" customFormat="1" ht="12" x14ac:dyDescent="0.2">
      <c r="A378" s="79" t="s">
        <v>555</v>
      </c>
      <c r="B378" s="12" t="s">
        <v>476</v>
      </c>
      <c r="C378" s="10"/>
      <c r="D378" s="10"/>
      <c r="E378" s="13"/>
      <c r="F378" s="15"/>
      <c r="G378" s="15"/>
      <c r="H378" s="15"/>
      <c r="I378" s="15"/>
      <c r="J378" s="15"/>
      <c r="K378" s="15"/>
      <c r="L378" s="157"/>
      <c r="M378" s="408"/>
      <c r="N378" s="408"/>
      <c r="O378" s="408"/>
      <c r="P378" s="408"/>
      <c r="Q378" s="408"/>
      <c r="R378" s="408"/>
      <c r="S378" s="408"/>
      <c r="T378" s="408"/>
      <c r="U378" s="408"/>
      <c r="V378" s="408"/>
      <c r="W378" s="408"/>
    </row>
    <row r="379" spans="1:23" s="30" customFormat="1" ht="12" x14ac:dyDescent="0.2">
      <c r="A379" s="22" t="s">
        <v>556</v>
      </c>
      <c r="B379" s="24" t="s">
        <v>557</v>
      </c>
      <c r="C379" s="23" t="s">
        <v>81</v>
      </c>
      <c r="D379" s="43" t="s">
        <v>52</v>
      </c>
      <c r="E379" s="56">
        <v>1</v>
      </c>
      <c r="F379" s="27">
        <v>0</v>
      </c>
      <c r="G379" s="27">
        <v>0</v>
      </c>
      <c r="H379" s="27">
        <f t="shared" ref="H379" si="207">F379+G379</f>
        <v>0</v>
      </c>
      <c r="I379" s="33">
        <f t="shared" ref="I379" si="208">TRUNC(E379 * F379, 2)</f>
        <v>0</v>
      </c>
      <c r="J379" s="33">
        <f t="shared" ref="J379" si="209">K379 - I379</f>
        <v>0</v>
      </c>
      <c r="K379" s="33">
        <f t="shared" ref="K379" si="210">TRUNC(E379 * H379, 2)</f>
        <v>0</v>
      </c>
      <c r="L379" s="157"/>
      <c r="M379" s="408"/>
      <c r="N379" s="408"/>
      <c r="O379" s="408"/>
      <c r="P379" s="408"/>
      <c r="Q379" s="408"/>
      <c r="R379" s="408"/>
      <c r="S379" s="408"/>
      <c r="T379" s="408"/>
      <c r="U379" s="408"/>
      <c r="V379" s="408"/>
      <c r="W379" s="408"/>
    </row>
    <row r="380" spans="1:23" s="76" customFormat="1" ht="24" x14ac:dyDescent="0.2">
      <c r="A380" s="22" t="s">
        <v>558</v>
      </c>
      <c r="B380" s="78" t="s">
        <v>559</v>
      </c>
      <c r="C380" s="77" t="s">
        <v>81</v>
      </c>
      <c r="D380" s="72" t="s">
        <v>52</v>
      </c>
      <c r="E380" s="104">
        <v>4</v>
      </c>
      <c r="F380" s="27">
        <v>0</v>
      </c>
      <c r="G380" s="27">
        <v>0</v>
      </c>
      <c r="H380" s="74">
        <f t="shared" ref="H380:H388" si="211">F380+G380</f>
        <v>0</v>
      </c>
      <c r="I380" s="75">
        <f t="shared" ref="I380:I388" si="212">TRUNC(E380 * F380, 2)</f>
        <v>0</v>
      </c>
      <c r="J380" s="75">
        <f t="shared" ref="J380:J388" si="213">K380 - I380</f>
        <v>0</v>
      </c>
      <c r="K380" s="75">
        <f t="shared" ref="K380:K388" si="214">TRUNC(E380 * H380, 2)</f>
        <v>0</v>
      </c>
      <c r="L380" s="409"/>
      <c r="M380" s="410"/>
      <c r="N380" s="410"/>
      <c r="O380" s="410"/>
      <c r="P380" s="410"/>
      <c r="Q380" s="410"/>
      <c r="R380" s="410"/>
      <c r="S380" s="410"/>
      <c r="T380" s="410"/>
      <c r="U380" s="410"/>
      <c r="V380" s="410"/>
      <c r="W380" s="410"/>
    </row>
    <row r="381" spans="1:23" s="76" customFormat="1" ht="24" x14ac:dyDescent="0.2">
      <c r="A381" s="22" t="s">
        <v>560</v>
      </c>
      <c r="B381" s="78" t="s">
        <v>561</v>
      </c>
      <c r="C381" s="77" t="s">
        <v>81</v>
      </c>
      <c r="D381" s="72" t="s">
        <v>52</v>
      </c>
      <c r="E381" s="104">
        <v>4</v>
      </c>
      <c r="F381" s="27">
        <v>0</v>
      </c>
      <c r="G381" s="27">
        <v>0</v>
      </c>
      <c r="H381" s="74">
        <f t="shared" si="211"/>
        <v>0</v>
      </c>
      <c r="I381" s="75">
        <f t="shared" si="212"/>
        <v>0</v>
      </c>
      <c r="J381" s="75">
        <f t="shared" si="213"/>
        <v>0</v>
      </c>
      <c r="K381" s="75">
        <f t="shared" si="214"/>
        <v>0</v>
      </c>
      <c r="L381" s="409"/>
      <c r="M381" s="410"/>
      <c r="N381" s="410"/>
      <c r="O381" s="410"/>
      <c r="P381" s="410"/>
      <c r="Q381" s="410"/>
      <c r="R381" s="410"/>
      <c r="S381" s="410"/>
      <c r="T381" s="410"/>
      <c r="U381" s="410"/>
      <c r="V381" s="410"/>
      <c r="W381" s="410"/>
    </row>
    <row r="382" spans="1:23" s="76" customFormat="1" ht="24" x14ac:dyDescent="0.2">
      <c r="A382" s="22" t="s">
        <v>562</v>
      </c>
      <c r="B382" s="78" t="s">
        <v>563</v>
      </c>
      <c r="C382" s="77" t="s">
        <v>81</v>
      </c>
      <c r="D382" s="72" t="s">
        <v>52</v>
      </c>
      <c r="E382" s="104">
        <v>8</v>
      </c>
      <c r="F382" s="27">
        <v>0</v>
      </c>
      <c r="G382" s="27">
        <v>0</v>
      </c>
      <c r="H382" s="74">
        <f t="shared" si="211"/>
        <v>0</v>
      </c>
      <c r="I382" s="75">
        <f t="shared" si="212"/>
        <v>0</v>
      </c>
      <c r="J382" s="75">
        <f t="shared" si="213"/>
        <v>0</v>
      </c>
      <c r="K382" s="75">
        <f t="shared" si="214"/>
        <v>0</v>
      </c>
      <c r="L382" s="409"/>
      <c r="M382" s="410"/>
      <c r="N382" s="410"/>
      <c r="O382" s="410"/>
      <c r="P382" s="410"/>
      <c r="Q382" s="410"/>
      <c r="R382" s="410"/>
      <c r="S382" s="410"/>
      <c r="T382" s="410"/>
      <c r="U382" s="410"/>
      <c r="V382" s="410"/>
      <c r="W382" s="410"/>
    </row>
    <row r="383" spans="1:23" s="76" customFormat="1" ht="24" x14ac:dyDescent="0.2">
      <c r="A383" s="22" t="s">
        <v>564</v>
      </c>
      <c r="B383" s="78" t="s">
        <v>565</v>
      </c>
      <c r="C383" s="77" t="s">
        <v>81</v>
      </c>
      <c r="D383" s="72" t="s">
        <v>52</v>
      </c>
      <c r="E383" s="104">
        <v>4</v>
      </c>
      <c r="F383" s="27">
        <v>0</v>
      </c>
      <c r="G383" s="27">
        <v>0</v>
      </c>
      <c r="H383" s="74">
        <f t="shared" si="211"/>
        <v>0</v>
      </c>
      <c r="I383" s="75">
        <f t="shared" si="212"/>
        <v>0</v>
      </c>
      <c r="J383" s="75">
        <f t="shared" si="213"/>
        <v>0</v>
      </c>
      <c r="K383" s="75">
        <f t="shared" si="214"/>
        <v>0</v>
      </c>
      <c r="L383" s="409"/>
      <c r="M383" s="410"/>
      <c r="N383" s="410"/>
      <c r="O383" s="410"/>
      <c r="P383" s="410"/>
      <c r="Q383" s="410"/>
      <c r="R383" s="410"/>
      <c r="S383" s="410"/>
      <c r="T383" s="410"/>
      <c r="U383" s="410"/>
      <c r="V383" s="410"/>
      <c r="W383" s="410"/>
    </row>
    <row r="384" spans="1:23" s="76" customFormat="1" ht="24" x14ac:dyDescent="0.2">
      <c r="A384" s="22" t="s">
        <v>566</v>
      </c>
      <c r="B384" s="71" t="s">
        <v>567</v>
      </c>
      <c r="C384" s="70" t="s">
        <v>81</v>
      </c>
      <c r="D384" s="72" t="s">
        <v>52</v>
      </c>
      <c r="E384" s="104">
        <v>2</v>
      </c>
      <c r="F384" s="27">
        <v>0</v>
      </c>
      <c r="G384" s="27">
        <v>0</v>
      </c>
      <c r="H384" s="74">
        <f t="shared" si="211"/>
        <v>0</v>
      </c>
      <c r="I384" s="75">
        <f t="shared" si="212"/>
        <v>0</v>
      </c>
      <c r="J384" s="75">
        <f t="shared" si="213"/>
        <v>0</v>
      </c>
      <c r="K384" s="75">
        <f t="shared" si="214"/>
        <v>0</v>
      </c>
      <c r="L384" s="409"/>
      <c r="M384" s="410"/>
      <c r="N384" s="410"/>
      <c r="O384" s="410"/>
      <c r="P384" s="410"/>
      <c r="Q384" s="410"/>
      <c r="R384" s="410"/>
      <c r="S384" s="410"/>
      <c r="T384" s="410"/>
      <c r="U384" s="410"/>
      <c r="V384" s="410"/>
      <c r="W384" s="410"/>
    </row>
    <row r="385" spans="1:23" s="76" customFormat="1" ht="24" x14ac:dyDescent="0.2">
      <c r="A385" s="22" t="s">
        <v>568</v>
      </c>
      <c r="B385" s="71" t="s">
        <v>569</v>
      </c>
      <c r="C385" s="70" t="s">
        <v>81</v>
      </c>
      <c r="D385" s="72" t="s">
        <v>52</v>
      </c>
      <c r="E385" s="104">
        <v>1</v>
      </c>
      <c r="F385" s="27">
        <v>0</v>
      </c>
      <c r="G385" s="27">
        <v>0</v>
      </c>
      <c r="H385" s="74">
        <f t="shared" si="211"/>
        <v>0</v>
      </c>
      <c r="I385" s="75">
        <f t="shared" si="212"/>
        <v>0</v>
      </c>
      <c r="J385" s="75">
        <f t="shared" si="213"/>
        <v>0</v>
      </c>
      <c r="K385" s="75">
        <f t="shared" si="214"/>
        <v>0</v>
      </c>
      <c r="L385" s="409"/>
      <c r="M385" s="410"/>
      <c r="N385" s="410"/>
      <c r="O385" s="410"/>
      <c r="P385" s="410"/>
      <c r="Q385" s="410"/>
      <c r="R385" s="410"/>
      <c r="S385" s="410"/>
      <c r="T385" s="410"/>
      <c r="U385" s="410"/>
      <c r="V385" s="410"/>
      <c r="W385" s="410"/>
    </row>
    <row r="386" spans="1:23" s="76" customFormat="1" ht="24" x14ac:dyDescent="0.2">
      <c r="A386" s="22" t="s">
        <v>570</v>
      </c>
      <c r="B386" s="78" t="s">
        <v>571</v>
      </c>
      <c r="C386" s="77" t="s">
        <v>81</v>
      </c>
      <c r="D386" s="72" t="s">
        <v>52</v>
      </c>
      <c r="E386" s="104">
        <v>1</v>
      </c>
      <c r="F386" s="27">
        <v>0</v>
      </c>
      <c r="G386" s="27">
        <v>0</v>
      </c>
      <c r="H386" s="74">
        <f>F386+G386</f>
        <v>0</v>
      </c>
      <c r="I386" s="75">
        <f>TRUNC(E386 * F386, 2)</f>
        <v>0</v>
      </c>
      <c r="J386" s="75">
        <f>K386 - I386</f>
        <v>0</v>
      </c>
      <c r="K386" s="75">
        <f>TRUNC(E386 * H386, 2)</f>
        <v>0</v>
      </c>
      <c r="L386" s="409"/>
      <c r="M386" s="410"/>
      <c r="N386" s="410"/>
      <c r="O386" s="410"/>
      <c r="P386" s="410"/>
      <c r="Q386" s="410"/>
      <c r="R386" s="410"/>
      <c r="S386" s="410"/>
      <c r="T386" s="410"/>
      <c r="U386" s="410"/>
      <c r="V386" s="410"/>
      <c r="W386" s="410"/>
    </row>
    <row r="387" spans="1:23" s="30" customFormat="1" ht="24" x14ac:dyDescent="0.2">
      <c r="A387" s="22" t="s">
        <v>572</v>
      </c>
      <c r="B387" s="78" t="s">
        <v>573</v>
      </c>
      <c r="C387" s="77" t="s">
        <v>81</v>
      </c>
      <c r="D387" s="72" t="s">
        <v>52</v>
      </c>
      <c r="E387" s="104">
        <v>2</v>
      </c>
      <c r="F387" s="27">
        <v>0</v>
      </c>
      <c r="G387" s="27">
        <v>0</v>
      </c>
      <c r="H387" s="27">
        <f t="shared" si="211"/>
        <v>0</v>
      </c>
      <c r="I387" s="33">
        <f t="shared" si="212"/>
        <v>0</v>
      </c>
      <c r="J387" s="33">
        <f t="shared" si="213"/>
        <v>0</v>
      </c>
      <c r="K387" s="33">
        <f t="shared" si="214"/>
        <v>0</v>
      </c>
      <c r="L387" s="157"/>
      <c r="M387" s="408"/>
      <c r="N387" s="408"/>
      <c r="O387" s="408"/>
      <c r="P387" s="408"/>
      <c r="Q387" s="408"/>
      <c r="R387" s="408"/>
      <c r="S387" s="408"/>
      <c r="T387" s="408"/>
      <c r="U387" s="408"/>
      <c r="V387" s="408"/>
      <c r="W387" s="408"/>
    </row>
    <row r="388" spans="1:23" s="76" customFormat="1" ht="24" x14ac:dyDescent="0.2">
      <c r="A388" s="22" t="s">
        <v>574</v>
      </c>
      <c r="B388" s="78" t="s">
        <v>575</v>
      </c>
      <c r="C388" s="77" t="s">
        <v>81</v>
      </c>
      <c r="D388" s="72" t="s">
        <v>52</v>
      </c>
      <c r="E388" s="104">
        <v>1</v>
      </c>
      <c r="F388" s="27">
        <v>0</v>
      </c>
      <c r="G388" s="27">
        <v>0</v>
      </c>
      <c r="H388" s="74">
        <f t="shared" si="211"/>
        <v>0</v>
      </c>
      <c r="I388" s="75">
        <f t="shared" si="212"/>
        <v>0</v>
      </c>
      <c r="J388" s="75">
        <f t="shared" si="213"/>
        <v>0</v>
      </c>
      <c r="K388" s="75">
        <f t="shared" si="214"/>
        <v>0</v>
      </c>
      <c r="L388" s="409"/>
      <c r="M388" s="410"/>
      <c r="N388" s="410"/>
      <c r="O388" s="410"/>
      <c r="P388" s="410"/>
      <c r="Q388" s="410"/>
      <c r="R388" s="410"/>
      <c r="S388" s="410"/>
      <c r="T388" s="410"/>
      <c r="U388" s="410"/>
      <c r="V388" s="410"/>
      <c r="W388" s="410"/>
    </row>
    <row r="389" spans="1:23" s="28" customFormat="1" ht="12" x14ac:dyDescent="0.2">
      <c r="A389" s="48"/>
      <c r="B389" s="149" t="s">
        <v>1948</v>
      </c>
      <c r="C389" s="48"/>
      <c r="D389" s="48"/>
      <c r="E389" s="48"/>
      <c r="F389" s="48"/>
      <c r="G389" s="48"/>
      <c r="H389" s="48"/>
      <c r="I389" s="150">
        <f>SUM(I379:I388)</f>
        <v>0</v>
      </c>
      <c r="J389" s="150">
        <f t="shared" ref="J389:K389" si="215">SUM(J379:J388)</f>
        <v>0</v>
      </c>
      <c r="K389" s="153">
        <f t="shared" si="215"/>
        <v>0</v>
      </c>
      <c r="L389" s="157"/>
      <c r="M389" s="408"/>
      <c r="N389" s="408"/>
      <c r="O389" s="408"/>
      <c r="P389" s="408"/>
      <c r="Q389" s="408"/>
      <c r="R389" s="408"/>
      <c r="S389" s="408"/>
      <c r="T389" s="408"/>
      <c r="U389" s="408"/>
      <c r="V389" s="408"/>
      <c r="W389" s="408"/>
    </row>
    <row r="390" spans="1:23" s="28" customFormat="1" ht="12" x14ac:dyDescent="0.15">
      <c r="A390" s="146"/>
      <c r="B390" s="146"/>
      <c r="C390" s="146"/>
      <c r="D390" s="146"/>
      <c r="E390" s="146"/>
      <c r="F390" s="146"/>
      <c r="G390" s="146"/>
      <c r="H390" s="146"/>
      <c r="I390" s="146"/>
      <c r="J390" s="154"/>
      <c r="K390" s="155"/>
      <c r="L390" s="157"/>
      <c r="M390" s="408"/>
      <c r="N390" s="408"/>
      <c r="O390" s="408"/>
      <c r="P390" s="408"/>
      <c r="Q390" s="408"/>
      <c r="R390" s="408"/>
      <c r="S390" s="408"/>
      <c r="T390" s="408"/>
      <c r="U390" s="408"/>
      <c r="V390" s="408"/>
      <c r="W390" s="408"/>
    </row>
    <row r="391" spans="1:23" s="28" customFormat="1" ht="12.75" customHeight="1" x14ac:dyDescent="0.2">
      <c r="A391" s="36"/>
      <c r="B391" s="38"/>
      <c r="C391" s="37"/>
      <c r="D391" s="37"/>
      <c r="E391" s="39"/>
      <c r="F391" s="40"/>
      <c r="G391" s="40"/>
      <c r="H391" s="41" t="s">
        <v>152</v>
      </c>
      <c r="I391" s="40">
        <f>I389++I376+I370+I364+I360+I354+I342+I323+I313+I300</f>
        <v>0</v>
      </c>
      <c r="J391" s="40">
        <f t="shared" ref="J391" si="216">J389++J376+J370+J364+J360+J354+J342+J323+J313+J300</f>
        <v>0</v>
      </c>
      <c r="K391" s="156">
        <f>I391+J391</f>
        <v>0</v>
      </c>
      <c r="L391" s="157"/>
      <c r="M391" s="408"/>
      <c r="N391" s="408"/>
      <c r="O391" s="408"/>
      <c r="P391" s="408"/>
      <c r="Q391" s="408"/>
      <c r="R391" s="408"/>
      <c r="S391" s="408"/>
      <c r="T391" s="408"/>
      <c r="U391" s="408"/>
      <c r="V391" s="408"/>
      <c r="W391" s="408"/>
    </row>
    <row r="392" spans="1:23" s="28" customFormat="1" ht="12" x14ac:dyDescent="0.2">
      <c r="A392" s="47" t="s">
        <v>576</v>
      </c>
      <c r="B392" s="12" t="s">
        <v>577</v>
      </c>
      <c r="C392" s="10"/>
      <c r="D392" s="10"/>
      <c r="E392" s="13"/>
      <c r="F392" s="15"/>
      <c r="G392" s="15"/>
      <c r="H392" s="15"/>
      <c r="I392" s="15"/>
      <c r="J392" s="15"/>
      <c r="K392" s="15"/>
      <c r="L392" s="157"/>
      <c r="M392" s="408"/>
      <c r="N392" s="408"/>
      <c r="O392" s="408"/>
      <c r="P392" s="408"/>
      <c r="Q392" s="408"/>
      <c r="R392" s="408"/>
      <c r="S392" s="408"/>
      <c r="T392" s="408"/>
      <c r="U392" s="408"/>
      <c r="V392" s="408"/>
      <c r="W392" s="408"/>
    </row>
    <row r="393" spans="1:23" s="28" customFormat="1" ht="12" x14ac:dyDescent="0.2">
      <c r="A393" s="47" t="s">
        <v>578</v>
      </c>
      <c r="B393" s="12" t="s">
        <v>579</v>
      </c>
      <c r="C393" s="10"/>
      <c r="D393" s="10"/>
      <c r="E393" s="13"/>
      <c r="F393" s="15"/>
      <c r="G393" s="15"/>
      <c r="H393" s="15"/>
      <c r="I393" s="15"/>
      <c r="J393" s="15"/>
      <c r="K393" s="15"/>
      <c r="L393" s="157"/>
      <c r="M393" s="408"/>
      <c r="N393" s="408"/>
      <c r="O393" s="408"/>
      <c r="P393" s="408"/>
      <c r="Q393" s="408"/>
      <c r="R393" s="408"/>
      <c r="S393" s="408"/>
      <c r="T393" s="408"/>
      <c r="U393" s="408"/>
      <c r="V393" s="408"/>
      <c r="W393" s="408"/>
    </row>
    <row r="394" spans="1:23" s="30" customFormat="1" ht="24" x14ac:dyDescent="0.2">
      <c r="A394" s="45" t="s">
        <v>580</v>
      </c>
      <c r="B394" s="24" t="s">
        <v>581</v>
      </c>
      <c r="C394" s="23" t="s">
        <v>582</v>
      </c>
      <c r="D394" s="43" t="s">
        <v>17</v>
      </c>
      <c r="E394" s="56">
        <v>1</v>
      </c>
      <c r="F394" s="27">
        <v>0</v>
      </c>
      <c r="G394" s="27">
        <v>0</v>
      </c>
      <c r="H394" s="27">
        <f t="shared" ref="H394:H395" si="217">F394+G394</f>
        <v>0</v>
      </c>
      <c r="I394" s="33">
        <f t="shared" ref="I394:I395" si="218">TRUNC(E394 * F394, 2)</f>
        <v>0</v>
      </c>
      <c r="J394" s="33">
        <f t="shared" ref="J394:J395" si="219">K394 - I394</f>
        <v>0</v>
      </c>
      <c r="K394" s="33">
        <f t="shared" ref="K394:K395" si="220">TRUNC(E394 * H394, 2)</f>
        <v>0</v>
      </c>
      <c r="L394" s="157"/>
      <c r="M394" s="408"/>
      <c r="N394" s="408"/>
      <c r="O394" s="408"/>
      <c r="P394" s="408"/>
      <c r="Q394" s="408"/>
      <c r="R394" s="408"/>
      <c r="S394" s="408"/>
      <c r="T394" s="408"/>
      <c r="U394" s="408"/>
      <c r="V394" s="408"/>
      <c r="W394" s="408"/>
    </row>
    <row r="395" spans="1:23" s="30" customFormat="1" ht="24" x14ac:dyDescent="0.2">
      <c r="A395" s="45" t="s">
        <v>583</v>
      </c>
      <c r="B395" s="24" t="s">
        <v>584</v>
      </c>
      <c r="C395" s="23" t="s">
        <v>585</v>
      </c>
      <c r="D395" s="43" t="s">
        <v>17</v>
      </c>
      <c r="E395" s="56">
        <v>1</v>
      </c>
      <c r="F395" s="27">
        <v>0</v>
      </c>
      <c r="G395" s="27">
        <v>0</v>
      </c>
      <c r="H395" s="27">
        <f t="shared" si="217"/>
        <v>0</v>
      </c>
      <c r="I395" s="33">
        <f t="shared" si="218"/>
        <v>0</v>
      </c>
      <c r="J395" s="33">
        <f t="shared" si="219"/>
        <v>0</v>
      </c>
      <c r="K395" s="33">
        <f t="shared" si="220"/>
        <v>0</v>
      </c>
      <c r="L395" s="157"/>
      <c r="M395" s="408"/>
      <c r="N395" s="408"/>
      <c r="O395" s="408"/>
      <c r="P395" s="408"/>
      <c r="Q395" s="408"/>
      <c r="R395" s="408"/>
      <c r="S395" s="408"/>
      <c r="T395" s="408"/>
      <c r="U395" s="408"/>
      <c r="V395" s="408"/>
      <c r="W395" s="408"/>
    </row>
    <row r="396" spans="1:23" s="28" customFormat="1" ht="12" x14ac:dyDescent="0.2">
      <c r="A396" s="48"/>
      <c r="B396" s="149" t="s">
        <v>1948</v>
      </c>
      <c r="C396" s="48"/>
      <c r="D396" s="48"/>
      <c r="E396" s="48"/>
      <c r="F396" s="48"/>
      <c r="G396" s="48"/>
      <c r="H396" s="48"/>
      <c r="I396" s="150">
        <f>SUM(I394:I395)</f>
        <v>0</v>
      </c>
      <c r="J396" s="150">
        <f>SUM(J394:J395)</f>
        <v>0</v>
      </c>
      <c r="K396" s="153">
        <f>SUM(K394:K395)</f>
        <v>0</v>
      </c>
      <c r="L396" s="157"/>
      <c r="M396" s="408"/>
      <c r="N396" s="408"/>
      <c r="O396" s="408"/>
      <c r="P396" s="408"/>
      <c r="Q396" s="408"/>
      <c r="R396" s="408"/>
      <c r="S396" s="408"/>
      <c r="T396" s="408"/>
      <c r="U396" s="408"/>
      <c r="V396" s="408"/>
      <c r="W396" s="408"/>
    </row>
    <row r="397" spans="1:23" s="28" customFormat="1" ht="12" x14ac:dyDescent="0.15">
      <c r="A397" s="146"/>
      <c r="B397" s="146"/>
      <c r="C397" s="146"/>
      <c r="D397" s="146"/>
      <c r="E397" s="146"/>
      <c r="F397" s="146"/>
      <c r="G397" s="146"/>
      <c r="H397" s="146"/>
      <c r="I397" s="146"/>
      <c r="J397" s="154"/>
      <c r="K397" s="155"/>
      <c r="L397" s="157"/>
      <c r="M397" s="408"/>
      <c r="N397" s="408"/>
      <c r="O397" s="408"/>
      <c r="P397" s="408"/>
      <c r="Q397" s="408"/>
      <c r="R397" s="408"/>
      <c r="S397" s="408"/>
      <c r="T397" s="408"/>
      <c r="U397" s="408"/>
      <c r="V397" s="408"/>
      <c r="W397" s="408"/>
    </row>
    <row r="398" spans="1:23" s="28" customFormat="1" ht="12" x14ac:dyDescent="0.2">
      <c r="A398" s="47" t="s">
        <v>586</v>
      </c>
      <c r="B398" s="12" t="s">
        <v>587</v>
      </c>
      <c r="C398" s="10"/>
      <c r="D398" s="10"/>
      <c r="E398" s="13"/>
      <c r="F398" s="15"/>
      <c r="G398" s="15"/>
      <c r="H398" s="15"/>
      <c r="I398" s="15"/>
      <c r="J398" s="15"/>
      <c r="K398" s="15"/>
      <c r="L398" s="157"/>
      <c r="M398" s="408"/>
      <c r="N398" s="408"/>
      <c r="O398" s="408"/>
      <c r="P398" s="408"/>
      <c r="Q398" s="408"/>
      <c r="R398" s="408"/>
      <c r="S398" s="408"/>
      <c r="T398" s="408"/>
      <c r="U398" s="408"/>
      <c r="V398" s="408"/>
      <c r="W398" s="408"/>
    </row>
    <row r="399" spans="1:23" s="30" customFormat="1" ht="24" x14ac:dyDescent="0.2">
      <c r="A399" s="45" t="s">
        <v>588</v>
      </c>
      <c r="B399" s="24" t="s">
        <v>589</v>
      </c>
      <c r="C399" s="23" t="s">
        <v>81</v>
      </c>
      <c r="D399" s="43" t="s">
        <v>149</v>
      </c>
      <c r="E399" s="56">
        <v>594</v>
      </c>
      <c r="F399" s="27">
        <v>0</v>
      </c>
      <c r="G399" s="27">
        <v>0</v>
      </c>
      <c r="H399" s="27">
        <f t="shared" ref="H399:H408" si="221">F399+G399</f>
        <v>0</v>
      </c>
      <c r="I399" s="33">
        <f t="shared" ref="I399:I408" si="222">TRUNC(E399 * F399, 2)</f>
        <v>0</v>
      </c>
      <c r="J399" s="33">
        <f t="shared" ref="J399:J408" si="223">K399 - I399</f>
        <v>0</v>
      </c>
      <c r="K399" s="33">
        <f t="shared" ref="K399:K408" si="224">TRUNC(E399 * H399, 2)</f>
        <v>0</v>
      </c>
      <c r="L399" s="157"/>
      <c r="M399" s="408"/>
      <c r="N399" s="408"/>
      <c r="O399" s="408"/>
      <c r="P399" s="408"/>
      <c r="Q399" s="408"/>
      <c r="R399" s="408"/>
      <c r="S399" s="408"/>
      <c r="T399" s="408"/>
      <c r="U399" s="408"/>
      <c r="V399" s="408"/>
      <c r="W399" s="408"/>
    </row>
    <row r="400" spans="1:23" s="30" customFormat="1" ht="24" x14ac:dyDescent="0.2">
      <c r="A400" s="45" t="s">
        <v>590</v>
      </c>
      <c r="B400" s="24" t="s">
        <v>591</v>
      </c>
      <c r="C400" s="23" t="s">
        <v>81</v>
      </c>
      <c r="D400" s="43" t="s">
        <v>149</v>
      </c>
      <c r="E400" s="56">
        <v>65</v>
      </c>
      <c r="F400" s="27">
        <v>0</v>
      </c>
      <c r="G400" s="27">
        <v>0</v>
      </c>
      <c r="H400" s="27">
        <f t="shared" si="221"/>
        <v>0</v>
      </c>
      <c r="I400" s="33">
        <f t="shared" si="222"/>
        <v>0</v>
      </c>
      <c r="J400" s="33">
        <f t="shared" si="223"/>
        <v>0</v>
      </c>
      <c r="K400" s="33">
        <f t="shared" si="224"/>
        <v>0</v>
      </c>
      <c r="L400" s="157"/>
      <c r="M400" s="408"/>
      <c r="N400" s="408"/>
      <c r="O400" s="408"/>
      <c r="P400" s="408"/>
      <c r="Q400" s="408"/>
      <c r="R400" s="408"/>
      <c r="S400" s="408"/>
      <c r="T400" s="408"/>
      <c r="U400" s="408"/>
      <c r="V400" s="408"/>
      <c r="W400" s="408"/>
    </row>
    <row r="401" spans="1:23" s="30" customFormat="1" ht="24" x14ac:dyDescent="0.2">
      <c r="A401" s="45" t="s">
        <v>592</v>
      </c>
      <c r="B401" s="24" t="s">
        <v>593</v>
      </c>
      <c r="C401" s="23" t="s">
        <v>81</v>
      </c>
      <c r="D401" s="43" t="s">
        <v>149</v>
      </c>
      <c r="E401" s="56">
        <v>96</v>
      </c>
      <c r="F401" s="27">
        <v>0</v>
      </c>
      <c r="G401" s="27">
        <v>0</v>
      </c>
      <c r="H401" s="27">
        <f t="shared" si="221"/>
        <v>0</v>
      </c>
      <c r="I401" s="33">
        <f t="shared" si="222"/>
        <v>0</v>
      </c>
      <c r="J401" s="33">
        <f t="shared" si="223"/>
        <v>0</v>
      </c>
      <c r="K401" s="33">
        <f t="shared" si="224"/>
        <v>0</v>
      </c>
      <c r="L401" s="157"/>
      <c r="M401" s="408"/>
      <c r="N401" s="408"/>
      <c r="O401" s="408"/>
      <c r="P401" s="408"/>
      <c r="Q401" s="408"/>
      <c r="R401" s="408"/>
      <c r="S401" s="408"/>
      <c r="T401" s="408"/>
      <c r="U401" s="408"/>
      <c r="V401" s="408"/>
      <c r="W401" s="408"/>
    </row>
    <row r="402" spans="1:23" s="30" customFormat="1" ht="24" x14ac:dyDescent="0.2">
      <c r="A402" s="45" t="s">
        <v>594</v>
      </c>
      <c r="B402" s="24" t="str">
        <f>UPPER("Eletroduto de Ferro Galvanizado a fogo, Ø40mm (1.1/2'') c/ conexões, fixações e acessórios - Fornecimento e Instalação")</f>
        <v>ELETRODUTO DE FERRO GALVANIZADO A FOGO, Ø40MM (1.1/2'') C/ CONEXÕES, FIXAÇÕES E ACESSÓRIOS - FORNECIMENTO E INSTALAÇÃO</v>
      </c>
      <c r="C402" s="23" t="s">
        <v>81</v>
      </c>
      <c r="D402" s="43" t="s">
        <v>149</v>
      </c>
      <c r="E402" s="56">
        <v>6</v>
      </c>
      <c r="F402" s="27">
        <v>0</v>
      </c>
      <c r="G402" s="27">
        <v>0</v>
      </c>
      <c r="H402" s="27">
        <f t="shared" si="221"/>
        <v>0</v>
      </c>
      <c r="I402" s="33">
        <f t="shared" si="222"/>
        <v>0</v>
      </c>
      <c r="J402" s="33">
        <f t="shared" si="223"/>
        <v>0</v>
      </c>
      <c r="K402" s="33">
        <f t="shared" si="224"/>
        <v>0</v>
      </c>
      <c r="L402" s="157"/>
      <c r="M402" s="408"/>
      <c r="N402" s="408"/>
      <c r="O402" s="408"/>
      <c r="P402" s="408"/>
      <c r="Q402" s="408"/>
      <c r="R402" s="408"/>
      <c r="S402" s="408"/>
      <c r="T402" s="408"/>
      <c r="U402" s="408"/>
      <c r="V402" s="408"/>
      <c r="W402" s="408"/>
    </row>
    <row r="403" spans="1:23" s="30" customFormat="1" ht="12" x14ac:dyDescent="0.2">
      <c r="A403" s="69" t="s">
        <v>595</v>
      </c>
      <c r="B403" s="24" t="s">
        <v>596</v>
      </c>
      <c r="C403" s="23" t="s">
        <v>81</v>
      </c>
      <c r="D403" s="43" t="s">
        <v>149</v>
      </c>
      <c r="E403" s="56">
        <v>248</v>
      </c>
      <c r="F403" s="27">
        <v>0</v>
      </c>
      <c r="G403" s="27">
        <v>0</v>
      </c>
      <c r="H403" s="27">
        <f t="shared" si="221"/>
        <v>0</v>
      </c>
      <c r="I403" s="33">
        <f t="shared" si="222"/>
        <v>0</v>
      </c>
      <c r="J403" s="33">
        <f t="shared" si="223"/>
        <v>0</v>
      </c>
      <c r="K403" s="33">
        <f t="shared" si="224"/>
        <v>0</v>
      </c>
      <c r="L403" s="157"/>
      <c r="M403" s="408"/>
      <c r="N403" s="408"/>
      <c r="O403" s="408"/>
      <c r="P403" s="408"/>
      <c r="Q403" s="408"/>
      <c r="R403" s="408"/>
      <c r="S403" s="408"/>
      <c r="T403" s="408"/>
      <c r="U403" s="408"/>
      <c r="V403" s="408"/>
      <c r="W403" s="408"/>
    </row>
    <row r="404" spans="1:23" s="30" customFormat="1" ht="24" x14ac:dyDescent="0.2">
      <c r="A404" s="45" t="s">
        <v>597</v>
      </c>
      <c r="B404" s="24" t="s">
        <v>598</v>
      </c>
      <c r="C404" s="23" t="s">
        <v>81</v>
      </c>
      <c r="D404" s="43" t="s">
        <v>17</v>
      </c>
      <c r="E404" s="56">
        <v>172</v>
      </c>
      <c r="F404" s="27">
        <v>0</v>
      </c>
      <c r="G404" s="27">
        <v>0</v>
      </c>
      <c r="H404" s="27">
        <f t="shared" si="221"/>
        <v>0</v>
      </c>
      <c r="I404" s="33">
        <f t="shared" si="222"/>
        <v>0</v>
      </c>
      <c r="J404" s="33">
        <f t="shared" si="223"/>
        <v>0</v>
      </c>
      <c r="K404" s="33">
        <f t="shared" si="224"/>
        <v>0</v>
      </c>
      <c r="L404" s="157"/>
      <c r="M404" s="408"/>
      <c r="N404" s="408"/>
      <c r="O404" s="408"/>
      <c r="P404" s="408"/>
      <c r="Q404" s="408"/>
      <c r="R404" s="408"/>
      <c r="S404" s="408"/>
      <c r="T404" s="408"/>
      <c r="U404" s="408"/>
      <c r="V404" s="408"/>
      <c r="W404" s="408"/>
    </row>
    <row r="405" spans="1:23" s="30" customFormat="1" ht="24" x14ac:dyDescent="0.2">
      <c r="A405" s="45" t="s">
        <v>599</v>
      </c>
      <c r="B405" s="24" t="s">
        <v>600</v>
      </c>
      <c r="C405" s="23" t="s">
        <v>81</v>
      </c>
      <c r="D405" s="43" t="s">
        <v>17</v>
      </c>
      <c r="E405" s="56">
        <v>1</v>
      </c>
      <c r="F405" s="27">
        <v>0</v>
      </c>
      <c r="G405" s="27">
        <v>0</v>
      </c>
      <c r="H405" s="27">
        <f t="shared" si="221"/>
        <v>0</v>
      </c>
      <c r="I405" s="33">
        <f t="shared" si="222"/>
        <v>0</v>
      </c>
      <c r="J405" s="33">
        <f t="shared" si="223"/>
        <v>0</v>
      </c>
      <c r="K405" s="33">
        <f t="shared" si="224"/>
        <v>0</v>
      </c>
      <c r="L405" s="157"/>
      <c r="M405" s="408"/>
      <c r="N405" s="408"/>
      <c r="O405" s="408"/>
      <c r="P405" s="408"/>
      <c r="Q405" s="408"/>
      <c r="R405" s="408"/>
      <c r="S405" s="408"/>
      <c r="T405" s="408"/>
      <c r="U405" s="408"/>
      <c r="V405" s="408"/>
      <c r="W405" s="408"/>
    </row>
    <row r="406" spans="1:23" s="76" customFormat="1" ht="24" x14ac:dyDescent="0.2">
      <c r="A406" s="69" t="s">
        <v>601</v>
      </c>
      <c r="B406" s="78" t="s">
        <v>602</v>
      </c>
      <c r="C406" s="77" t="s">
        <v>81</v>
      </c>
      <c r="D406" s="72" t="s">
        <v>17</v>
      </c>
      <c r="E406" s="104">
        <v>31</v>
      </c>
      <c r="F406" s="27">
        <v>0</v>
      </c>
      <c r="G406" s="27">
        <v>0</v>
      </c>
      <c r="H406" s="74">
        <f t="shared" si="221"/>
        <v>0</v>
      </c>
      <c r="I406" s="75">
        <f t="shared" si="222"/>
        <v>0</v>
      </c>
      <c r="J406" s="75">
        <f t="shared" si="223"/>
        <v>0</v>
      </c>
      <c r="K406" s="75">
        <f t="shared" si="224"/>
        <v>0</v>
      </c>
      <c r="L406" s="409"/>
      <c r="M406" s="410"/>
      <c r="N406" s="410"/>
      <c r="O406" s="410"/>
      <c r="P406" s="410"/>
      <c r="Q406" s="410"/>
      <c r="R406" s="410"/>
      <c r="S406" s="410"/>
      <c r="T406" s="410"/>
      <c r="U406" s="410"/>
      <c r="V406" s="410"/>
      <c r="W406" s="410"/>
    </row>
    <row r="407" spans="1:23" s="30" customFormat="1" ht="24" x14ac:dyDescent="0.2">
      <c r="A407" s="45" t="s">
        <v>603</v>
      </c>
      <c r="B407" s="80" t="s">
        <v>604</v>
      </c>
      <c r="C407" s="63" t="s">
        <v>81</v>
      </c>
      <c r="D407" s="65" t="s">
        <v>17</v>
      </c>
      <c r="E407" s="106">
        <v>14</v>
      </c>
      <c r="F407" s="27">
        <v>0</v>
      </c>
      <c r="G407" s="27">
        <v>0</v>
      </c>
      <c r="H407" s="27">
        <f t="shared" si="221"/>
        <v>0</v>
      </c>
      <c r="I407" s="33">
        <f t="shared" si="222"/>
        <v>0</v>
      </c>
      <c r="J407" s="33">
        <f t="shared" si="223"/>
        <v>0</v>
      </c>
      <c r="K407" s="33">
        <f t="shared" si="224"/>
        <v>0</v>
      </c>
      <c r="L407" s="157"/>
      <c r="M407" s="408"/>
      <c r="N407" s="408"/>
      <c r="O407" s="408"/>
      <c r="P407" s="408"/>
      <c r="Q407" s="408"/>
      <c r="R407" s="408"/>
      <c r="S407" s="408"/>
      <c r="T407" s="408"/>
      <c r="U407" s="408"/>
      <c r="V407" s="408"/>
      <c r="W407" s="408"/>
    </row>
    <row r="408" spans="1:23" s="30" customFormat="1" ht="24" x14ac:dyDescent="0.2">
      <c r="A408" s="45" t="s">
        <v>605</v>
      </c>
      <c r="B408" s="80" t="s">
        <v>606</v>
      </c>
      <c r="C408" s="63" t="s">
        <v>81</v>
      </c>
      <c r="D408" s="65" t="s">
        <v>17</v>
      </c>
      <c r="E408" s="106">
        <v>3</v>
      </c>
      <c r="F408" s="27">
        <v>0</v>
      </c>
      <c r="G408" s="27">
        <v>0</v>
      </c>
      <c r="H408" s="27">
        <f t="shared" si="221"/>
        <v>0</v>
      </c>
      <c r="I408" s="33">
        <f t="shared" si="222"/>
        <v>0</v>
      </c>
      <c r="J408" s="33">
        <f t="shared" si="223"/>
        <v>0</v>
      </c>
      <c r="K408" s="33">
        <f t="shared" si="224"/>
        <v>0</v>
      </c>
      <c r="L408" s="157"/>
      <c r="M408" s="408"/>
      <c r="N408" s="408"/>
      <c r="O408" s="408"/>
      <c r="P408" s="408"/>
      <c r="Q408" s="408"/>
      <c r="R408" s="408"/>
      <c r="S408" s="408"/>
      <c r="T408" s="408"/>
      <c r="U408" s="408"/>
      <c r="V408" s="408"/>
      <c r="W408" s="408"/>
    </row>
    <row r="409" spans="1:23" s="28" customFormat="1" ht="12" x14ac:dyDescent="0.2">
      <c r="A409" s="48"/>
      <c r="B409" s="149" t="s">
        <v>1948</v>
      </c>
      <c r="C409" s="48"/>
      <c r="D409" s="48"/>
      <c r="E409" s="48"/>
      <c r="F409" s="48"/>
      <c r="G409" s="48"/>
      <c r="H409" s="48"/>
      <c r="I409" s="150">
        <f>SUM(I399:I408)</f>
        <v>0</v>
      </c>
      <c r="J409" s="150">
        <f t="shared" ref="J409:K409" si="225">SUM(J399:J408)</f>
        <v>0</v>
      </c>
      <c r="K409" s="153">
        <f t="shared" si="225"/>
        <v>0</v>
      </c>
      <c r="L409" s="157"/>
      <c r="M409" s="408"/>
      <c r="N409" s="408"/>
      <c r="O409" s="408"/>
      <c r="P409" s="408"/>
      <c r="Q409" s="408"/>
      <c r="R409" s="408"/>
      <c r="S409" s="408"/>
      <c r="T409" s="408"/>
      <c r="U409" s="408"/>
      <c r="V409" s="408"/>
      <c r="W409" s="408"/>
    </row>
    <row r="410" spans="1:23" s="28" customFormat="1" ht="12" x14ac:dyDescent="0.15">
      <c r="A410" s="146"/>
      <c r="B410" s="146"/>
      <c r="C410" s="146"/>
      <c r="D410" s="146"/>
      <c r="E410" s="146"/>
      <c r="F410" s="146"/>
      <c r="G410" s="146"/>
      <c r="H410" s="146"/>
      <c r="I410" s="146"/>
      <c r="J410" s="154"/>
      <c r="K410" s="155"/>
      <c r="L410" s="157"/>
      <c r="M410" s="408"/>
      <c r="N410" s="408"/>
      <c r="O410" s="408"/>
      <c r="P410" s="408"/>
      <c r="Q410" s="408"/>
      <c r="R410" s="408"/>
      <c r="S410" s="408"/>
      <c r="T410" s="408"/>
      <c r="U410" s="408"/>
      <c r="V410" s="408"/>
      <c r="W410" s="408"/>
    </row>
    <row r="411" spans="1:23" s="28" customFormat="1" ht="12" x14ac:dyDescent="0.2">
      <c r="A411" s="47" t="s">
        <v>607</v>
      </c>
      <c r="B411" s="12" t="s">
        <v>608</v>
      </c>
      <c r="C411" s="10"/>
      <c r="D411" s="10"/>
      <c r="E411" s="13"/>
      <c r="F411" s="15"/>
      <c r="G411" s="15"/>
      <c r="H411" s="15"/>
      <c r="I411" s="15"/>
      <c r="J411" s="15"/>
      <c r="K411" s="15"/>
      <c r="L411" s="157"/>
      <c r="M411" s="408"/>
      <c r="N411" s="408"/>
      <c r="O411" s="408"/>
      <c r="P411" s="408"/>
      <c r="Q411" s="408"/>
      <c r="R411" s="408"/>
      <c r="S411" s="408"/>
      <c r="T411" s="408"/>
      <c r="U411" s="408"/>
      <c r="V411" s="408"/>
      <c r="W411" s="408"/>
    </row>
    <row r="412" spans="1:23" s="30" customFormat="1" ht="24" x14ac:dyDescent="0.2">
      <c r="A412" s="45" t="s">
        <v>609</v>
      </c>
      <c r="B412" s="24" t="s">
        <v>610</v>
      </c>
      <c r="C412" s="23" t="s">
        <v>81</v>
      </c>
      <c r="D412" s="43" t="s">
        <v>149</v>
      </c>
      <c r="E412" s="56">
        <v>6902</v>
      </c>
      <c r="F412" s="27">
        <v>0</v>
      </c>
      <c r="G412" s="27">
        <v>0</v>
      </c>
      <c r="H412" s="27">
        <f t="shared" ref="H412:H414" si="226">F412+G412</f>
        <v>0</v>
      </c>
      <c r="I412" s="33">
        <f t="shared" ref="I412:I414" si="227">TRUNC(E412 * F412, 2)</f>
        <v>0</v>
      </c>
      <c r="J412" s="33">
        <f t="shared" ref="J412:J414" si="228">K412 - I412</f>
        <v>0</v>
      </c>
      <c r="K412" s="33">
        <f t="shared" ref="K412:K414" si="229">TRUNC(E412 * H412, 2)</f>
        <v>0</v>
      </c>
      <c r="L412" s="157"/>
      <c r="M412" s="408"/>
      <c r="N412" s="408"/>
      <c r="O412" s="408"/>
      <c r="P412" s="408"/>
      <c r="Q412" s="408"/>
      <c r="R412" s="408"/>
      <c r="S412" s="408"/>
      <c r="T412" s="408"/>
      <c r="U412" s="408"/>
      <c r="V412" s="408"/>
      <c r="W412" s="408"/>
    </row>
    <row r="413" spans="1:23" s="30" customFormat="1" ht="24" x14ac:dyDescent="0.2">
      <c r="A413" s="45" t="s">
        <v>611</v>
      </c>
      <c r="B413" s="24" t="s">
        <v>612</v>
      </c>
      <c r="C413" s="23" t="s">
        <v>81</v>
      </c>
      <c r="D413" s="43" t="s">
        <v>149</v>
      </c>
      <c r="E413" s="56">
        <v>367</v>
      </c>
      <c r="F413" s="27">
        <v>0</v>
      </c>
      <c r="G413" s="27">
        <v>0</v>
      </c>
      <c r="H413" s="27">
        <f t="shared" si="226"/>
        <v>0</v>
      </c>
      <c r="I413" s="33">
        <f t="shared" si="227"/>
        <v>0</v>
      </c>
      <c r="J413" s="33">
        <f t="shared" si="228"/>
        <v>0</v>
      </c>
      <c r="K413" s="33">
        <f t="shared" si="229"/>
        <v>0</v>
      </c>
      <c r="L413" s="157"/>
      <c r="M413" s="408"/>
      <c r="N413" s="408"/>
      <c r="O413" s="408"/>
      <c r="P413" s="408"/>
      <c r="Q413" s="408"/>
      <c r="R413" s="408"/>
      <c r="S413" s="408"/>
      <c r="T413" s="408"/>
      <c r="U413" s="408"/>
      <c r="V413" s="408"/>
      <c r="W413" s="408"/>
    </row>
    <row r="414" spans="1:23" s="30" customFormat="1" ht="24" x14ac:dyDescent="0.2">
      <c r="A414" s="45" t="s">
        <v>613</v>
      </c>
      <c r="B414" s="24" t="s">
        <v>614</v>
      </c>
      <c r="C414" s="23" t="s">
        <v>81</v>
      </c>
      <c r="D414" s="43" t="s">
        <v>149</v>
      </c>
      <c r="E414" s="56">
        <v>593</v>
      </c>
      <c r="F414" s="27">
        <v>0</v>
      </c>
      <c r="G414" s="27">
        <v>0</v>
      </c>
      <c r="H414" s="27">
        <f t="shared" si="226"/>
        <v>0</v>
      </c>
      <c r="I414" s="33">
        <f t="shared" si="227"/>
        <v>0</v>
      </c>
      <c r="J414" s="33">
        <f t="shared" si="228"/>
        <v>0</v>
      </c>
      <c r="K414" s="33">
        <f t="shared" si="229"/>
        <v>0</v>
      </c>
      <c r="L414" s="157"/>
      <c r="M414" s="408"/>
      <c r="N414" s="408"/>
      <c r="O414" s="408"/>
      <c r="P414" s="408"/>
      <c r="Q414" s="408"/>
      <c r="R414" s="408"/>
      <c r="S414" s="408"/>
      <c r="T414" s="408"/>
      <c r="U414" s="408"/>
      <c r="V414" s="408"/>
      <c r="W414" s="408"/>
    </row>
    <row r="415" spans="1:23" s="28" customFormat="1" ht="12" x14ac:dyDescent="0.2">
      <c r="A415" s="48"/>
      <c r="B415" s="149" t="s">
        <v>1948</v>
      </c>
      <c r="C415" s="48"/>
      <c r="D415" s="48"/>
      <c r="E415" s="48"/>
      <c r="F415" s="48"/>
      <c r="G415" s="48"/>
      <c r="H415" s="48"/>
      <c r="I415" s="150">
        <f>SUM(I412:I414)</f>
        <v>0</v>
      </c>
      <c r="J415" s="150">
        <f t="shared" ref="J415:K415" si="230">SUM(J412:J414)</f>
        <v>0</v>
      </c>
      <c r="K415" s="153">
        <f t="shared" si="230"/>
        <v>0</v>
      </c>
      <c r="L415" s="157"/>
      <c r="M415" s="408"/>
      <c r="N415" s="408"/>
      <c r="O415" s="408"/>
      <c r="P415" s="408"/>
      <c r="Q415" s="408"/>
      <c r="R415" s="408"/>
      <c r="S415" s="408"/>
      <c r="T415" s="408"/>
      <c r="U415" s="408"/>
      <c r="V415" s="408"/>
      <c r="W415" s="408"/>
    </row>
    <row r="416" spans="1:23" s="28" customFormat="1" ht="12" x14ac:dyDescent="0.15">
      <c r="A416" s="146"/>
      <c r="B416" s="146"/>
      <c r="C416" s="146"/>
      <c r="D416" s="146"/>
      <c r="E416" s="146"/>
      <c r="F416" s="146"/>
      <c r="G416" s="146"/>
      <c r="H416" s="146"/>
      <c r="I416" s="146"/>
      <c r="J416" s="154"/>
      <c r="K416" s="155"/>
      <c r="L416" s="157"/>
      <c r="M416" s="408"/>
      <c r="N416" s="408"/>
      <c r="O416" s="408"/>
      <c r="P416" s="408"/>
      <c r="Q416" s="408"/>
      <c r="R416" s="408"/>
      <c r="S416" s="408"/>
      <c r="T416" s="408"/>
      <c r="U416" s="408"/>
      <c r="V416" s="408"/>
      <c r="W416" s="408"/>
    </row>
    <row r="417" spans="1:23" s="28" customFormat="1" ht="12" x14ac:dyDescent="0.2">
      <c r="A417" s="47" t="s">
        <v>615</v>
      </c>
      <c r="B417" s="12" t="s">
        <v>616</v>
      </c>
      <c r="C417" s="10"/>
      <c r="D417" s="10"/>
      <c r="E417" s="13"/>
      <c r="F417" s="15"/>
      <c r="G417" s="15"/>
      <c r="H417" s="15"/>
      <c r="I417" s="15"/>
      <c r="J417" s="15"/>
      <c r="K417" s="15"/>
      <c r="L417" s="157"/>
      <c r="M417" s="408"/>
      <c r="N417" s="408"/>
      <c r="O417" s="408"/>
      <c r="P417" s="408"/>
      <c r="Q417" s="408"/>
      <c r="R417" s="408"/>
      <c r="S417" s="408"/>
      <c r="T417" s="408"/>
      <c r="U417" s="408"/>
      <c r="V417" s="408"/>
      <c r="W417" s="408"/>
    </row>
    <row r="418" spans="1:23" s="30" customFormat="1" ht="24" x14ac:dyDescent="0.2">
      <c r="A418" s="52" t="s">
        <v>617</v>
      </c>
      <c r="B418" s="59" t="s">
        <v>618</v>
      </c>
      <c r="C418" s="58" t="s">
        <v>81</v>
      </c>
      <c r="D418" s="55" t="s">
        <v>17</v>
      </c>
      <c r="E418" s="56">
        <v>119</v>
      </c>
      <c r="F418" s="27">
        <v>0</v>
      </c>
      <c r="G418" s="27">
        <v>0</v>
      </c>
      <c r="H418" s="27">
        <f t="shared" ref="H418:H429" si="231">F418+G418</f>
        <v>0</v>
      </c>
      <c r="I418" s="33">
        <f t="shared" ref="I418:I429" si="232">TRUNC(E418 * F418, 2)</f>
        <v>0</v>
      </c>
      <c r="J418" s="33">
        <f t="shared" ref="J418:J429" si="233">K418 - I418</f>
        <v>0</v>
      </c>
      <c r="K418" s="33">
        <f t="shared" ref="K418:K429" si="234">TRUNC(E418 * H418, 2)</f>
        <v>0</v>
      </c>
      <c r="L418" s="157"/>
      <c r="M418" s="408"/>
      <c r="N418" s="408"/>
      <c r="O418" s="408"/>
      <c r="P418" s="408"/>
      <c r="Q418" s="408"/>
      <c r="R418" s="408"/>
      <c r="S418" s="408"/>
      <c r="T418" s="408"/>
      <c r="U418" s="408"/>
      <c r="V418" s="408"/>
      <c r="W418" s="408"/>
    </row>
    <row r="419" spans="1:23" s="30" customFormat="1" ht="24" x14ac:dyDescent="0.2">
      <c r="A419" s="52" t="s">
        <v>619</v>
      </c>
      <c r="B419" s="59" t="s">
        <v>620</v>
      </c>
      <c r="C419" s="58" t="s">
        <v>81</v>
      </c>
      <c r="D419" s="55" t="s">
        <v>17</v>
      </c>
      <c r="E419" s="56">
        <v>2</v>
      </c>
      <c r="F419" s="27">
        <v>0</v>
      </c>
      <c r="G419" s="27">
        <v>0</v>
      </c>
      <c r="H419" s="27">
        <f t="shared" si="231"/>
        <v>0</v>
      </c>
      <c r="I419" s="33">
        <f t="shared" si="232"/>
        <v>0</v>
      </c>
      <c r="J419" s="33">
        <f t="shared" si="233"/>
        <v>0</v>
      </c>
      <c r="K419" s="33">
        <f t="shared" si="234"/>
        <v>0</v>
      </c>
      <c r="L419" s="157"/>
      <c r="M419" s="408"/>
      <c r="N419" s="408"/>
      <c r="O419" s="408"/>
      <c r="P419" s="408"/>
      <c r="Q419" s="408"/>
      <c r="R419" s="408"/>
      <c r="S419" s="408"/>
      <c r="T419" s="408"/>
      <c r="U419" s="408"/>
      <c r="V419" s="408"/>
      <c r="W419" s="408"/>
    </row>
    <row r="420" spans="1:23" s="30" customFormat="1" ht="24" x14ac:dyDescent="0.2">
      <c r="A420" s="52" t="s">
        <v>621</v>
      </c>
      <c r="B420" s="59" t="s">
        <v>622</v>
      </c>
      <c r="C420" s="58" t="s">
        <v>81</v>
      </c>
      <c r="D420" s="55" t="s">
        <v>17</v>
      </c>
      <c r="E420" s="56">
        <v>20</v>
      </c>
      <c r="F420" s="27">
        <v>0</v>
      </c>
      <c r="G420" s="27">
        <v>0</v>
      </c>
      <c r="H420" s="27">
        <f t="shared" si="231"/>
        <v>0</v>
      </c>
      <c r="I420" s="33">
        <f t="shared" si="232"/>
        <v>0</v>
      </c>
      <c r="J420" s="33">
        <f t="shared" si="233"/>
        <v>0</v>
      </c>
      <c r="K420" s="33">
        <f t="shared" si="234"/>
        <v>0</v>
      </c>
      <c r="L420" s="157"/>
      <c r="M420" s="408"/>
      <c r="N420" s="408"/>
      <c r="O420" s="408"/>
      <c r="P420" s="408"/>
      <c r="Q420" s="408"/>
      <c r="R420" s="408"/>
      <c r="S420" s="408"/>
      <c r="T420" s="408"/>
      <c r="U420" s="408"/>
      <c r="V420" s="408"/>
      <c r="W420" s="408"/>
    </row>
    <row r="421" spans="1:23" s="30" customFormat="1" ht="24" x14ac:dyDescent="0.2">
      <c r="A421" s="52" t="s">
        <v>623</v>
      </c>
      <c r="B421" s="59" t="s">
        <v>624</v>
      </c>
      <c r="C421" s="58" t="s">
        <v>81</v>
      </c>
      <c r="D421" s="55" t="s">
        <v>17</v>
      </c>
      <c r="E421" s="56">
        <v>3</v>
      </c>
      <c r="F421" s="27">
        <v>0</v>
      </c>
      <c r="G421" s="27">
        <v>0</v>
      </c>
      <c r="H421" s="27">
        <f t="shared" ref="H421" si="235">F421+G421</f>
        <v>0</v>
      </c>
      <c r="I421" s="33">
        <f t="shared" ref="I421" si="236">TRUNC(E421 * F421, 2)</f>
        <v>0</v>
      </c>
      <c r="J421" s="33">
        <f t="shared" ref="J421" si="237">K421 - I421</f>
        <v>0</v>
      </c>
      <c r="K421" s="33">
        <f t="shared" ref="K421" si="238">TRUNC(E421 * H421, 2)</f>
        <v>0</v>
      </c>
      <c r="L421" s="157"/>
      <c r="M421" s="408"/>
      <c r="N421" s="408"/>
      <c r="O421" s="408"/>
      <c r="P421" s="408"/>
      <c r="Q421" s="408"/>
      <c r="R421" s="408"/>
      <c r="S421" s="408"/>
      <c r="T421" s="408"/>
      <c r="U421" s="408"/>
      <c r="V421" s="408"/>
      <c r="W421" s="408"/>
    </row>
    <row r="422" spans="1:23" s="30" customFormat="1" ht="12" x14ac:dyDescent="0.2">
      <c r="A422" s="52" t="s">
        <v>625</v>
      </c>
      <c r="B422" s="59" t="s">
        <v>626</v>
      </c>
      <c r="C422" s="58" t="s">
        <v>81</v>
      </c>
      <c r="D422" s="55" t="s">
        <v>17</v>
      </c>
      <c r="E422" s="56">
        <v>2</v>
      </c>
      <c r="F422" s="27">
        <v>0</v>
      </c>
      <c r="G422" s="27">
        <v>0</v>
      </c>
      <c r="H422" s="27">
        <f t="shared" si="231"/>
        <v>0</v>
      </c>
      <c r="I422" s="33">
        <f t="shared" si="232"/>
        <v>0</v>
      </c>
      <c r="J422" s="33">
        <f t="shared" si="233"/>
        <v>0</v>
      </c>
      <c r="K422" s="33">
        <f t="shared" si="234"/>
        <v>0</v>
      </c>
      <c r="L422" s="157"/>
      <c r="M422" s="408"/>
      <c r="N422" s="408"/>
      <c r="O422" s="408"/>
      <c r="P422" s="408"/>
      <c r="Q422" s="408"/>
      <c r="R422" s="408"/>
      <c r="S422" s="408"/>
      <c r="T422" s="408"/>
      <c r="U422" s="408"/>
      <c r="V422" s="408"/>
      <c r="W422" s="408"/>
    </row>
    <row r="423" spans="1:23" s="76" customFormat="1" ht="24" x14ac:dyDescent="0.2">
      <c r="A423" s="81" t="s">
        <v>627</v>
      </c>
      <c r="B423" s="109" t="s">
        <v>628</v>
      </c>
      <c r="C423" s="108" t="s">
        <v>81</v>
      </c>
      <c r="D423" s="103" t="s">
        <v>17</v>
      </c>
      <c r="E423" s="104">
        <v>23</v>
      </c>
      <c r="F423" s="27">
        <v>0</v>
      </c>
      <c r="G423" s="27">
        <v>0</v>
      </c>
      <c r="H423" s="74">
        <f t="shared" si="231"/>
        <v>0</v>
      </c>
      <c r="I423" s="75">
        <f t="shared" si="232"/>
        <v>0</v>
      </c>
      <c r="J423" s="75">
        <f t="shared" si="233"/>
        <v>0</v>
      </c>
      <c r="K423" s="75">
        <f t="shared" si="234"/>
        <v>0</v>
      </c>
      <c r="L423" s="409"/>
      <c r="M423" s="410"/>
      <c r="N423" s="410"/>
      <c r="O423" s="410"/>
      <c r="P423" s="410"/>
      <c r="Q423" s="410"/>
      <c r="R423" s="410"/>
      <c r="S423" s="410"/>
      <c r="T423" s="410"/>
      <c r="U423" s="410"/>
      <c r="V423" s="410"/>
      <c r="W423" s="410"/>
    </row>
    <row r="424" spans="1:23" s="76" customFormat="1" ht="24" x14ac:dyDescent="0.2">
      <c r="A424" s="81" t="s">
        <v>629</v>
      </c>
      <c r="B424" s="109" t="s">
        <v>630</v>
      </c>
      <c r="C424" s="108" t="s">
        <v>81</v>
      </c>
      <c r="D424" s="103" t="s">
        <v>17</v>
      </c>
      <c r="E424" s="104">
        <v>2</v>
      </c>
      <c r="F424" s="27">
        <v>0</v>
      </c>
      <c r="G424" s="27">
        <v>0</v>
      </c>
      <c r="H424" s="74">
        <f t="shared" si="231"/>
        <v>0</v>
      </c>
      <c r="I424" s="75">
        <f t="shared" si="232"/>
        <v>0</v>
      </c>
      <c r="J424" s="75">
        <f t="shared" si="233"/>
        <v>0</v>
      </c>
      <c r="K424" s="75">
        <f t="shared" si="234"/>
        <v>0</v>
      </c>
      <c r="L424" s="409"/>
      <c r="M424" s="410"/>
      <c r="N424" s="410"/>
      <c r="O424" s="410"/>
      <c r="P424" s="410"/>
      <c r="Q424" s="410"/>
      <c r="R424" s="410"/>
      <c r="S424" s="410"/>
      <c r="T424" s="410"/>
      <c r="U424" s="410"/>
      <c r="V424" s="410"/>
      <c r="W424" s="410"/>
    </row>
    <row r="425" spans="1:23" s="76" customFormat="1" ht="24" x14ac:dyDescent="0.2">
      <c r="A425" s="81" t="s">
        <v>631</v>
      </c>
      <c r="B425" s="109" t="s">
        <v>632</v>
      </c>
      <c r="C425" s="108" t="s">
        <v>81</v>
      </c>
      <c r="D425" s="103" t="s">
        <v>17</v>
      </c>
      <c r="E425" s="104">
        <v>1</v>
      </c>
      <c r="F425" s="27">
        <v>0</v>
      </c>
      <c r="G425" s="27">
        <v>0</v>
      </c>
      <c r="H425" s="74">
        <f t="shared" si="231"/>
        <v>0</v>
      </c>
      <c r="I425" s="75">
        <f t="shared" si="232"/>
        <v>0</v>
      </c>
      <c r="J425" s="75">
        <f t="shared" si="233"/>
        <v>0</v>
      </c>
      <c r="K425" s="75">
        <f t="shared" si="234"/>
        <v>0</v>
      </c>
      <c r="L425" s="409"/>
      <c r="M425" s="410"/>
      <c r="N425" s="410"/>
      <c r="O425" s="410"/>
      <c r="P425" s="410"/>
      <c r="Q425" s="410"/>
      <c r="R425" s="410"/>
      <c r="S425" s="410"/>
      <c r="T425" s="410"/>
      <c r="U425" s="410"/>
      <c r="V425" s="410"/>
      <c r="W425" s="410"/>
    </row>
    <row r="426" spans="1:23" s="30" customFormat="1" ht="24" x14ac:dyDescent="0.2">
      <c r="A426" s="52" t="s">
        <v>633</v>
      </c>
      <c r="B426" s="59" t="s">
        <v>634</v>
      </c>
      <c r="C426" s="58" t="s">
        <v>81</v>
      </c>
      <c r="D426" s="55" t="s">
        <v>17</v>
      </c>
      <c r="E426" s="56">
        <v>6</v>
      </c>
      <c r="F426" s="27">
        <v>0</v>
      </c>
      <c r="G426" s="27">
        <v>0</v>
      </c>
      <c r="H426" s="27">
        <f t="shared" si="231"/>
        <v>0</v>
      </c>
      <c r="I426" s="33">
        <f t="shared" si="232"/>
        <v>0</v>
      </c>
      <c r="J426" s="33">
        <f t="shared" si="233"/>
        <v>0</v>
      </c>
      <c r="K426" s="33">
        <f t="shared" si="234"/>
        <v>0</v>
      </c>
      <c r="L426" s="157"/>
      <c r="M426" s="408"/>
      <c r="N426" s="408"/>
      <c r="O426" s="408"/>
      <c r="P426" s="408"/>
      <c r="Q426" s="408"/>
      <c r="R426" s="408"/>
      <c r="S426" s="408"/>
      <c r="T426" s="408"/>
      <c r="U426" s="408"/>
      <c r="V426" s="408"/>
      <c r="W426" s="408"/>
    </row>
    <row r="427" spans="1:23" s="76" customFormat="1" ht="12" x14ac:dyDescent="0.2">
      <c r="A427" s="81" t="s">
        <v>635</v>
      </c>
      <c r="B427" s="109" t="s">
        <v>636</v>
      </c>
      <c r="C427" s="108" t="s">
        <v>81</v>
      </c>
      <c r="D427" s="103" t="s">
        <v>17</v>
      </c>
      <c r="E427" s="104">
        <v>1</v>
      </c>
      <c r="F427" s="27">
        <v>0</v>
      </c>
      <c r="G427" s="27">
        <v>0</v>
      </c>
      <c r="H427" s="74">
        <f t="shared" si="231"/>
        <v>0</v>
      </c>
      <c r="I427" s="75">
        <f t="shared" si="232"/>
        <v>0</v>
      </c>
      <c r="J427" s="75">
        <f t="shared" si="233"/>
        <v>0</v>
      </c>
      <c r="K427" s="75">
        <f t="shared" si="234"/>
        <v>0</v>
      </c>
      <c r="L427" s="409"/>
      <c r="M427" s="410"/>
      <c r="N427" s="410"/>
      <c r="O427" s="410"/>
      <c r="P427" s="410"/>
      <c r="Q427" s="410"/>
      <c r="R427" s="410"/>
      <c r="S427" s="410"/>
      <c r="T427" s="410"/>
      <c r="U427" s="410"/>
      <c r="V427" s="410"/>
      <c r="W427" s="410"/>
    </row>
    <row r="428" spans="1:23" s="76" customFormat="1" ht="12" x14ac:dyDescent="0.2">
      <c r="A428" s="81" t="s">
        <v>637</v>
      </c>
      <c r="B428" s="109" t="str">
        <f>UPPER("Sensor de presença 360º, para teto, com temporizador ajustável")</f>
        <v>SENSOR DE PRESENÇA 360º, PARA TETO, COM TEMPORIZADOR AJUSTÁVEL</v>
      </c>
      <c r="C428" s="108" t="s">
        <v>81</v>
      </c>
      <c r="D428" s="103" t="s">
        <v>17</v>
      </c>
      <c r="E428" s="104">
        <v>16</v>
      </c>
      <c r="F428" s="27">
        <v>0</v>
      </c>
      <c r="G428" s="27">
        <v>0</v>
      </c>
      <c r="H428" s="74">
        <f t="shared" si="231"/>
        <v>0</v>
      </c>
      <c r="I428" s="75">
        <f t="shared" si="232"/>
        <v>0</v>
      </c>
      <c r="J428" s="75">
        <f t="shared" si="233"/>
        <v>0</v>
      </c>
      <c r="K428" s="75">
        <f t="shared" si="234"/>
        <v>0</v>
      </c>
      <c r="L428" s="409"/>
      <c r="M428" s="410"/>
      <c r="N428" s="410"/>
      <c r="O428" s="410"/>
      <c r="P428" s="410"/>
      <c r="Q428" s="410"/>
      <c r="R428" s="410"/>
      <c r="S428" s="410"/>
      <c r="T428" s="410"/>
      <c r="U428" s="410"/>
      <c r="V428" s="410"/>
      <c r="W428" s="410"/>
    </row>
    <row r="429" spans="1:23" s="76" customFormat="1" ht="24" x14ac:dyDescent="0.2">
      <c r="A429" s="81" t="s">
        <v>638</v>
      </c>
      <c r="B429" s="109" t="s">
        <v>639</v>
      </c>
      <c r="C429" s="108" t="s">
        <v>81</v>
      </c>
      <c r="D429" s="103" t="s">
        <v>17</v>
      </c>
      <c r="E429" s="104">
        <v>4</v>
      </c>
      <c r="F429" s="27">
        <v>0</v>
      </c>
      <c r="G429" s="27">
        <v>0</v>
      </c>
      <c r="H429" s="74">
        <f t="shared" si="231"/>
        <v>0</v>
      </c>
      <c r="I429" s="75">
        <f t="shared" si="232"/>
        <v>0</v>
      </c>
      <c r="J429" s="75">
        <f t="shared" si="233"/>
        <v>0</v>
      </c>
      <c r="K429" s="75">
        <f t="shared" si="234"/>
        <v>0</v>
      </c>
      <c r="L429" s="409"/>
      <c r="M429" s="410"/>
      <c r="N429" s="410"/>
      <c r="O429" s="410"/>
      <c r="P429" s="410"/>
      <c r="Q429" s="410"/>
      <c r="R429" s="410"/>
      <c r="S429" s="410"/>
      <c r="T429" s="410"/>
      <c r="U429" s="410"/>
      <c r="V429" s="410"/>
      <c r="W429" s="410"/>
    </row>
    <row r="430" spans="1:23" s="28" customFormat="1" ht="12" x14ac:dyDescent="0.2">
      <c r="A430" s="48"/>
      <c r="B430" s="149" t="s">
        <v>1948</v>
      </c>
      <c r="C430" s="48"/>
      <c r="D430" s="48"/>
      <c r="E430" s="48"/>
      <c r="F430" s="48"/>
      <c r="G430" s="48"/>
      <c r="H430" s="48"/>
      <c r="I430" s="150">
        <f>SUM(I418:I429)</f>
        <v>0</v>
      </c>
      <c r="J430" s="150">
        <f t="shared" ref="J430:K430" si="239">SUM(J418:J429)</f>
        <v>0</v>
      </c>
      <c r="K430" s="153">
        <f t="shared" si="239"/>
        <v>0</v>
      </c>
      <c r="L430" s="157"/>
      <c r="M430" s="408"/>
      <c r="N430" s="408"/>
      <c r="O430" s="408"/>
      <c r="P430" s="408"/>
      <c r="Q430" s="408"/>
      <c r="R430" s="408"/>
      <c r="S430" s="408"/>
      <c r="T430" s="408"/>
      <c r="U430" s="408"/>
      <c r="V430" s="408"/>
      <c r="W430" s="408"/>
    </row>
    <row r="431" spans="1:23" s="28" customFormat="1" ht="12" x14ac:dyDescent="0.15">
      <c r="A431" s="146"/>
      <c r="B431" s="146"/>
      <c r="C431" s="146"/>
      <c r="D431" s="146"/>
      <c r="E431" s="146"/>
      <c r="F431" s="146"/>
      <c r="G431" s="146"/>
      <c r="H431" s="146"/>
      <c r="I431" s="146"/>
      <c r="J431" s="154"/>
      <c r="K431" s="155"/>
      <c r="L431" s="157"/>
      <c r="M431" s="408"/>
      <c r="N431" s="408"/>
      <c r="O431" s="408"/>
      <c r="P431" s="408"/>
      <c r="Q431" s="408"/>
      <c r="R431" s="408"/>
      <c r="S431" s="408"/>
      <c r="T431" s="408"/>
      <c r="U431" s="408"/>
      <c r="V431" s="408"/>
      <c r="W431" s="408"/>
    </row>
    <row r="432" spans="1:23" s="28" customFormat="1" ht="12" x14ac:dyDescent="0.2">
      <c r="A432" s="47" t="s">
        <v>640</v>
      </c>
      <c r="B432" s="12" t="s">
        <v>641</v>
      </c>
      <c r="C432" s="10"/>
      <c r="D432" s="10"/>
      <c r="E432" s="13"/>
      <c r="F432" s="15"/>
      <c r="G432" s="15"/>
      <c r="H432" s="15"/>
      <c r="I432" s="15"/>
      <c r="J432" s="15"/>
      <c r="K432" s="15"/>
      <c r="L432" s="157"/>
      <c r="M432" s="408"/>
      <c r="N432" s="408"/>
      <c r="O432" s="408"/>
      <c r="P432" s="408"/>
      <c r="Q432" s="408"/>
      <c r="R432" s="408"/>
      <c r="S432" s="408"/>
      <c r="T432" s="408"/>
      <c r="U432" s="408"/>
      <c r="V432" s="408"/>
      <c r="W432" s="408"/>
    </row>
    <row r="433" spans="1:23" s="30" customFormat="1" ht="24" x14ac:dyDescent="0.2">
      <c r="A433" s="45" t="s">
        <v>642</v>
      </c>
      <c r="B433" s="24" t="s">
        <v>1894</v>
      </c>
      <c r="C433" s="23" t="s">
        <v>81</v>
      </c>
      <c r="D433" s="43" t="s">
        <v>17</v>
      </c>
      <c r="E433" s="26">
        <v>1</v>
      </c>
      <c r="F433" s="27">
        <v>0</v>
      </c>
      <c r="G433" s="27">
        <v>0</v>
      </c>
      <c r="H433" s="27">
        <f t="shared" ref="H433:H438" si="240">F433+G433</f>
        <v>0</v>
      </c>
      <c r="I433" s="33">
        <f t="shared" ref="I433:I438" si="241">TRUNC(E433 * F433, 2)</f>
        <v>0</v>
      </c>
      <c r="J433" s="33">
        <f t="shared" ref="J433:J438" si="242">K433 - I433</f>
        <v>0</v>
      </c>
      <c r="K433" s="33">
        <f t="shared" ref="K433:K438" si="243">TRUNC(E433 * H433, 2)</f>
        <v>0</v>
      </c>
      <c r="L433" s="157"/>
      <c r="M433" s="408"/>
      <c r="N433" s="408"/>
      <c r="O433" s="408"/>
      <c r="P433" s="408"/>
      <c r="Q433" s="408"/>
      <c r="R433" s="408"/>
      <c r="S433" s="408"/>
      <c r="T433" s="408"/>
      <c r="U433" s="408"/>
      <c r="V433" s="408"/>
      <c r="W433" s="408"/>
    </row>
    <row r="434" spans="1:23" s="30" customFormat="1" ht="48" x14ac:dyDescent="0.2">
      <c r="A434" s="45" t="s">
        <v>643</v>
      </c>
      <c r="B434" s="24" t="s">
        <v>1893</v>
      </c>
      <c r="C434" s="23" t="s">
        <v>81</v>
      </c>
      <c r="D434" s="43" t="s">
        <v>17</v>
      </c>
      <c r="E434" s="26">
        <v>14</v>
      </c>
      <c r="F434" s="27">
        <v>0</v>
      </c>
      <c r="G434" s="27">
        <v>0</v>
      </c>
      <c r="H434" s="27">
        <f t="shared" si="240"/>
        <v>0</v>
      </c>
      <c r="I434" s="33">
        <f t="shared" si="241"/>
        <v>0</v>
      </c>
      <c r="J434" s="33">
        <f t="shared" si="242"/>
        <v>0</v>
      </c>
      <c r="K434" s="33">
        <f t="shared" si="243"/>
        <v>0</v>
      </c>
      <c r="L434" s="157"/>
      <c r="M434" s="408"/>
      <c r="N434" s="408"/>
      <c r="O434" s="408"/>
      <c r="P434" s="408"/>
      <c r="Q434" s="408"/>
      <c r="R434" s="408"/>
      <c r="S434" s="408"/>
      <c r="T434" s="408"/>
      <c r="U434" s="408"/>
      <c r="V434" s="408"/>
      <c r="W434" s="408"/>
    </row>
    <row r="435" spans="1:23" s="30" customFormat="1" ht="48" x14ac:dyDescent="0.2">
      <c r="A435" s="45" t="s">
        <v>644</v>
      </c>
      <c r="B435" s="35" t="s">
        <v>1895</v>
      </c>
      <c r="C435" s="23" t="s">
        <v>81</v>
      </c>
      <c r="D435" s="43" t="s">
        <v>17</v>
      </c>
      <c r="E435" s="26">
        <v>81</v>
      </c>
      <c r="F435" s="27">
        <v>0</v>
      </c>
      <c r="G435" s="27">
        <v>0</v>
      </c>
      <c r="H435" s="27">
        <f t="shared" ref="H435" si="244">F435+G435</f>
        <v>0</v>
      </c>
      <c r="I435" s="33">
        <f t="shared" ref="I435" si="245">TRUNC(E435 * F435, 2)</f>
        <v>0</v>
      </c>
      <c r="J435" s="33">
        <f t="shared" ref="J435" si="246">K435 - I435</f>
        <v>0</v>
      </c>
      <c r="K435" s="33">
        <f t="shared" ref="K435" si="247">TRUNC(E435 * H435, 2)</f>
        <v>0</v>
      </c>
      <c r="L435" s="157"/>
      <c r="M435" s="408"/>
      <c r="N435" s="408"/>
      <c r="O435" s="408"/>
      <c r="P435" s="408"/>
      <c r="Q435" s="408"/>
      <c r="R435" s="408"/>
      <c r="S435" s="408"/>
      <c r="T435" s="408"/>
      <c r="U435" s="408"/>
      <c r="V435" s="408"/>
      <c r="W435" s="408"/>
    </row>
    <row r="436" spans="1:23" s="30" customFormat="1" ht="24" x14ac:dyDescent="0.2">
      <c r="A436" s="69" t="s">
        <v>645</v>
      </c>
      <c r="B436" s="24" t="str">
        <f>UPPER("FORNECIMENTO E INSTALAÇÃO DE Luminária tipo Arandela, para lâmpada bulbo a60, proteção IP44 frontal - Ref. Aladin AD 213 ou EQUIVALENTE TÉCNICO")</f>
        <v>FORNECIMENTO E INSTALAÇÃO DE LUMINÁRIA TIPO ARANDELA, PARA LÂMPADA BULBO A60, PROTEÇÃO IP44 FRONTAL - REF. ALADIN AD 213 OU EQUIVALENTE TÉCNICO</v>
      </c>
      <c r="C436" s="23" t="s">
        <v>81</v>
      </c>
      <c r="D436" s="43" t="s">
        <v>17</v>
      </c>
      <c r="E436" s="26">
        <v>2</v>
      </c>
      <c r="F436" s="27">
        <v>0</v>
      </c>
      <c r="G436" s="27">
        <v>0</v>
      </c>
      <c r="H436" s="27">
        <f t="shared" si="240"/>
        <v>0</v>
      </c>
      <c r="I436" s="33">
        <f t="shared" si="241"/>
        <v>0</v>
      </c>
      <c r="J436" s="33">
        <f t="shared" si="242"/>
        <v>0</v>
      </c>
      <c r="K436" s="33">
        <f t="shared" si="243"/>
        <v>0</v>
      </c>
      <c r="L436" s="157"/>
      <c r="M436" s="408"/>
      <c r="N436" s="408"/>
      <c r="O436" s="408"/>
      <c r="P436" s="408"/>
      <c r="Q436" s="408"/>
      <c r="R436" s="408"/>
      <c r="S436" s="408"/>
      <c r="T436" s="408"/>
      <c r="U436" s="408"/>
      <c r="V436" s="408"/>
      <c r="W436" s="408"/>
    </row>
    <row r="437" spans="1:23" s="30" customFormat="1" ht="48" x14ac:dyDescent="0.2">
      <c r="A437" s="45" t="s">
        <v>646</v>
      </c>
      <c r="B437" s="35" t="s">
        <v>1898</v>
      </c>
      <c r="C437" s="23" t="s">
        <v>81</v>
      </c>
      <c r="D437" s="43" t="s">
        <v>17</v>
      </c>
      <c r="E437" s="26">
        <v>69</v>
      </c>
      <c r="F437" s="27">
        <v>0</v>
      </c>
      <c r="G437" s="27">
        <v>0</v>
      </c>
      <c r="H437" s="27">
        <f t="shared" si="240"/>
        <v>0</v>
      </c>
      <c r="I437" s="33">
        <f t="shared" si="241"/>
        <v>0</v>
      </c>
      <c r="J437" s="33">
        <f t="shared" si="242"/>
        <v>0</v>
      </c>
      <c r="K437" s="33">
        <f t="shared" si="243"/>
        <v>0</v>
      </c>
      <c r="L437" s="157"/>
      <c r="M437" s="408"/>
      <c r="N437" s="408"/>
      <c r="O437" s="408"/>
      <c r="P437" s="408"/>
      <c r="Q437" s="408"/>
      <c r="R437" s="408"/>
      <c r="S437" s="408"/>
      <c r="T437" s="408"/>
      <c r="U437" s="408"/>
      <c r="V437" s="408"/>
      <c r="W437" s="408"/>
    </row>
    <row r="438" spans="1:23" s="30" customFormat="1" ht="24" x14ac:dyDescent="0.2">
      <c r="A438" s="69" t="s">
        <v>647</v>
      </c>
      <c r="B438" s="24" t="s">
        <v>648</v>
      </c>
      <c r="C438" s="23" t="s">
        <v>81</v>
      </c>
      <c r="D438" s="43" t="s">
        <v>17</v>
      </c>
      <c r="E438" s="26">
        <v>38</v>
      </c>
      <c r="F438" s="27">
        <v>0</v>
      </c>
      <c r="G438" s="27">
        <v>0</v>
      </c>
      <c r="H438" s="27">
        <f t="shared" si="240"/>
        <v>0</v>
      </c>
      <c r="I438" s="33">
        <f t="shared" si="241"/>
        <v>0</v>
      </c>
      <c r="J438" s="33">
        <f t="shared" si="242"/>
        <v>0</v>
      </c>
      <c r="K438" s="33">
        <f t="shared" si="243"/>
        <v>0</v>
      </c>
      <c r="L438" s="157"/>
      <c r="M438" s="408"/>
      <c r="N438" s="408"/>
      <c r="O438" s="408"/>
      <c r="P438" s="408"/>
      <c r="Q438" s="408"/>
      <c r="R438" s="408"/>
      <c r="S438" s="408"/>
      <c r="T438" s="408"/>
      <c r="U438" s="408"/>
      <c r="V438" s="408"/>
      <c r="W438" s="408"/>
    </row>
    <row r="439" spans="1:23" s="28" customFormat="1" ht="12" x14ac:dyDescent="0.2">
      <c r="A439" s="48"/>
      <c r="B439" s="149" t="s">
        <v>1948</v>
      </c>
      <c r="C439" s="48"/>
      <c r="D439" s="48"/>
      <c r="E439" s="48"/>
      <c r="F439" s="48"/>
      <c r="G439" s="48"/>
      <c r="H439" s="48"/>
      <c r="I439" s="150">
        <f>SUM(I433:I438)</f>
        <v>0</v>
      </c>
      <c r="J439" s="150">
        <f t="shared" ref="J439:K439" si="248">SUM(J433:J438)</f>
        <v>0</v>
      </c>
      <c r="K439" s="153">
        <f t="shared" si="248"/>
        <v>0</v>
      </c>
      <c r="L439" s="157"/>
      <c r="M439" s="408"/>
      <c r="N439" s="408"/>
      <c r="O439" s="408"/>
      <c r="P439" s="408"/>
      <c r="Q439" s="408"/>
      <c r="R439" s="408"/>
      <c r="S439" s="408"/>
      <c r="T439" s="408"/>
      <c r="U439" s="408"/>
      <c r="V439" s="408"/>
      <c r="W439" s="408"/>
    </row>
    <row r="440" spans="1:23" s="28" customFormat="1" ht="12" x14ac:dyDescent="0.15">
      <c r="A440" s="146"/>
      <c r="B440" s="146"/>
      <c r="C440" s="146"/>
      <c r="D440" s="146"/>
      <c r="E440" s="146"/>
      <c r="F440" s="146"/>
      <c r="G440" s="146"/>
      <c r="H440" s="146"/>
      <c r="I440" s="146"/>
      <c r="J440" s="154"/>
      <c r="K440" s="155"/>
      <c r="L440" s="157"/>
      <c r="M440" s="408"/>
      <c r="N440" s="408"/>
      <c r="O440" s="408"/>
      <c r="P440" s="408"/>
      <c r="Q440" s="408"/>
      <c r="R440" s="408"/>
      <c r="S440" s="408"/>
      <c r="T440" s="408"/>
      <c r="U440" s="408"/>
      <c r="V440" s="408"/>
      <c r="W440" s="408"/>
    </row>
    <row r="441" spans="1:23" s="28" customFormat="1" ht="12" x14ac:dyDescent="0.2">
      <c r="A441" s="47" t="s">
        <v>649</v>
      </c>
      <c r="B441" s="12" t="s">
        <v>650</v>
      </c>
      <c r="C441" s="10"/>
      <c r="D441" s="10"/>
      <c r="E441" s="13"/>
      <c r="F441" s="15"/>
      <c r="G441" s="15"/>
      <c r="H441" s="15"/>
      <c r="I441" s="15"/>
      <c r="J441" s="15"/>
      <c r="K441" s="15"/>
      <c r="L441" s="157"/>
      <c r="M441" s="408"/>
      <c r="N441" s="408"/>
      <c r="O441" s="408"/>
      <c r="P441" s="408"/>
      <c r="Q441" s="408"/>
      <c r="R441" s="408"/>
      <c r="S441" s="408"/>
      <c r="T441" s="408"/>
      <c r="U441" s="408"/>
      <c r="V441" s="408"/>
      <c r="W441" s="408"/>
    </row>
    <row r="442" spans="1:23" s="28" customFormat="1" ht="12" x14ac:dyDescent="0.2">
      <c r="A442" s="47" t="s">
        <v>651</v>
      </c>
      <c r="B442" s="12" t="s">
        <v>587</v>
      </c>
      <c r="C442" s="10"/>
      <c r="D442" s="10"/>
      <c r="E442" s="13"/>
      <c r="F442" s="15"/>
      <c r="G442" s="15"/>
      <c r="H442" s="15"/>
      <c r="I442" s="15"/>
      <c r="J442" s="15"/>
      <c r="K442" s="15"/>
      <c r="L442" s="157"/>
      <c r="M442" s="408"/>
      <c r="N442" s="408"/>
      <c r="O442" s="408"/>
      <c r="P442" s="408"/>
      <c r="Q442" s="408"/>
      <c r="R442" s="408"/>
      <c r="S442" s="408"/>
      <c r="T442" s="408"/>
      <c r="U442" s="408"/>
      <c r="V442" s="408"/>
      <c r="W442" s="408"/>
    </row>
    <row r="443" spans="1:23" s="30" customFormat="1" ht="24" x14ac:dyDescent="0.2">
      <c r="A443" s="45" t="s">
        <v>652</v>
      </c>
      <c r="B443" s="24" t="s">
        <v>589</v>
      </c>
      <c r="C443" s="23" t="s">
        <v>81</v>
      </c>
      <c r="D443" s="43" t="s">
        <v>149</v>
      </c>
      <c r="E443" s="56">
        <v>120</v>
      </c>
      <c r="F443" s="27">
        <v>0</v>
      </c>
      <c r="G443" s="27">
        <v>0</v>
      </c>
      <c r="H443" s="27">
        <f t="shared" ref="H443:H447" si="249">F443+G443</f>
        <v>0</v>
      </c>
      <c r="I443" s="33">
        <f t="shared" ref="I443:I447" si="250">TRUNC(E443 * F443, 2)</f>
        <v>0</v>
      </c>
      <c r="J443" s="33">
        <f t="shared" ref="J443:J447" si="251">K443 - I443</f>
        <v>0</v>
      </c>
      <c r="K443" s="33">
        <f t="shared" ref="K443:K447" si="252">TRUNC(E443 * H443, 2)</f>
        <v>0</v>
      </c>
      <c r="L443" s="157"/>
      <c r="M443" s="408"/>
      <c r="N443" s="408"/>
      <c r="O443" s="408"/>
      <c r="P443" s="408"/>
      <c r="Q443" s="408"/>
      <c r="R443" s="408"/>
      <c r="S443" s="408"/>
      <c r="T443" s="408"/>
      <c r="U443" s="408"/>
      <c r="V443" s="408"/>
      <c r="W443" s="408"/>
    </row>
    <row r="444" spans="1:23" s="30" customFormat="1" ht="24" x14ac:dyDescent="0.2">
      <c r="A444" s="45" t="s">
        <v>653</v>
      </c>
      <c r="B444" s="24" t="s">
        <v>654</v>
      </c>
      <c r="C444" s="23" t="s">
        <v>81</v>
      </c>
      <c r="D444" s="43" t="s">
        <v>149</v>
      </c>
      <c r="E444" s="56">
        <v>30</v>
      </c>
      <c r="F444" s="27">
        <v>0</v>
      </c>
      <c r="G444" s="27">
        <v>0</v>
      </c>
      <c r="H444" s="27">
        <f t="shared" si="249"/>
        <v>0</v>
      </c>
      <c r="I444" s="33">
        <f t="shared" si="250"/>
        <v>0</v>
      </c>
      <c r="J444" s="33">
        <f t="shared" si="251"/>
        <v>0</v>
      </c>
      <c r="K444" s="33">
        <f t="shared" si="252"/>
        <v>0</v>
      </c>
      <c r="L444" s="157"/>
      <c r="M444" s="408"/>
      <c r="N444" s="408"/>
      <c r="O444" s="408"/>
      <c r="P444" s="408"/>
      <c r="Q444" s="408"/>
      <c r="R444" s="408"/>
      <c r="S444" s="408"/>
      <c r="T444" s="408"/>
      <c r="U444" s="408"/>
      <c r="V444" s="408"/>
      <c r="W444" s="408"/>
    </row>
    <row r="445" spans="1:23" s="30" customFormat="1" ht="12" x14ac:dyDescent="0.2">
      <c r="A445" s="69" t="s">
        <v>655</v>
      </c>
      <c r="B445" s="78" t="s">
        <v>656</v>
      </c>
      <c r="C445" s="77" t="s">
        <v>81</v>
      </c>
      <c r="D445" s="72" t="s">
        <v>149</v>
      </c>
      <c r="E445" s="104">
        <v>125</v>
      </c>
      <c r="F445" s="27">
        <v>0</v>
      </c>
      <c r="G445" s="27">
        <v>0</v>
      </c>
      <c r="H445" s="27">
        <f t="shared" si="249"/>
        <v>0</v>
      </c>
      <c r="I445" s="33">
        <f t="shared" si="250"/>
        <v>0</v>
      </c>
      <c r="J445" s="33">
        <f t="shared" si="251"/>
        <v>0</v>
      </c>
      <c r="K445" s="33">
        <f t="shared" si="252"/>
        <v>0</v>
      </c>
      <c r="L445" s="157"/>
      <c r="M445" s="408"/>
      <c r="N445" s="408"/>
      <c r="O445" s="408"/>
      <c r="P445" s="408"/>
      <c r="Q445" s="408"/>
      <c r="R445" s="408"/>
      <c r="S445" s="408"/>
      <c r="T445" s="408"/>
      <c r="U445" s="408"/>
      <c r="V445" s="408"/>
      <c r="W445" s="408"/>
    </row>
    <row r="446" spans="1:23" s="30" customFormat="1" ht="24" x14ac:dyDescent="0.2">
      <c r="A446" s="69" t="s">
        <v>657</v>
      </c>
      <c r="B446" s="78" t="s">
        <v>658</v>
      </c>
      <c r="C446" s="77" t="s">
        <v>81</v>
      </c>
      <c r="D446" s="72" t="s">
        <v>17</v>
      </c>
      <c r="E446" s="104">
        <v>31</v>
      </c>
      <c r="F446" s="27">
        <v>0</v>
      </c>
      <c r="G446" s="27">
        <v>0</v>
      </c>
      <c r="H446" s="27">
        <f t="shared" si="249"/>
        <v>0</v>
      </c>
      <c r="I446" s="33">
        <f t="shared" si="250"/>
        <v>0</v>
      </c>
      <c r="J446" s="33">
        <f t="shared" si="251"/>
        <v>0</v>
      </c>
      <c r="K446" s="33">
        <f t="shared" si="252"/>
        <v>0</v>
      </c>
      <c r="L446" s="157"/>
      <c r="M446" s="408"/>
      <c r="N446" s="408"/>
      <c r="O446" s="408"/>
      <c r="P446" s="408"/>
      <c r="Q446" s="408"/>
      <c r="R446" s="408"/>
      <c r="S446" s="408"/>
      <c r="T446" s="408"/>
      <c r="U446" s="408"/>
      <c r="V446" s="408"/>
      <c r="W446" s="408"/>
    </row>
    <row r="447" spans="1:23" s="30" customFormat="1" ht="24" x14ac:dyDescent="0.2">
      <c r="A447" s="69" t="s">
        <v>659</v>
      </c>
      <c r="B447" s="78" t="s">
        <v>602</v>
      </c>
      <c r="C447" s="77" t="s">
        <v>81</v>
      </c>
      <c r="D447" s="72" t="s">
        <v>17</v>
      </c>
      <c r="E447" s="104">
        <v>5</v>
      </c>
      <c r="F447" s="27">
        <v>0</v>
      </c>
      <c r="G447" s="27">
        <v>0</v>
      </c>
      <c r="H447" s="27">
        <f t="shared" si="249"/>
        <v>0</v>
      </c>
      <c r="I447" s="33">
        <f t="shared" si="250"/>
        <v>0</v>
      </c>
      <c r="J447" s="33">
        <f t="shared" si="251"/>
        <v>0</v>
      </c>
      <c r="K447" s="33">
        <f t="shared" si="252"/>
        <v>0</v>
      </c>
      <c r="L447" s="157"/>
      <c r="M447" s="408"/>
      <c r="N447" s="408"/>
      <c r="O447" s="408"/>
      <c r="P447" s="408"/>
      <c r="Q447" s="408"/>
      <c r="R447" s="408"/>
      <c r="S447" s="408"/>
      <c r="T447" s="408"/>
      <c r="U447" s="408"/>
      <c r="V447" s="408"/>
      <c r="W447" s="408"/>
    </row>
    <row r="448" spans="1:23" s="28" customFormat="1" ht="12" x14ac:dyDescent="0.2">
      <c r="A448" s="48"/>
      <c r="B448" s="149" t="s">
        <v>1948</v>
      </c>
      <c r="C448" s="48"/>
      <c r="D448" s="48"/>
      <c r="E448" s="48"/>
      <c r="F448" s="48"/>
      <c r="G448" s="48"/>
      <c r="H448" s="48"/>
      <c r="I448" s="150">
        <f>SUM(I443:I447)</f>
        <v>0</v>
      </c>
      <c r="J448" s="150">
        <f t="shared" ref="J448:K448" si="253">SUM(J443:J447)</f>
        <v>0</v>
      </c>
      <c r="K448" s="153">
        <f t="shared" si="253"/>
        <v>0</v>
      </c>
      <c r="L448" s="157"/>
      <c r="M448" s="408"/>
      <c r="N448" s="408"/>
      <c r="O448" s="408"/>
      <c r="P448" s="408"/>
      <c r="Q448" s="408"/>
      <c r="R448" s="408"/>
      <c r="S448" s="408"/>
      <c r="T448" s="408"/>
      <c r="U448" s="408"/>
      <c r="V448" s="408"/>
      <c r="W448" s="408"/>
    </row>
    <row r="449" spans="1:23" s="28" customFormat="1" ht="12" x14ac:dyDescent="0.15">
      <c r="A449" s="146"/>
      <c r="B449" s="146"/>
      <c r="C449" s="146"/>
      <c r="D449" s="146"/>
      <c r="E449" s="146"/>
      <c r="F449" s="146"/>
      <c r="G449" s="146"/>
      <c r="H449" s="146"/>
      <c r="I449" s="146"/>
      <c r="J449" s="154"/>
      <c r="K449" s="155"/>
      <c r="L449" s="157"/>
      <c r="M449" s="408"/>
      <c r="N449" s="408"/>
      <c r="O449" s="408"/>
      <c r="P449" s="408"/>
      <c r="Q449" s="408"/>
      <c r="R449" s="408"/>
      <c r="S449" s="408"/>
      <c r="T449" s="408"/>
      <c r="U449" s="408"/>
      <c r="V449" s="408"/>
      <c r="W449" s="408"/>
    </row>
    <row r="450" spans="1:23" s="28" customFormat="1" ht="12" x14ac:dyDescent="0.2">
      <c r="A450" s="47" t="s">
        <v>660</v>
      </c>
      <c r="B450" s="12" t="s">
        <v>608</v>
      </c>
      <c r="C450" s="10"/>
      <c r="D450" s="10"/>
      <c r="E450" s="13"/>
      <c r="F450" s="15"/>
      <c r="G450" s="15"/>
      <c r="H450" s="15"/>
      <c r="I450" s="15"/>
      <c r="J450" s="15"/>
      <c r="K450" s="15"/>
      <c r="L450" s="157"/>
      <c r="M450" s="408"/>
      <c r="N450" s="408"/>
      <c r="O450" s="408"/>
      <c r="P450" s="408"/>
      <c r="Q450" s="408"/>
      <c r="R450" s="408"/>
      <c r="S450" s="408"/>
      <c r="T450" s="408"/>
      <c r="U450" s="408"/>
      <c r="V450" s="408"/>
      <c r="W450" s="408"/>
    </row>
    <row r="451" spans="1:23" s="30" customFormat="1" ht="12" x14ac:dyDescent="0.2">
      <c r="A451" s="45" t="s">
        <v>661</v>
      </c>
      <c r="B451" s="24" t="str">
        <f>UPPER("Fornecimento e instalação de cabo UTP 4 pares Cat. 6 24 AWG")</f>
        <v>FORNECIMENTO E INSTALAÇÃO DE CABO UTP 4 PARES CAT. 6 24 AWG</v>
      </c>
      <c r="C451" s="23" t="s">
        <v>81</v>
      </c>
      <c r="D451" s="43" t="s">
        <v>149</v>
      </c>
      <c r="E451" s="56">
        <v>1300</v>
      </c>
      <c r="F451" s="27">
        <v>0</v>
      </c>
      <c r="G451" s="27">
        <v>0</v>
      </c>
      <c r="H451" s="27">
        <f t="shared" ref="H451" si="254">F451+G451</f>
        <v>0</v>
      </c>
      <c r="I451" s="33">
        <f t="shared" ref="I451" si="255">TRUNC(E451 * F451, 2)</f>
        <v>0</v>
      </c>
      <c r="J451" s="33">
        <f t="shared" ref="J451" si="256">K451 - I451</f>
        <v>0</v>
      </c>
      <c r="K451" s="33">
        <f t="shared" ref="K451" si="257">TRUNC(E451 * H451, 2)</f>
        <v>0</v>
      </c>
      <c r="L451" s="157"/>
      <c r="M451" s="408"/>
      <c r="N451" s="408"/>
      <c r="O451" s="408"/>
      <c r="P451" s="408"/>
      <c r="Q451" s="408"/>
      <c r="R451" s="408"/>
      <c r="S451" s="408"/>
      <c r="T451" s="408"/>
      <c r="U451" s="408"/>
      <c r="V451" s="408"/>
      <c r="W451" s="408"/>
    </row>
    <row r="452" spans="1:23" s="28" customFormat="1" ht="12" x14ac:dyDescent="0.2">
      <c r="A452" s="48"/>
      <c r="B452" s="149" t="s">
        <v>1948</v>
      </c>
      <c r="C452" s="48"/>
      <c r="D452" s="48"/>
      <c r="E452" s="48"/>
      <c r="F452" s="48"/>
      <c r="G452" s="48"/>
      <c r="H452" s="48"/>
      <c r="I452" s="150">
        <f>SUM(I451)</f>
        <v>0</v>
      </c>
      <c r="J452" s="150">
        <f t="shared" ref="J452:K452" si="258">SUM(J451)</f>
        <v>0</v>
      </c>
      <c r="K452" s="153">
        <f t="shared" si="258"/>
        <v>0</v>
      </c>
      <c r="L452" s="157"/>
      <c r="M452" s="408"/>
      <c r="N452" s="408"/>
      <c r="O452" s="408"/>
      <c r="P452" s="408"/>
      <c r="Q452" s="408"/>
      <c r="R452" s="408"/>
      <c r="S452" s="408"/>
      <c r="T452" s="408"/>
      <c r="U452" s="408"/>
      <c r="V452" s="408"/>
      <c r="W452" s="408"/>
    </row>
    <row r="453" spans="1:23" s="28" customFormat="1" ht="12" x14ac:dyDescent="0.15">
      <c r="A453" s="146"/>
      <c r="B453" s="146"/>
      <c r="C453" s="146"/>
      <c r="D453" s="146"/>
      <c r="E453" s="146"/>
      <c r="F453" s="146"/>
      <c r="G453" s="146"/>
      <c r="H453" s="146"/>
      <c r="I453" s="146"/>
      <c r="J453" s="154"/>
      <c r="K453" s="155"/>
      <c r="L453" s="157"/>
      <c r="M453" s="408"/>
      <c r="N453" s="408"/>
      <c r="O453" s="408"/>
      <c r="P453" s="408"/>
      <c r="Q453" s="408"/>
      <c r="R453" s="408"/>
      <c r="S453" s="408"/>
      <c r="T453" s="408"/>
      <c r="U453" s="408"/>
      <c r="V453" s="408"/>
      <c r="W453" s="408"/>
    </row>
    <row r="454" spans="1:23" s="28" customFormat="1" ht="12" x14ac:dyDescent="0.2">
      <c r="A454" s="47" t="s">
        <v>662</v>
      </c>
      <c r="B454" s="12" t="s">
        <v>663</v>
      </c>
      <c r="C454" s="10"/>
      <c r="D454" s="10"/>
      <c r="E454" s="13"/>
      <c r="F454" s="15"/>
      <c r="G454" s="15"/>
      <c r="H454" s="15"/>
      <c r="I454" s="15"/>
      <c r="J454" s="15"/>
      <c r="K454" s="15"/>
      <c r="L454" s="157"/>
      <c r="M454" s="408"/>
      <c r="N454" s="408"/>
      <c r="O454" s="408"/>
      <c r="P454" s="408"/>
      <c r="Q454" s="408"/>
      <c r="R454" s="408"/>
      <c r="S454" s="408"/>
      <c r="T454" s="408"/>
      <c r="U454" s="408"/>
      <c r="V454" s="408"/>
      <c r="W454" s="408"/>
    </row>
    <row r="455" spans="1:23" s="30" customFormat="1" ht="12" x14ac:dyDescent="0.2">
      <c r="A455" s="45" t="s">
        <v>664</v>
      </c>
      <c r="B455" s="24" t="s">
        <v>665</v>
      </c>
      <c r="C455" s="23" t="s">
        <v>81</v>
      </c>
      <c r="D455" s="43" t="s">
        <v>17</v>
      </c>
      <c r="E455" s="56">
        <v>2</v>
      </c>
      <c r="F455" s="27">
        <v>0</v>
      </c>
      <c r="G455" s="27">
        <v>0</v>
      </c>
      <c r="H455" s="27">
        <f t="shared" ref="H455:H456" si="259">F455+G455</f>
        <v>0</v>
      </c>
      <c r="I455" s="33">
        <f t="shared" ref="I455:I456" si="260">TRUNC(E455 * F455, 2)</f>
        <v>0</v>
      </c>
      <c r="J455" s="33">
        <f t="shared" ref="J455:J456" si="261">K455 - I455</f>
        <v>0</v>
      </c>
      <c r="K455" s="33">
        <f t="shared" ref="K455:K456" si="262">TRUNC(E455 * H455, 2)</f>
        <v>0</v>
      </c>
      <c r="L455" s="157"/>
      <c r="M455" s="408"/>
      <c r="N455" s="408"/>
      <c r="O455" s="408"/>
      <c r="P455" s="408"/>
      <c r="Q455" s="408"/>
      <c r="R455" s="408"/>
      <c r="S455" s="408"/>
      <c r="T455" s="408"/>
      <c r="U455" s="408"/>
      <c r="V455" s="408"/>
      <c r="W455" s="408"/>
    </row>
    <row r="456" spans="1:23" s="30" customFormat="1" ht="12" x14ac:dyDescent="0.2">
      <c r="A456" s="45" t="s">
        <v>666</v>
      </c>
      <c r="B456" s="24" t="s">
        <v>667</v>
      </c>
      <c r="C456" s="23" t="s">
        <v>81</v>
      </c>
      <c r="D456" s="43" t="s">
        <v>17</v>
      </c>
      <c r="E456" s="56">
        <v>15</v>
      </c>
      <c r="F456" s="27">
        <v>0</v>
      </c>
      <c r="G456" s="27">
        <v>0</v>
      </c>
      <c r="H456" s="27">
        <f t="shared" si="259"/>
        <v>0</v>
      </c>
      <c r="I456" s="33">
        <f t="shared" si="260"/>
        <v>0</v>
      </c>
      <c r="J456" s="33">
        <f t="shared" si="261"/>
        <v>0</v>
      </c>
      <c r="K456" s="33">
        <f t="shared" si="262"/>
        <v>0</v>
      </c>
      <c r="L456" s="157"/>
      <c r="M456" s="408"/>
      <c r="N456" s="408"/>
      <c r="O456" s="408"/>
      <c r="P456" s="408"/>
      <c r="Q456" s="408"/>
      <c r="R456" s="408"/>
      <c r="S456" s="408"/>
      <c r="T456" s="408"/>
      <c r="U456" s="408"/>
      <c r="V456" s="408"/>
      <c r="W456" s="408"/>
    </row>
    <row r="457" spans="1:23" s="28" customFormat="1" ht="12" x14ac:dyDescent="0.2">
      <c r="A457" s="48"/>
      <c r="B457" s="149" t="s">
        <v>1948</v>
      </c>
      <c r="C457" s="48"/>
      <c r="D457" s="48"/>
      <c r="E457" s="48"/>
      <c r="F457" s="48"/>
      <c r="G457" s="48"/>
      <c r="H457" s="48"/>
      <c r="I457" s="150">
        <f>SUM(I455:I456)</f>
        <v>0</v>
      </c>
      <c r="J457" s="150">
        <f>SUM(J455:J456)</f>
        <v>0</v>
      </c>
      <c r="K457" s="153">
        <f>SUM(K455:K456)</f>
        <v>0</v>
      </c>
      <c r="L457" s="157"/>
      <c r="M457" s="408"/>
      <c r="N457" s="408"/>
      <c r="O457" s="408"/>
      <c r="P457" s="408"/>
      <c r="Q457" s="408"/>
      <c r="R457" s="408"/>
      <c r="S457" s="408"/>
      <c r="T457" s="408"/>
      <c r="U457" s="408"/>
      <c r="V457" s="408"/>
      <c r="W457" s="408"/>
    </row>
    <row r="458" spans="1:23" s="28" customFormat="1" ht="12" x14ac:dyDescent="0.15">
      <c r="A458" s="146"/>
      <c r="B458" s="146"/>
      <c r="C458" s="146"/>
      <c r="D458" s="146"/>
      <c r="E458" s="146"/>
      <c r="F458" s="146"/>
      <c r="G458" s="146"/>
      <c r="H458" s="146"/>
      <c r="I458" s="146"/>
      <c r="J458" s="154"/>
      <c r="K458" s="155"/>
      <c r="L458" s="157"/>
      <c r="M458" s="408"/>
      <c r="N458" s="408"/>
      <c r="O458" s="408"/>
      <c r="P458" s="408"/>
      <c r="Q458" s="408"/>
      <c r="R458" s="408"/>
      <c r="S458" s="408"/>
      <c r="T458" s="408"/>
      <c r="U458" s="408"/>
      <c r="V458" s="408"/>
      <c r="W458" s="408"/>
    </row>
    <row r="459" spans="1:23" s="28" customFormat="1" ht="12" x14ac:dyDescent="0.2">
      <c r="A459" s="47" t="s">
        <v>668</v>
      </c>
      <c r="B459" s="12" t="s">
        <v>669</v>
      </c>
      <c r="C459" s="10"/>
      <c r="D459" s="10"/>
      <c r="E459" s="13"/>
      <c r="F459" s="15"/>
      <c r="G459" s="15"/>
      <c r="H459" s="15"/>
      <c r="I459" s="15"/>
      <c r="J459" s="15"/>
      <c r="K459" s="15"/>
      <c r="L459" s="157"/>
      <c r="M459" s="408"/>
      <c r="N459" s="408"/>
      <c r="O459" s="408"/>
      <c r="P459" s="408"/>
      <c r="Q459" s="408"/>
      <c r="R459" s="408"/>
      <c r="S459" s="408"/>
      <c r="T459" s="408"/>
      <c r="U459" s="408"/>
      <c r="V459" s="408"/>
      <c r="W459" s="408"/>
    </row>
    <row r="460" spans="1:23" s="30" customFormat="1" ht="12" x14ac:dyDescent="0.2">
      <c r="A460" s="45" t="s">
        <v>670</v>
      </c>
      <c r="B460" s="24" t="str">
        <f>UPPER("Instalação de Roteador Acess Point 2.4/5Ghz, PoE, Indoor, Alcance &gt; 120m")</f>
        <v>INSTALAÇÃO DE ROTEADOR ACESS POINT 2.4/5GHZ, POE, INDOOR, ALCANCE &gt; 120M</v>
      </c>
      <c r="C460" s="23" t="s">
        <v>81</v>
      </c>
      <c r="D460" s="43" t="s">
        <v>17</v>
      </c>
      <c r="E460" s="56">
        <v>4</v>
      </c>
      <c r="F460" s="27">
        <v>0</v>
      </c>
      <c r="G460" s="27">
        <v>0</v>
      </c>
      <c r="H460" s="27">
        <f t="shared" ref="H460:H461" si="263">F460+G460</f>
        <v>0</v>
      </c>
      <c r="I460" s="33">
        <f t="shared" ref="I460:I461" si="264">TRUNC(E460 * F460, 2)</f>
        <v>0</v>
      </c>
      <c r="J460" s="33">
        <f t="shared" ref="J460:J461" si="265">K460 - I460</f>
        <v>0</v>
      </c>
      <c r="K460" s="33">
        <f t="shared" ref="K460:K461" si="266">TRUNC(E460 * H460, 2)</f>
        <v>0</v>
      </c>
      <c r="L460" s="157"/>
      <c r="M460" s="408"/>
      <c r="N460" s="408"/>
      <c r="O460" s="408"/>
      <c r="P460" s="408"/>
      <c r="Q460" s="408"/>
      <c r="R460" s="408"/>
      <c r="S460" s="408"/>
      <c r="T460" s="408"/>
      <c r="U460" s="408"/>
      <c r="V460" s="408"/>
      <c r="W460" s="408"/>
    </row>
    <row r="461" spans="1:23" s="30" customFormat="1" ht="12" x14ac:dyDescent="0.2">
      <c r="A461" s="45" t="s">
        <v>671</v>
      </c>
      <c r="B461" s="24" t="s">
        <v>672</v>
      </c>
      <c r="C461" s="23" t="s">
        <v>81</v>
      </c>
      <c r="D461" s="43" t="s">
        <v>17</v>
      </c>
      <c r="E461" s="56">
        <v>11</v>
      </c>
      <c r="F461" s="27">
        <v>0</v>
      </c>
      <c r="G461" s="27">
        <v>0</v>
      </c>
      <c r="H461" s="27">
        <f t="shared" si="263"/>
        <v>0</v>
      </c>
      <c r="I461" s="33">
        <f t="shared" si="264"/>
        <v>0</v>
      </c>
      <c r="J461" s="33">
        <f t="shared" si="265"/>
        <v>0</v>
      </c>
      <c r="K461" s="33">
        <f t="shared" si="266"/>
        <v>0</v>
      </c>
      <c r="L461" s="157"/>
      <c r="M461" s="408"/>
      <c r="N461" s="408"/>
      <c r="O461" s="408"/>
      <c r="P461" s="408"/>
      <c r="Q461" s="408"/>
      <c r="R461" s="408"/>
      <c r="S461" s="408"/>
      <c r="T461" s="408"/>
      <c r="U461" s="408"/>
      <c r="V461" s="408"/>
      <c r="W461" s="408"/>
    </row>
    <row r="462" spans="1:23" s="28" customFormat="1" ht="12" x14ac:dyDescent="0.2">
      <c r="A462" s="48"/>
      <c r="B462" s="149" t="s">
        <v>1948</v>
      </c>
      <c r="C462" s="48"/>
      <c r="D462" s="48"/>
      <c r="E462" s="48"/>
      <c r="F462" s="48"/>
      <c r="G462" s="48"/>
      <c r="H462" s="48"/>
      <c r="I462" s="150">
        <f>SUM(I460:I461)</f>
        <v>0</v>
      </c>
      <c r="J462" s="150">
        <f>SUM(J460:J461)</f>
        <v>0</v>
      </c>
      <c r="K462" s="153">
        <f>SUM(K460:K461)</f>
        <v>0</v>
      </c>
      <c r="L462" s="157"/>
      <c r="M462" s="408"/>
      <c r="N462" s="408"/>
      <c r="O462" s="408"/>
      <c r="P462" s="408"/>
      <c r="Q462" s="408"/>
      <c r="R462" s="408"/>
      <c r="S462" s="408"/>
      <c r="T462" s="408"/>
      <c r="U462" s="408"/>
      <c r="V462" s="408"/>
      <c r="W462" s="408"/>
    </row>
    <row r="463" spans="1:23" s="28" customFormat="1" ht="12" x14ac:dyDescent="0.15">
      <c r="A463" s="146"/>
      <c r="B463" s="146"/>
      <c r="C463" s="146"/>
      <c r="D463" s="146"/>
      <c r="E463" s="146"/>
      <c r="F463" s="146"/>
      <c r="G463" s="146"/>
      <c r="H463" s="146"/>
      <c r="I463" s="146"/>
      <c r="J463" s="154"/>
      <c r="K463" s="155"/>
      <c r="L463" s="157"/>
      <c r="M463" s="408"/>
      <c r="N463" s="408"/>
      <c r="O463" s="408"/>
      <c r="P463" s="408"/>
      <c r="Q463" s="408"/>
      <c r="R463" s="408"/>
      <c r="S463" s="408"/>
      <c r="T463" s="408"/>
      <c r="U463" s="408"/>
      <c r="V463" s="408"/>
      <c r="W463" s="408"/>
    </row>
    <row r="464" spans="1:23" s="28" customFormat="1" ht="12" x14ac:dyDescent="0.2">
      <c r="A464" s="47" t="s">
        <v>673</v>
      </c>
      <c r="B464" s="12" t="s">
        <v>674</v>
      </c>
      <c r="C464" s="10"/>
      <c r="D464" s="10"/>
      <c r="E464" s="13"/>
      <c r="F464" s="15"/>
      <c r="G464" s="15"/>
      <c r="H464" s="15"/>
      <c r="I464" s="15"/>
      <c r="J464" s="15"/>
      <c r="K464" s="15"/>
      <c r="L464" s="157"/>
      <c r="M464" s="408"/>
      <c r="N464" s="408"/>
      <c r="O464" s="408"/>
      <c r="P464" s="408"/>
      <c r="Q464" s="408"/>
      <c r="R464" s="408"/>
      <c r="S464" s="408"/>
      <c r="T464" s="408"/>
      <c r="U464" s="408"/>
      <c r="V464" s="408"/>
      <c r="W464" s="408"/>
    </row>
    <row r="465" spans="1:23" s="28" customFormat="1" ht="12" x14ac:dyDescent="0.2">
      <c r="A465" s="47" t="s">
        <v>675</v>
      </c>
      <c r="B465" s="12" t="s">
        <v>587</v>
      </c>
      <c r="C465" s="10"/>
      <c r="D465" s="10"/>
      <c r="E465" s="13"/>
      <c r="F465" s="15"/>
      <c r="G465" s="15"/>
      <c r="H465" s="15"/>
      <c r="I465" s="15"/>
      <c r="J465" s="15"/>
      <c r="K465" s="15"/>
      <c r="L465" s="157"/>
      <c r="M465" s="408"/>
      <c r="N465" s="408"/>
      <c r="O465" s="408"/>
      <c r="P465" s="408"/>
      <c r="Q465" s="408"/>
      <c r="R465" s="408"/>
      <c r="S465" s="408"/>
      <c r="T465" s="408"/>
      <c r="U465" s="408"/>
      <c r="V465" s="408"/>
      <c r="W465" s="408"/>
    </row>
    <row r="466" spans="1:23" s="30" customFormat="1" ht="24" x14ac:dyDescent="0.2">
      <c r="A466" s="45" t="s">
        <v>676</v>
      </c>
      <c r="B466" s="24" t="s">
        <v>677</v>
      </c>
      <c r="C466" s="23" t="s">
        <v>81</v>
      </c>
      <c r="D466" s="43" t="s">
        <v>149</v>
      </c>
      <c r="E466" s="56">
        <v>30</v>
      </c>
      <c r="F466" s="27">
        <v>0</v>
      </c>
      <c r="G466" s="27">
        <v>0</v>
      </c>
      <c r="H466" s="27">
        <f t="shared" ref="H466:H468" si="267">F466+G466</f>
        <v>0</v>
      </c>
      <c r="I466" s="33">
        <f t="shared" ref="I466:I468" si="268">TRUNC(E466 * F466, 2)</f>
        <v>0</v>
      </c>
      <c r="J466" s="33">
        <f t="shared" ref="J466:J468" si="269">K466 - I466</f>
        <v>0</v>
      </c>
      <c r="K466" s="33">
        <f t="shared" ref="K466:K468" si="270">TRUNC(E466 * H466, 2)</f>
        <v>0</v>
      </c>
      <c r="L466" s="157"/>
      <c r="M466" s="408"/>
      <c r="N466" s="408"/>
      <c r="O466" s="408"/>
      <c r="P466" s="408"/>
      <c r="Q466" s="408"/>
      <c r="R466" s="408"/>
      <c r="S466" s="408"/>
      <c r="T466" s="408"/>
      <c r="U466" s="408"/>
      <c r="V466" s="408"/>
      <c r="W466" s="408"/>
    </row>
    <row r="467" spans="1:23" s="30" customFormat="1" ht="24" x14ac:dyDescent="0.2">
      <c r="A467" s="45" t="s">
        <v>678</v>
      </c>
      <c r="B467" s="24" t="s">
        <v>598</v>
      </c>
      <c r="C467" s="23" t="s">
        <v>81</v>
      </c>
      <c r="D467" s="43" t="s">
        <v>17</v>
      </c>
      <c r="E467" s="56">
        <v>9</v>
      </c>
      <c r="F467" s="27">
        <v>0</v>
      </c>
      <c r="G467" s="27">
        <v>0</v>
      </c>
      <c r="H467" s="27">
        <f t="shared" si="267"/>
        <v>0</v>
      </c>
      <c r="I467" s="33">
        <f t="shared" si="268"/>
        <v>0</v>
      </c>
      <c r="J467" s="33">
        <f t="shared" si="269"/>
        <v>0</v>
      </c>
      <c r="K467" s="33">
        <f t="shared" si="270"/>
        <v>0</v>
      </c>
      <c r="L467" s="157"/>
      <c r="M467" s="408"/>
      <c r="N467" s="408"/>
      <c r="O467" s="408"/>
      <c r="P467" s="408"/>
      <c r="Q467" s="408"/>
      <c r="R467" s="408"/>
      <c r="S467" s="408"/>
      <c r="T467" s="408"/>
      <c r="U467" s="408"/>
      <c r="V467" s="408"/>
      <c r="W467" s="408"/>
    </row>
    <row r="468" spans="1:23" s="30" customFormat="1" ht="24" x14ac:dyDescent="0.2">
      <c r="A468" s="45" t="s">
        <v>679</v>
      </c>
      <c r="B468" s="24" t="s">
        <v>602</v>
      </c>
      <c r="C468" s="23" t="s">
        <v>81</v>
      </c>
      <c r="D468" s="43" t="s">
        <v>17</v>
      </c>
      <c r="E468" s="56">
        <v>2</v>
      </c>
      <c r="F468" s="27">
        <v>0</v>
      </c>
      <c r="G468" s="27">
        <v>0</v>
      </c>
      <c r="H468" s="27">
        <f t="shared" si="267"/>
        <v>0</v>
      </c>
      <c r="I468" s="33">
        <f t="shared" si="268"/>
        <v>0</v>
      </c>
      <c r="J468" s="33">
        <f t="shared" si="269"/>
        <v>0</v>
      </c>
      <c r="K468" s="33">
        <f t="shared" si="270"/>
        <v>0</v>
      </c>
      <c r="L468" s="157"/>
      <c r="M468" s="408"/>
      <c r="N468" s="408"/>
      <c r="O468" s="408"/>
      <c r="P468" s="408"/>
      <c r="Q468" s="408"/>
      <c r="R468" s="408"/>
      <c r="S468" s="408"/>
      <c r="T468" s="408"/>
      <c r="U468" s="408"/>
      <c r="V468" s="408"/>
      <c r="W468" s="408"/>
    </row>
    <row r="469" spans="1:23" s="28" customFormat="1" ht="12" x14ac:dyDescent="0.2">
      <c r="A469" s="48"/>
      <c r="B469" s="149" t="s">
        <v>1948</v>
      </c>
      <c r="C469" s="48"/>
      <c r="D469" s="48"/>
      <c r="E469" s="48"/>
      <c r="F469" s="48"/>
      <c r="G469" s="48"/>
      <c r="H469" s="48"/>
      <c r="I469" s="150">
        <f>SUM(I466:I468)</f>
        <v>0</v>
      </c>
      <c r="J469" s="150">
        <f t="shared" ref="J469:K469" si="271">SUM(J466:J468)</f>
        <v>0</v>
      </c>
      <c r="K469" s="153">
        <f t="shared" si="271"/>
        <v>0</v>
      </c>
      <c r="L469" s="157"/>
      <c r="M469" s="408"/>
      <c r="N469" s="408"/>
      <c r="O469" s="408"/>
      <c r="P469" s="408"/>
      <c r="Q469" s="408"/>
      <c r="R469" s="408"/>
      <c r="S469" s="408"/>
      <c r="T469" s="408"/>
      <c r="U469" s="408"/>
      <c r="V469" s="408"/>
      <c r="W469" s="408"/>
    </row>
    <row r="470" spans="1:23" s="28" customFormat="1" ht="12" x14ac:dyDescent="0.15">
      <c r="A470" s="146"/>
      <c r="B470" s="146"/>
      <c r="C470" s="146"/>
      <c r="D470" s="146"/>
      <c r="E470" s="146"/>
      <c r="F470" s="146"/>
      <c r="G470" s="146"/>
      <c r="H470" s="146"/>
      <c r="I470" s="146"/>
      <c r="J470" s="154"/>
      <c r="K470" s="155"/>
      <c r="L470" s="157"/>
      <c r="M470" s="408"/>
      <c r="N470" s="408"/>
      <c r="O470" s="408"/>
      <c r="P470" s="408"/>
      <c r="Q470" s="408"/>
      <c r="R470" s="408"/>
      <c r="S470" s="408"/>
      <c r="T470" s="408"/>
      <c r="U470" s="408"/>
      <c r="V470" s="408"/>
      <c r="W470" s="408"/>
    </row>
    <row r="471" spans="1:23" s="28" customFormat="1" ht="12" x14ac:dyDescent="0.2">
      <c r="A471" s="47" t="s">
        <v>680</v>
      </c>
      <c r="B471" s="12" t="s">
        <v>608</v>
      </c>
      <c r="C471" s="10"/>
      <c r="D471" s="10"/>
      <c r="E471" s="13"/>
      <c r="F471" s="15"/>
      <c r="G471" s="15"/>
      <c r="H471" s="15"/>
      <c r="I471" s="15"/>
      <c r="J471" s="15"/>
      <c r="K471" s="15"/>
      <c r="L471" s="157"/>
      <c r="M471" s="408"/>
      <c r="N471" s="408"/>
      <c r="O471" s="408"/>
      <c r="P471" s="408"/>
      <c r="Q471" s="408"/>
      <c r="R471" s="408"/>
      <c r="S471" s="408"/>
      <c r="T471" s="408"/>
      <c r="U471" s="408"/>
      <c r="V471" s="408"/>
      <c r="W471" s="408"/>
    </row>
    <row r="472" spans="1:23" s="30" customFormat="1" ht="12" x14ac:dyDescent="0.2">
      <c r="A472" s="45" t="s">
        <v>681</v>
      </c>
      <c r="B472" s="24" t="s">
        <v>682</v>
      </c>
      <c r="C472" s="23" t="s">
        <v>81</v>
      </c>
      <c r="D472" s="43" t="s">
        <v>149</v>
      </c>
      <c r="E472" s="56">
        <v>30</v>
      </c>
      <c r="F472" s="27">
        <v>0</v>
      </c>
      <c r="G472" s="27">
        <v>0</v>
      </c>
      <c r="H472" s="27">
        <f t="shared" ref="H472" si="272">F472+G472</f>
        <v>0</v>
      </c>
      <c r="I472" s="33">
        <f t="shared" ref="I472" si="273">TRUNC(E472 * F472, 2)</f>
        <v>0</v>
      </c>
      <c r="J472" s="33">
        <f t="shared" ref="J472" si="274">K472 - I472</f>
        <v>0</v>
      </c>
      <c r="K472" s="33">
        <f t="shared" ref="K472" si="275">TRUNC(E472 * H472, 2)</f>
        <v>0</v>
      </c>
      <c r="L472" s="157"/>
      <c r="M472" s="408"/>
      <c r="N472" s="408"/>
      <c r="O472" s="408"/>
      <c r="P472" s="408"/>
      <c r="Q472" s="408"/>
      <c r="R472" s="408"/>
      <c r="S472" s="408"/>
      <c r="T472" s="408"/>
      <c r="U472" s="408"/>
      <c r="V472" s="408"/>
      <c r="W472" s="408"/>
    </row>
    <row r="473" spans="1:23" s="28" customFormat="1" ht="12" x14ac:dyDescent="0.2">
      <c r="A473" s="48"/>
      <c r="B473" s="149" t="s">
        <v>1948</v>
      </c>
      <c r="C473" s="48"/>
      <c r="D473" s="48"/>
      <c r="E473" s="48"/>
      <c r="F473" s="48"/>
      <c r="G473" s="48"/>
      <c r="H473" s="48"/>
      <c r="I473" s="150">
        <f>SUM(I472)</f>
        <v>0</v>
      </c>
      <c r="J473" s="150">
        <f t="shared" ref="J473:K473" si="276">SUM(J472)</f>
        <v>0</v>
      </c>
      <c r="K473" s="153">
        <f t="shared" si="276"/>
        <v>0</v>
      </c>
      <c r="L473" s="157"/>
      <c r="M473" s="408"/>
      <c r="N473" s="408"/>
      <c r="O473" s="408"/>
      <c r="P473" s="408"/>
      <c r="Q473" s="408"/>
      <c r="R473" s="408"/>
      <c r="S473" s="408"/>
      <c r="T473" s="408"/>
      <c r="U473" s="408"/>
      <c r="V473" s="408"/>
      <c r="W473" s="408"/>
    </row>
    <row r="474" spans="1:23" s="28" customFormat="1" ht="12" x14ac:dyDescent="0.15">
      <c r="A474" s="146"/>
      <c r="B474" s="146"/>
      <c r="C474" s="146"/>
      <c r="D474" s="146"/>
      <c r="E474" s="146"/>
      <c r="F474" s="146"/>
      <c r="G474" s="146"/>
      <c r="H474" s="146"/>
      <c r="I474" s="146"/>
      <c r="J474" s="154"/>
      <c r="K474" s="155"/>
      <c r="L474" s="157"/>
      <c r="M474" s="408"/>
      <c r="N474" s="408"/>
      <c r="O474" s="408"/>
      <c r="P474" s="408"/>
      <c r="Q474" s="408"/>
      <c r="R474" s="408"/>
      <c r="S474" s="408"/>
      <c r="T474" s="408"/>
      <c r="U474" s="408"/>
      <c r="V474" s="408"/>
      <c r="W474" s="408"/>
    </row>
    <row r="475" spans="1:23" s="28" customFormat="1" ht="12" x14ac:dyDescent="0.2">
      <c r="A475" s="47" t="s">
        <v>683</v>
      </c>
      <c r="B475" s="12" t="s">
        <v>669</v>
      </c>
      <c r="C475" s="10"/>
      <c r="D475" s="10"/>
      <c r="E475" s="13"/>
      <c r="F475" s="15"/>
      <c r="G475" s="15"/>
      <c r="H475" s="15"/>
      <c r="I475" s="15"/>
      <c r="J475" s="15"/>
      <c r="K475" s="15"/>
      <c r="L475" s="157"/>
      <c r="M475" s="408"/>
      <c r="N475" s="408"/>
      <c r="O475" s="408"/>
      <c r="P475" s="408"/>
      <c r="Q475" s="408"/>
      <c r="R475" s="408"/>
      <c r="S475" s="408"/>
      <c r="T475" s="408"/>
      <c r="U475" s="408"/>
      <c r="V475" s="408"/>
      <c r="W475" s="408"/>
    </row>
    <row r="476" spans="1:23" s="30" customFormat="1" ht="12" x14ac:dyDescent="0.2">
      <c r="A476" s="45" t="s">
        <v>684</v>
      </c>
      <c r="B476" s="24" t="s">
        <v>685</v>
      </c>
      <c r="C476" s="23" t="s">
        <v>81</v>
      </c>
      <c r="D476" s="43" t="s">
        <v>17</v>
      </c>
      <c r="E476" s="56">
        <v>4</v>
      </c>
      <c r="F476" s="27">
        <v>0</v>
      </c>
      <c r="G476" s="27">
        <v>0</v>
      </c>
      <c r="H476" s="27">
        <f t="shared" ref="H476:H477" si="277">F476+G476</f>
        <v>0</v>
      </c>
      <c r="I476" s="33">
        <f t="shared" ref="I476:I477" si="278">TRUNC(E476 * F476, 2)</f>
        <v>0</v>
      </c>
      <c r="J476" s="33">
        <f t="shared" ref="J476:J477" si="279">K476 - I476</f>
        <v>0</v>
      </c>
      <c r="K476" s="33">
        <f t="shared" ref="K476:K477" si="280">TRUNC(E476 * H476, 2)</f>
        <v>0</v>
      </c>
      <c r="L476" s="157"/>
      <c r="M476" s="408"/>
      <c r="N476" s="408"/>
      <c r="O476" s="408"/>
      <c r="P476" s="408"/>
      <c r="Q476" s="408"/>
      <c r="R476" s="408"/>
      <c r="S476" s="408"/>
      <c r="T476" s="408"/>
      <c r="U476" s="408"/>
      <c r="V476" s="408"/>
      <c r="W476" s="408"/>
    </row>
    <row r="477" spans="1:23" s="30" customFormat="1" ht="12" x14ac:dyDescent="0.2">
      <c r="A477" s="45" t="s">
        <v>686</v>
      </c>
      <c r="B477" s="24" t="str">
        <f>UPPER("Fornecimento e Instalação para Sinalizador AudioVisual Endereçável de parede")</f>
        <v>FORNECIMENTO E INSTALAÇÃO PARA SINALIZADOR AUDIOVISUAL ENDEREÇÁVEL DE PAREDE</v>
      </c>
      <c r="C477" s="23" t="s">
        <v>81</v>
      </c>
      <c r="D477" s="43" t="s">
        <v>17</v>
      </c>
      <c r="E477" s="56">
        <v>4</v>
      </c>
      <c r="F477" s="27">
        <v>0</v>
      </c>
      <c r="G477" s="27">
        <v>0</v>
      </c>
      <c r="H477" s="27">
        <f t="shared" si="277"/>
        <v>0</v>
      </c>
      <c r="I477" s="33">
        <f t="shared" si="278"/>
        <v>0</v>
      </c>
      <c r="J477" s="33">
        <f t="shared" si="279"/>
        <v>0</v>
      </c>
      <c r="K477" s="33">
        <f t="shared" si="280"/>
        <v>0</v>
      </c>
      <c r="L477" s="157"/>
      <c r="M477" s="408"/>
      <c r="N477" s="408"/>
      <c r="O477" s="408"/>
      <c r="P477" s="408"/>
      <c r="Q477" s="408"/>
      <c r="R477" s="408"/>
      <c r="S477" s="408"/>
      <c r="T477" s="408"/>
      <c r="U477" s="408"/>
      <c r="V477" s="408"/>
      <c r="W477" s="408"/>
    </row>
    <row r="478" spans="1:23" s="28" customFormat="1" ht="12" x14ac:dyDescent="0.2">
      <c r="A478" s="48"/>
      <c r="B478" s="149" t="s">
        <v>1948</v>
      </c>
      <c r="C478" s="48"/>
      <c r="D478" s="48"/>
      <c r="E478" s="48"/>
      <c r="F478" s="48"/>
      <c r="G478" s="48"/>
      <c r="H478" s="48"/>
      <c r="I478" s="150">
        <f>SUM(I476:I477)</f>
        <v>0</v>
      </c>
      <c r="J478" s="150">
        <f>SUM(J476:J477)</f>
        <v>0</v>
      </c>
      <c r="K478" s="153">
        <f>SUM(K476:K477)</f>
        <v>0</v>
      </c>
      <c r="L478" s="157"/>
      <c r="M478" s="408"/>
      <c r="N478" s="408"/>
      <c r="O478" s="408"/>
      <c r="P478" s="408"/>
      <c r="Q478" s="408"/>
      <c r="R478" s="408"/>
      <c r="S478" s="408"/>
      <c r="T478" s="408"/>
      <c r="U478" s="408"/>
      <c r="V478" s="408"/>
      <c r="W478" s="408"/>
    </row>
    <row r="479" spans="1:23" s="28" customFormat="1" ht="12" x14ac:dyDescent="0.15">
      <c r="A479" s="146"/>
      <c r="B479" s="146"/>
      <c r="C479" s="146"/>
      <c r="D479" s="146"/>
      <c r="E479" s="146"/>
      <c r="F479" s="146"/>
      <c r="G479" s="146"/>
      <c r="H479" s="146"/>
      <c r="I479" s="146"/>
      <c r="J479" s="154"/>
      <c r="K479" s="155"/>
      <c r="L479" s="157"/>
      <c r="M479" s="408"/>
      <c r="N479" s="408"/>
      <c r="O479" s="408"/>
      <c r="P479" s="408"/>
      <c r="Q479" s="408"/>
      <c r="R479" s="408"/>
      <c r="S479" s="408"/>
      <c r="T479" s="408"/>
      <c r="U479" s="408"/>
      <c r="V479" s="408"/>
      <c r="W479" s="408"/>
    </row>
    <row r="480" spans="1:23" s="28" customFormat="1" ht="12.75" customHeight="1" x14ac:dyDescent="0.2">
      <c r="A480" s="36"/>
      <c r="B480" s="38"/>
      <c r="C480" s="37"/>
      <c r="D480" s="37"/>
      <c r="E480" s="39"/>
      <c r="F480" s="40"/>
      <c r="G480" s="40"/>
      <c r="H480" s="41" t="s">
        <v>152</v>
      </c>
      <c r="I480" s="40">
        <f>I478+I473+I469+I462+I457+I452+I448+I439+I430+I415+I409+I396</f>
        <v>0</v>
      </c>
      <c r="J480" s="40">
        <f>J478+J473+J469+J462+J457+J452+J448+J439+J430+J415+J409+J396</f>
        <v>0</v>
      </c>
      <c r="K480" s="156">
        <f>I480+J480</f>
        <v>0</v>
      </c>
      <c r="L480" s="157"/>
      <c r="M480" s="408"/>
      <c r="N480" s="408"/>
      <c r="O480" s="408"/>
      <c r="P480" s="408"/>
      <c r="Q480" s="408"/>
      <c r="R480" s="408"/>
      <c r="S480" s="408"/>
      <c r="T480" s="408"/>
      <c r="U480" s="408"/>
      <c r="V480" s="408"/>
      <c r="W480" s="408"/>
    </row>
    <row r="481" spans="1:23" s="28" customFormat="1" ht="12" x14ac:dyDescent="0.2">
      <c r="A481" s="47" t="s">
        <v>687</v>
      </c>
      <c r="B481" s="12" t="s">
        <v>688</v>
      </c>
      <c r="C481" s="10"/>
      <c r="D481" s="10"/>
      <c r="E481" s="13"/>
      <c r="F481" s="15"/>
      <c r="G481" s="15"/>
      <c r="H481" s="15"/>
      <c r="I481" s="15"/>
      <c r="J481" s="15"/>
      <c r="K481" s="15"/>
      <c r="L481" s="157"/>
      <c r="M481" s="408"/>
      <c r="N481" s="408"/>
      <c r="O481" s="408"/>
      <c r="P481" s="408"/>
      <c r="Q481" s="408"/>
      <c r="R481" s="408"/>
      <c r="S481" s="408"/>
      <c r="T481" s="408"/>
      <c r="U481" s="408"/>
      <c r="V481" s="408"/>
      <c r="W481" s="408"/>
    </row>
    <row r="482" spans="1:23" s="28" customFormat="1" ht="12" x14ac:dyDescent="0.2">
      <c r="A482" s="47" t="s">
        <v>689</v>
      </c>
      <c r="B482" s="12" t="s">
        <v>690</v>
      </c>
      <c r="C482" s="10"/>
      <c r="D482" s="10"/>
      <c r="E482" s="13"/>
      <c r="F482" s="15"/>
      <c r="G482" s="15"/>
      <c r="H482" s="15"/>
      <c r="I482" s="15"/>
      <c r="J482" s="15"/>
      <c r="K482" s="15"/>
      <c r="L482" s="157"/>
      <c r="M482" s="408"/>
      <c r="N482" s="408"/>
      <c r="O482" s="408"/>
      <c r="P482" s="408"/>
      <c r="Q482" s="408"/>
      <c r="R482" s="408"/>
      <c r="S482" s="408"/>
      <c r="T482" s="408"/>
      <c r="U482" s="408"/>
      <c r="V482" s="408"/>
      <c r="W482" s="408"/>
    </row>
    <row r="483" spans="1:23" s="28" customFormat="1" ht="12" x14ac:dyDescent="0.2">
      <c r="A483" s="47" t="s">
        <v>691</v>
      </c>
      <c r="B483" s="12" t="s">
        <v>692</v>
      </c>
      <c r="C483" s="10"/>
      <c r="D483" s="10"/>
      <c r="E483" s="13"/>
      <c r="F483" s="15"/>
      <c r="G483" s="15"/>
      <c r="H483" s="15"/>
      <c r="I483" s="15"/>
      <c r="J483" s="15"/>
      <c r="K483" s="15"/>
      <c r="L483" s="157"/>
      <c r="M483" s="408"/>
      <c r="N483" s="408"/>
      <c r="O483" s="408"/>
      <c r="P483" s="408"/>
      <c r="Q483" s="408"/>
      <c r="R483" s="408"/>
      <c r="S483" s="408"/>
      <c r="T483" s="408"/>
      <c r="U483" s="408"/>
      <c r="V483" s="408"/>
      <c r="W483" s="408"/>
    </row>
    <row r="484" spans="1:23" s="30" customFormat="1" ht="36" x14ac:dyDescent="0.2">
      <c r="A484" s="45" t="s">
        <v>693</v>
      </c>
      <c r="B484" s="24" t="str">
        <f>UPPER("instalação de combinação de Unidades Condensadoras VRF, 100% Inverter, capacidade nominal de 5HP (14 kW), composto por até um módulo condensador, Quente/Frio, com descarga horizontal.  - Tensão: 380V-3ø-60Hz.")</f>
        <v>INSTALAÇÃO DE COMBINAÇÃO DE UNIDADES CONDENSADORAS VRF, 100% INVERTER, CAPACIDADE NOMINAL DE 5HP (14 KW), COMPOSTO POR ATÉ UM MÓDULO CONDENSADOR, QUENTE/FRIO, COM DESCARGA HORIZONTAL.  - TENSÃO: 380V-3Ø-60HZ.</v>
      </c>
      <c r="C484" s="23" t="s">
        <v>81</v>
      </c>
      <c r="D484" s="43" t="s">
        <v>147</v>
      </c>
      <c r="E484" s="26">
        <v>1</v>
      </c>
      <c r="F484" s="27">
        <v>0</v>
      </c>
      <c r="G484" s="27">
        <v>0</v>
      </c>
      <c r="H484" s="27">
        <f t="shared" ref="H484:H486" si="281">F484+G484</f>
        <v>0</v>
      </c>
      <c r="I484" s="29">
        <f t="shared" ref="I484:I486" si="282">TRUNC(E484 * F484, 2)</f>
        <v>0</v>
      </c>
      <c r="J484" s="29">
        <f t="shared" ref="J484:J486" si="283">K484 - I484</f>
        <v>0</v>
      </c>
      <c r="K484" s="29">
        <f t="shared" ref="K484:K486" si="284">TRUNC(E484 * H484, 2)</f>
        <v>0</v>
      </c>
      <c r="L484" s="157"/>
      <c r="M484" s="408"/>
      <c r="N484" s="408"/>
      <c r="O484" s="408"/>
      <c r="P484" s="408"/>
      <c r="Q484" s="408"/>
      <c r="R484" s="408"/>
      <c r="S484" s="408"/>
      <c r="T484" s="408"/>
      <c r="U484" s="408"/>
      <c r="V484" s="408"/>
      <c r="W484" s="408"/>
    </row>
    <row r="485" spans="1:23" s="30" customFormat="1" ht="24" x14ac:dyDescent="0.2">
      <c r="A485" s="45" t="s">
        <v>694</v>
      </c>
      <c r="B485" s="24" t="str">
        <f>UPPER("Instalação de Unidade evaporadora VRF, tipo Hi Wall, capacidade nominal de 2500 kcal/h (1,0HP).  - Tensão: 220V-1ø-60Hz REF.: RMXYQ5AVL.")</f>
        <v>INSTALAÇÃO DE UNIDADE EVAPORADORA VRF, TIPO HI WALL, CAPACIDADE NOMINAL DE 2500 KCAL/H (1,0HP).  - TENSÃO: 220V-1Ø-60HZ REF.: RMXYQ5AVL.</v>
      </c>
      <c r="C485" s="23" t="s">
        <v>81</v>
      </c>
      <c r="D485" s="43" t="s">
        <v>147</v>
      </c>
      <c r="E485" s="26">
        <v>3</v>
      </c>
      <c r="F485" s="27">
        <v>0</v>
      </c>
      <c r="G485" s="27">
        <v>0</v>
      </c>
      <c r="H485" s="27">
        <f t="shared" si="281"/>
        <v>0</v>
      </c>
      <c r="I485" s="33">
        <f t="shared" si="282"/>
        <v>0</v>
      </c>
      <c r="J485" s="33">
        <f t="shared" si="283"/>
        <v>0</v>
      </c>
      <c r="K485" s="33">
        <f t="shared" si="284"/>
        <v>0</v>
      </c>
      <c r="L485" s="157"/>
      <c r="M485" s="408"/>
      <c r="N485" s="408"/>
      <c r="O485" s="408"/>
      <c r="P485" s="408"/>
      <c r="Q485" s="408"/>
      <c r="R485" s="408"/>
      <c r="S485" s="408"/>
      <c r="T485" s="408"/>
      <c r="U485" s="408"/>
      <c r="V485" s="408"/>
      <c r="W485" s="408"/>
    </row>
    <row r="486" spans="1:23" s="68" customFormat="1" ht="24" x14ac:dyDescent="0.2">
      <c r="A486" s="45" t="s">
        <v>695</v>
      </c>
      <c r="B486" s="80" t="str">
        <f>UPPER("Fornecimento e instalação de Controle remoto com fio, para unidade evaporadora VRF.")</f>
        <v>FORNECIMENTO E INSTALAÇÃO DE CONTROLE REMOTO COM FIO, PARA UNIDADE EVAPORADORA VRF.</v>
      </c>
      <c r="C486" s="63" t="s">
        <v>81</v>
      </c>
      <c r="D486" s="65" t="s">
        <v>52</v>
      </c>
      <c r="E486" s="66">
        <v>3</v>
      </c>
      <c r="F486" s="27">
        <v>0</v>
      </c>
      <c r="G486" s="27">
        <v>0</v>
      </c>
      <c r="H486" s="27">
        <f t="shared" si="281"/>
        <v>0</v>
      </c>
      <c r="I486" s="67">
        <f t="shared" si="282"/>
        <v>0</v>
      </c>
      <c r="J486" s="67">
        <f t="shared" si="283"/>
        <v>0</v>
      </c>
      <c r="K486" s="67">
        <f t="shared" si="284"/>
        <v>0</v>
      </c>
      <c r="L486" s="411"/>
      <c r="M486" s="412"/>
      <c r="N486" s="412"/>
      <c r="O486" s="412"/>
      <c r="P486" s="412"/>
      <c r="Q486" s="412"/>
      <c r="R486" s="412"/>
      <c r="S486" s="412"/>
      <c r="T486" s="412"/>
      <c r="U486" s="412"/>
      <c r="V486" s="412"/>
      <c r="W486" s="412"/>
    </row>
    <row r="487" spans="1:23" s="28" customFormat="1" ht="12" x14ac:dyDescent="0.2">
      <c r="A487" s="48"/>
      <c r="B487" s="149" t="s">
        <v>1948</v>
      </c>
      <c r="C487" s="48"/>
      <c r="D487" s="48"/>
      <c r="E487" s="48"/>
      <c r="F487" s="48"/>
      <c r="G487" s="48"/>
      <c r="H487" s="48"/>
      <c r="I487" s="150">
        <f>SUM(I484:I486)</f>
        <v>0</v>
      </c>
      <c r="J487" s="150">
        <f t="shared" ref="J487:K487" si="285">SUM(J484:J486)</f>
        <v>0</v>
      </c>
      <c r="K487" s="153">
        <f t="shared" si="285"/>
        <v>0</v>
      </c>
      <c r="L487" s="157"/>
      <c r="M487" s="408"/>
      <c r="N487" s="408"/>
      <c r="O487" s="408"/>
      <c r="P487" s="408"/>
      <c r="Q487" s="408"/>
      <c r="R487" s="408"/>
      <c r="S487" s="408"/>
      <c r="T487" s="408"/>
      <c r="U487" s="408"/>
      <c r="V487" s="408"/>
      <c r="W487" s="408"/>
    </row>
    <row r="488" spans="1:23" s="28" customFormat="1" ht="12" x14ac:dyDescent="0.15">
      <c r="A488" s="146"/>
      <c r="B488" s="146"/>
      <c r="C488" s="146"/>
      <c r="D488" s="146"/>
      <c r="E488" s="146"/>
      <c r="F488" s="146"/>
      <c r="G488" s="146"/>
      <c r="H488" s="146"/>
      <c r="I488" s="146"/>
      <c r="J488" s="154"/>
      <c r="K488" s="155"/>
      <c r="L488" s="157"/>
      <c r="M488" s="408"/>
      <c r="N488" s="408"/>
      <c r="O488" s="408"/>
      <c r="P488" s="408"/>
      <c r="Q488" s="408"/>
      <c r="R488" s="408"/>
      <c r="S488" s="408"/>
      <c r="T488" s="408"/>
      <c r="U488" s="408"/>
      <c r="V488" s="408"/>
      <c r="W488" s="408"/>
    </row>
    <row r="489" spans="1:23" s="28" customFormat="1" ht="12" x14ac:dyDescent="0.2">
      <c r="A489" s="47" t="s">
        <v>696</v>
      </c>
      <c r="B489" s="12" t="s">
        <v>697</v>
      </c>
      <c r="C489" s="10"/>
      <c r="D489" s="10"/>
      <c r="E489" s="13"/>
      <c r="F489" s="15"/>
      <c r="G489" s="15"/>
      <c r="H489" s="15"/>
      <c r="I489" s="15"/>
      <c r="J489" s="15"/>
      <c r="K489" s="15"/>
      <c r="L489" s="157"/>
      <c r="M489" s="408"/>
      <c r="N489" s="408"/>
      <c r="O489" s="408"/>
      <c r="P489" s="408"/>
      <c r="Q489" s="408"/>
      <c r="R489" s="408"/>
      <c r="S489" s="408"/>
      <c r="T489" s="408"/>
      <c r="U489" s="408"/>
      <c r="V489" s="408"/>
      <c r="W489" s="408"/>
    </row>
    <row r="490" spans="1:23" s="30" customFormat="1" ht="48" x14ac:dyDescent="0.2">
      <c r="A490" s="45" t="s">
        <v>698</v>
      </c>
      <c r="B490" s="24" t="s">
        <v>699</v>
      </c>
      <c r="C490" s="23" t="s">
        <v>81</v>
      </c>
      <c r="D490" s="43" t="s">
        <v>147</v>
      </c>
      <c r="E490" s="26">
        <v>1</v>
      </c>
      <c r="F490" s="27">
        <v>0</v>
      </c>
      <c r="G490" s="27">
        <v>0</v>
      </c>
      <c r="H490" s="27">
        <f t="shared" ref="H490:H495" si="286">F490+G490</f>
        <v>0</v>
      </c>
      <c r="I490" s="29">
        <f t="shared" ref="I490:I495" si="287">TRUNC(E490 * F490, 2)</f>
        <v>0</v>
      </c>
      <c r="J490" s="29">
        <f t="shared" ref="J490:J495" si="288">K490 - I490</f>
        <v>0</v>
      </c>
      <c r="K490" s="29">
        <f t="shared" ref="K490:K495" si="289">TRUNC(E490 * H490, 2)</f>
        <v>0</v>
      </c>
      <c r="L490" s="157"/>
      <c r="M490" s="408"/>
      <c r="N490" s="408"/>
      <c r="O490" s="408"/>
      <c r="P490" s="408"/>
      <c r="Q490" s="408"/>
      <c r="R490" s="408"/>
      <c r="S490" s="408"/>
      <c r="T490" s="408"/>
      <c r="U490" s="408"/>
      <c r="V490" s="408"/>
      <c r="W490" s="408"/>
    </row>
    <row r="491" spans="1:23" s="30" customFormat="1" ht="48" x14ac:dyDescent="0.2">
      <c r="A491" s="45" t="s">
        <v>700</v>
      </c>
      <c r="B491" s="24" t="s">
        <v>701</v>
      </c>
      <c r="C491" s="23" t="s">
        <v>81</v>
      </c>
      <c r="D491" s="43" t="s">
        <v>147</v>
      </c>
      <c r="E491" s="26">
        <v>1</v>
      </c>
      <c r="F491" s="27">
        <v>0</v>
      </c>
      <c r="G491" s="27">
        <v>0</v>
      </c>
      <c r="H491" s="27">
        <f t="shared" si="286"/>
        <v>0</v>
      </c>
      <c r="I491" s="29">
        <f t="shared" si="287"/>
        <v>0</v>
      </c>
      <c r="J491" s="29">
        <f t="shared" si="288"/>
        <v>0</v>
      </c>
      <c r="K491" s="29">
        <f t="shared" si="289"/>
        <v>0</v>
      </c>
      <c r="L491" s="157"/>
      <c r="M491" s="408"/>
      <c r="N491" s="408"/>
      <c r="O491" s="408"/>
      <c r="P491" s="408"/>
      <c r="Q491" s="408"/>
      <c r="R491" s="408"/>
      <c r="S491" s="408"/>
      <c r="T491" s="408"/>
      <c r="U491" s="408"/>
      <c r="V491" s="408"/>
      <c r="W491" s="408"/>
    </row>
    <row r="492" spans="1:23" s="30" customFormat="1" ht="48" x14ac:dyDescent="0.2">
      <c r="A492" s="45" t="s">
        <v>702</v>
      </c>
      <c r="B492" s="24" t="s">
        <v>703</v>
      </c>
      <c r="C492" s="23" t="s">
        <v>81</v>
      </c>
      <c r="D492" s="43" t="s">
        <v>147</v>
      </c>
      <c r="E492" s="26">
        <v>4</v>
      </c>
      <c r="F492" s="27">
        <v>0</v>
      </c>
      <c r="G492" s="27">
        <v>0</v>
      </c>
      <c r="H492" s="27">
        <f t="shared" si="286"/>
        <v>0</v>
      </c>
      <c r="I492" s="29">
        <f t="shared" si="287"/>
        <v>0</v>
      </c>
      <c r="J492" s="29">
        <f t="shared" si="288"/>
        <v>0</v>
      </c>
      <c r="K492" s="29">
        <f t="shared" si="289"/>
        <v>0</v>
      </c>
      <c r="L492" s="157"/>
      <c r="M492" s="408"/>
      <c r="N492" s="408"/>
      <c r="O492" s="408"/>
      <c r="P492" s="408"/>
      <c r="Q492" s="408"/>
      <c r="R492" s="408"/>
      <c r="S492" s="408"/>
      <c r="T492" s="408"/>
      <c r="U492" s="408"/>
      <c r="V492" s="408"/>
      <c r="W492" s="408"/>
    </row>
    <row r="493" spans="1:23" s="30" customFormat="1" ht="48" x14ac:dyDescent="0.2">
      <c r="A493" s="45" t="s">
        <v>704</v>
      </c>
      <c r="B493" s="24" t="s">
        <v>705</v>
      </c>
      <c r="C493" s="23" t="s">
        <v>81</v>
      </c>
      <c r="D493" s="43" t="s">
        <v>147</v>
      </c>
      <c r="E493" s="26">
        <v>9</v>
      </c>
      <c r="F493" s="27">
        <v>0</v>
      </c>
      <c r="G493" s="27">
        <v>0</v>
      </c>
      <c r="H493" s="27">
        <f t="shared" si="286"/>
        <v>0</v>
      </c>
      <c r="I493" s="29">
        <f t="shared" si="287"/>
        <v>0</v>
      </c>
      <c r="J493" s="29">
        <f t="shared" si="288"/>
        <v>0</v>
      </c>
      <c r="K493" s="29">
        <f t="shared" si="289"/>
        <v>0</v>
      </c>
      <c r="L493" s="157"/>
      <c r="M493" s="408"/>
      <c r="N493" s="408"/>
      <c r="O493" s="408"/>
      <c r="P493" s="408"/>
      <c r="Q493" s="408"/>
      <c r="R493" s="408"/>
      <c r="S493" s="408"/>
      <c r="T493" s="408"/>
      <c r="U493" s="408"/>
      <c r="V493" s="408"/>
      <c r="W493" s="408"/>
    </row>
    <row r="494" spans="1:23" s="30" customFormat="1" ht="48" x14ac:dyDescent="0.2">
      <c r="A494" s="45" t="s">
        <v>706</v>
      </c>
      <c r="B494" s="24" t="s">
        <v>707</v>
      </c>
      <c r="C494" s="23" t="s">
        <v>81</v>
      </c>
      <c r="D494" s="43" t="s">
        <v>147</v>
      </c>
      <c r="E494" s="26">
        <v>3</v>
      </c>
      <c r="F494" s="27">
        <v>0</v>
      </c>
      <c r="G494" s="27">
        <v>0</v>
      </c>
      <c r="H494" s="27">
        <f t="shared" si="286"/>
        <v>0</v>
      </c>
      <c r="I494" s="33">
        <f t="shared" si="287"/>
        <v>0</v>
      </c>
      <c r="J494" s="33">
        <f t="shared" si="288"/>
        <v>0</v>
      </c>
      <c r="K494" s="33">
        <f t="shared" si="289"/>
        <v>0</v>
      </c>
      <c r="L494" s="157"/>
      <c r="M494" s="408"/>
      <c r="N494" s="408"/>
      <c r="O494" s="408"/>
      <c r="P494" s="408"/>
      <c r="Q494" s="408"/>
      <c r="R494" s="408"/>
      <c r="S494" s="408"/>
      <c r="T494" s="408"/>
      <c r="U494" s="408"/>
      <c r="V494" s="408"/>
      <c r="W494" s="408"/>
    </row>
    <row r="495" spans="1:23" s="30" customFormat="1" ht="48" x14ac:dyDescent="0.2">
      <c r="A495" s="45" t="s">
        <v>708</v>
      </c>
      <c r="B495" s="24" t="s">
        <v>709</v>
      </c>
      <c r="C495" s="23" t="s">
        <v>81</v>
      </c>
      <c r="D495" s="43" t="s">
        <v>147</v>
      </c>
      <c r="E495" s="26">
        <v>6</v>
      </c>
      <c r="F495" s="27">
        <v>0</v>
      </c>
      <c r="G495" s="27">
        <v>0</v>
      </c>
      <c r="H495" s="27">
        <f t="shared" si="286"/>
        <v>0</v>
      </c>
      <c r="I495" s="29">
        <f t="shared" si="287"/>
        <v>0</v>
      </c>
      <c r="J495" s="29">
        <f t="shared" si="288"/>
        <v>0</v>
      </c>
      <c r="K495" s="29">
        <f t="shared" si="289"/>
        <v>0</v>
      </c>
      <c r="L495" s="157"/>
      <c r="M495" s="408"/>
      <c r="N495" s="408"/>
      <c r="O495" s="408"/>
      <c r="P495" s="408"/>
      <c r="Q495" s="408"/>
      <c r="R495" s="408"/>
      <c r="S495" s="408"/>
      <c r="T495" s="408"/>
      <c r="U495" s="408"/>
      <c r="V495" s="408"/>
      <c r="W495" s="408"/>
    </row>
    <row r="496" spans="1:23" s="28" customFormat="1" ht="12" x14ac:dyDescent="0.2">
      <c r="A496" s="48"/>
      <c r="B496" s="149" t="s">
        <v>1948</v>
      </c>
      <c r="C496" s="48"/>
      <c r="D496" s="48"/>
      <c r="E496" s="48"/>
      <c r="F496" s="48"/>
      <c r="G496" s="48"/>
      <c r="H496" s="48"/>
      <c r="I496" s="150">
        <f>SUM(I490:I495)</f>
        <v>0</v>
      </c>
      <c r="J496" s="150">
        <f t="shared" ref="J496:K496" si="290">SUM(J490:J495)</f>
        <v>0</v>
      </c>
      <c r="K496" s="153">
        <f t="shared" si="290"/>
        <v>0</v>
      </c>
      <c r="L496" s="157"/>
      <c r="M496" s="408"/>
      <c r="N496" s="408"/>
      <c r="O496" s="408"/>
      <c r="P496" s="408"/>
      <c r="Q496" s="408"/>
      <c r="R496" s="408"/>
      <c r="S496" s="408"/>
      <c r="T496" s="408"/>
      <c r="U496" s="408"/>
      <c r="V496" s="408"/>
      <c r="W496" s="408"/>
    </row>
    <row r="497" spans="1:23" s="28" customFormat="1" ht="12" x14ac:dyDescent="0.15">
      <c r="A497" s="146"/>
      <c r="B497" s="146"/>
      <c r="C497" s="146"/>
      <c r="D497" s="146"/>
      <c r="E497" s="146"/>
      <c r="F497" s="146"/>
      <c r="G497" s="146"/>
      <c r="H497" s="146"/>
      <c r="I497" s="146"/>
      <c r="J497" s="154"/>
      <c r="K497" s="155"/>
      <c r="L497" s="157"/>
      <c r="M497" s="408"/>
      <c r="N497" s="408"/>
      <c r="O497" s="408"/>
      <c r="P497" s="408"/>
      <c r="Q497" s="408"/>
      <c r="R497" s="408"/>
      <c r="S497" s="408"/>
      <c r="T497" s="408"/>
      <c r="U497" s="408"/>
      <c r="V497" s="408"/>
      <c r="W497" s="408"/>
    </row>
    <row r="498" spans="1:23" s="28" customFormat="1" ht="12" x14ac:dyDescent="0.2">
      <c r="A498" s="47" t="s">
        <v>710</v>
      </c>
      <c r="B498" s="12" t="s">
        <v>711</v>
      </c>
      <c r="C498" s="10"/>
      <c r="D498" s="10"/>
      <c r="E498" s="13"/>
      <c r="F498" s="15"/>
      <c r="G498" s="15"/>
      <c r="H498" s="15"/>
      <c r="I498" s="15"/>
      <c r="J498" s="15"/>
      <c r="K498" s="15"/>
      <c r="L498" s="157"/>
      <c r="M498" s="408"/>
      <c r="N498" s="408"/>
      <c r="O498" s="408"/>
      <c r="P498" s="408"/>
      <c r="Q498" s="408"/>
      <c r="R498" s="408"/>
      <c r="S498" s="408"/>
      <c r="T498" s="408"/>
      <c r="U498" s="408"/>
      <c r="V498" s="408"/>
      <c r="W498" s="408"/>
    </row>
    <row r="499" spans="1:23" s="30" customFormat="1" ht="36" x14ac:dyDescent="0.2">
      <c r="A499" s="45" t="s">
        <v>712</v>
      </c>
      <c r="B499" s="24" t="s">
        <v>713</v>
      </c>
      <c r="C499" s="23" t="s">
        <v>81</v>
      </c>
      <c r="D499" s="43" t="s">
        <v>149</v>
      </c>
      <c r="E499" s="26">
        <v>115</v>
      </c>
      <c r="F499" s="27">
        <v>0</v>
      </c>
      <c r="G499" s="27">
        <v>0</v>
      </c>
      <c r="H499" s="27">
        <f t="shared" ref="H499:H508" si="291">F499+G499</f>
        <v>0</v>
      </c>
      <c r="I499" s="29">
        <f t="shared" ref="I499:I508" si="292">TRUNC(E499 * F499, 2)</f>
        <v>0</v>
      </c>
      <c r="J499" s="29">
        <f t="shared" ref="J499:J508" si="293">K499 - I499</f>
        <v>0</v>
      </c>
      <c r="K499" s="29">
        <f t="shared" ref="K499:K508" si="294">TRUNC(E499 * H499, 2)</f>
        <v>0</v>
      </c>
      <c r="L499" s="157"/>
      <c r="M499" s="408"/>
      <c r="N499" s="408"/>
      <c r="O499" s="408"/>
      <c r="P499" s="408"/>
      <c r="Q499" s="408"/>
      <c r="R499" s="408"/>
      <c r="S499" s="408"/>
      <c r="T499" s="408"/>
      <c r="U499" s="408"/>
      <c r="V499" s="408"/>
      <c r="W499" s="408"/>
    </row>
    <row r="500" spans="1:23" s="30" customFormat="1" ht="36" x14ac:dyDescent="0.2">
      <c r="A500" s="45" t="s">
        <v>714</v>
      </c>
      <c r="B500" s="24" t="s">
        <v>715</v>
      </c>
      <c r="C500" s="23" t="s">
        <v>81</v>
      </c>
      <c r="D500" s="43" t="s">
        <v>149</v>
      </c>
      <c r="E500" s="26">
        <v>85</v>
      </c>
      <c r="F500" s="27">
        <v>0</v>
      </c>
      <c r="G500" s="27">
        <v>0</v>
      </c>
      <c r="H500" s="27">
        <f t="shared" si="291"/>
        <v>0</v>
      </c>
      <c r="I500" s="29">
        <f t="shared" si="292"/>
        <v>0</v>
      </c>
      <c r="J500" s="29">
        <f t="shared" si="293"/>
        <v>0</v>
      </c>
      <c r="K500" s="29">
        <f t="shared" si="294"/>
        <v>0</v>
      </c>
      <c r="L500" s="157"/>
      <c r="M500" s="408"/>
      <c r="N500" s="408"/>
      <c r="O500" s="408"/>
      <c r="P500" s="408"/>
      <c r="Q500" s="408"/>
      <c r="R500" s="408"/>
      <c r="S500" s="408"/>
      <c r="T500" s="408"/>
      <c r="U500" s="408"/>
      <c r="V500" s="408"/>
      <c r="W500" s="408"/>
    </row>
    <row r="501" spans="1:23" s="30" customFormat="1" ht="36" x14ac:dyDescent="0.2">
      <c r="A501" s="45" t="s">
        <v>716</v>
      </c>
      <c r="B501" s="24" t="s">
        <v>717</v>
      </c>
      <c r="C501" s="23" t="s">
        <v>81</v>
      </c>
      <c r="D501" s="43" t="s">
        <v>149</v>
      </c>
      <c r="E501" s="26">
        <v>440</v>
      </c>
      <c r="F501" s="27">
        <v>0</v>
      </c>
      <c r="G501" s="27">
        <v>0</v>
      </c>
      <c r="H501" s="27">
        <f t="shared" si="291"/>
        <v>0</v>
      </c>
      <c r="I501" s="33">
        <f t="shared" si="292"/>
        <v>0</v>
      </c>
      <c r="J501" s="33">
        <f t="shared" si="293"/>
        <v>0</v>
      </c>
      <c r="K501" s="33">
        <f t="shared" si="294"/>
        <v>0</v>
      </c>
      <c r="L501" s="157"/>
      <c r="M501" s="408"/>
      <c r="N501" s="408"/>
      <c r="O501" s="408"/>
      <c r="P501" s="408"/>
      <c r="Q501" s="408"/>
      <c r="R501" s="408"/>
      <c r="S501" s="408"/>
      <c r="T501" s="408"/>
      <c r="U501" s="408"/>
      <c r="V501" s="408"/>
      <c r="W501" s="408"/>
    </row>
    <row r="502" spans="1:23" s="30" customFormat="1" ht="36" x14ac:dyDescent="0.2">
      <c r="A502" s="45" t="s">
        <v>718</v>
      </c>
      <c r="B502" s="24" t="s">
        <v>719</v>
      </c>
      <c r="C502" s="23" t="s">
        <v>81</v>
      </c>
      <c r="D502" s="43" t="s">
        <v>149</v>
      </c>
      <c r="E502" s="26">
        <v>90</v>
      </c>
      <c r="F502" s="27">
        <v>0</v>
      </c>
      <c r="G502" s="27">
        <v>0</v>
      </c>
      <c r="H502" s="27">
        <f t="shared" si="291"/>
        <v>0</v>
      </c>
      <c r="I502" s="33">
        <f t="shared" si="292"/>
        <v>0</v>
      </c>
      <c r="J502" s="33">
        <f t="shared" si="293"/>
        <v>0</v>
      </c>
      <c r="K502" s="33">
        <f t="shared" si="294"/>
        <v>0</v>
      </c>
      <c r="L502" s="157"/>
      <c r="M502" s="408"/>
      <c r="N502" s="408"/>
      <c r="O502" s="408"/>
      <c r="P502" s="408"/>
      <c r="Q502" s="408"/>
      <c r="R502" s="408"/>
      <c r="S502" s="408"/>
      <c r="T502" s="408"/>
      <c r="U502" s="408"/>
      <c r="V502" s="408"/>
      <c r="W502" s="408"/>
    </row>
    <row r="503" spans="1:23" s="68" customFormat="1" ht="36" x14ac:dyDescent="0.2">
      <c r="A503" s="45" t="s">
        <v>720</v>
      </c>
      <c r="B503" s="80" t="s">
        <v>721</v>
      </c>
      <c r="C503" s="63" t="s">
        <v>81</v>
      </c>
      <c r="D503" s="65" t="s">
        <v>149</v>
      </c>
      <c r="E503" s="66">
        <v>135</v>
      </c>
      <c r="F503" s="27">
        <v>0</v>
      </c>
      <c r="G503" s="27">
        <v>0</v>
      </c>
      <c r="H503" s="27">
        <f t="shared" si="291"/>
        <v>0</v>
      </c>
      <c r="I503" s="67">
        <f t="shared" si="292"/>
        <v>0</v>
      </c>
      <c r="J503" s="67">
        <f t="shared" si="293"/>
        <v>0</v>
      </c>
      <c r="K503" s="67">
        <f t="shared" si="294"/>
        <v>0</v>
      </c>
      <c r="L503" s="411"/>
      <c r="M503" s="412"/>
      <c r="N503" s="412"/>
      <c r="O503" s="412"/>
      <c r="P503" s="412"/>
      <c r="Q503" s="412"/>
      <c r="R503" s="412"/>
      <c r="S503" s="412"/>
      <c r="T503" s="412"/>
      <c r="U503" s="412"/>
      <c r="V503" s="412"/>
      <c r="W503" s="412"/>
    </row>
    <row r="504" spans="1:23" s="68" customFormat="1" ht="36" x14ac:dyDescent="0.2">
      <c r="A504" s="45" t="s">
        <v>722</v>
      </c>
      <c r="B504" s="80" t="s">
        <v>723</v>
      </c>
      <c r="C504" s="63" t="s">
        <v>81</v>
      </c>
      <c r="D504" s="65" t="s">
        <v>149</v>
      </c>
      <c r="E504" s="66">
        <v>90</v>
      </c>
      <c r="F504" s="27">
        <v>0</v>
      </c>
      <c r="G504" s="27">
        <v>0</v>
      </c>
      <c r="H504" s="27">
        <f t="shared" si="291"/>
        <v>0</v>
      </c>
      <c r="I504" s="67">
        <f t="shared" si="292"/>
        <v>0</v>
      </c>
      <c r="J504" s="67">
        <f t="shared" si="293"/>
        <v>0</v>
      </c>
      <c r="K504" s="67">
        <f t="shared" si="294"/>
        <v>0</v>
      </c>
      <c r="L504" s="411"/>
      <c r="M504" s="412"/>
      <c r="N504" s="412"/>
      <c r="O504" s="412"/>
      <c r="P504" s="412"/>
      <c r="Q504" s="412"/>
      <c r="R504" s="412"/>
      <c r="S504" s="412"/>
      <c r="T504" s="412"/>
      <c r="U504" s="412"/>
      <c r="V504" s="412"/>
      <c r="W504" s="412"/>
    </row>
    <row r="505" spans="1:23" s="30" customFormat="1" ht="36" x14ac:dyDescent="0.2">
      <c r="A505" s="45" t="s">
        <v>724</v>
      </c>
      <c r="B505" s="24" t="s">
        <v>725</v>
      </c>
      <c r="C505" s="23" t="s">
        <v>81</v>
      </c>
      <c r="D505" s="43" t="s">
        <v>149</v>
      </c>
      <c r="E505" s="26">
        <v>90</v>
      </c>
      <c r="F505" s="27">
        <v>0</v>
      </c>
      <c r="G505" s="27">
        <v>0</v>
      </c>
      <c r="H505" s="27">
        <f t="shared" si="291"/>
        <v>0</v>
      </c>
      <c r="I505" s="33">
        <f t="shared" si="292"/>
        <v>0</v>
      </c>
      <c r="J505" s="33">
        <f t="shared" si="293"/>
        <v>0</v>
      </c>
      <c r="K505" s="33">
        <f t="shared" si="294"/>
        <v>0</v>
      </c>
      <c r="L505" s="157"/>
      <c r="M505" s="408"/>
      <c r="N505" s="408"/>
      <c r="O505" s="408"/>
      <c r="P505" s="408"/>
      <c r="Q505" s="408"/>
      <c r="R505" s="408"/>
      <c r="S505" s="408"/>
      <c r="T505" s="408"/>
      <c r="U505" s="408"/>
      <c r="V505" s="408"/>
      <c r="W505" s="408"/>
    </row>
    <row r="506" spans="1:23" s="68" customFormat="1" ht="24" x14ac:dyDescent="0.2">
      <c r="A506" s="45" t="s">
        <v>726</v>
      </c>
      <c r="B506" s="80" t="str">
        <f>UPPER("Fornecimento e instalação de Kit de conexão para unidades internas - Ref.: KHRP26A22T7 da Daikin ou equivalente")</f>
        <v>FORNECIMENTO E INSTALAÇÃO DE KIT DE CONEXÃO PARA UNIDADES INTERNAS - REF.: KHRP26A22T7 DA DAIKIN OU EQUIVALENTE</v>
      </c>
      <c r="C506" s="63" t="s">
        <v>81</v>
      </c>
      <c r="D506" s="65" t="s">
        <v>52</v>
      </c>
      <c r="E506" s="66">
        <v>3</v>
      </c>
      <c r="F506" s="27">
        <v>0</v>
      </c>
      <c r="G506" s="27">
        <v>0</v>
      </c>
      <c r="H506" s="27">
        <f t="shared" si="291"/>
        <v>0</v>
      </c>
      <c r="I506" s="67">
        <f t="shared" si="292"/>
        <v>0</v>
      </c>
      <c r="J506" s="67">
        <f t="shared" si="293"/>
        <v>0</v>
      </c>
      <c r="K506" s="67">
        <f t="shared" si="294"/>
        <v>0</v>
      </c>
      <c r="L506" s="411"/>
      <c r="M506" s="412"/>
      <c r="N506" s="412"/>
      <c r="O506" s="412"/>
      <c r="P506" s="412"/>
      <c r="Q506" s="412"/>
      <c r="R506" s="412"/>
      <c r="S506" s="412"/>
      <c r="T506" s="412"/>
      <c r="U506" s="412"/>
      <c r="V506" s="412"/>
      <c r="W506" s="412"/>
    </row>
    <row r="507" spans="1:23" s="68" customFormat="1" ht="36" x14ac:dyDescent="0.2">
      <c r="A507" s="45" t="s">
        <v>727</v>
      </c>
      <c r="B507" s="80" t="str">
        <f>UPPER("Fornecimento e instalação de Válvula de bloqueio tipo esfera para tubulação frigorígena de 1/4'', incluindo acessórios e consumíveis para instalação. Ref.: Modelo GBC da Danfoss ou equivalente")</f>
        <v>FORNECIMENTO E INSTALAÇÃO DE VÁLVULA DE BLOQUEIO TIPO ESFERA PARA TUBULAÇÃO FRIGORÍGENA DE 1/4'', INCLUINDO ACESSÓRIOS E CONSUMÍVEIS PARA INSTALAÇÃO. REF.: MODELO GBC DA DANFOSS OU EQUIVALENTE</v>
      </c>
      <c r="C507" s="63" t="s">
        <v>81</v>
      </c>
      <c r="D507" s="65" t="s">
        <v>52</v>
      </c>
      <c r="E507" s="66">
        <v>3</v>
      </c>
      <c r="F507" s="27">
        <v>0</v>
      </c>
      <c r="G507" s="27">
        <v>0</v>
      </c>
      <c r="H507" s="27">
        <f t="shared" si="291"/>
        <v>0</v>
      </c>
      <c r="I507" s="67">
        <f t="shared" si="292"/>
        <v>0</v>
      </c>
      <c r="J507" s="67">
        <f t="shared" si="293"/>
        <v>0</v>
      </c>
      <c r="K507" s="67">
        <f t="shared" si="294"/>
        <v>0</v>
      </c>
      <c r="L507" s="411"/>
      <c r="M507" s="412"/>
      <c r="N507" s="412"/>
      <c r="O507" s="412"/>
      <c r="P507" s="412"/>
      <c r="Q507" s="412"/>
      <c r="R507" s="412"/>
      <c r="S507" s="412"/>
      <c r="T507" s="412"/>
      <c r="U507" s="412"/>
      <c r="V507" s="412"/>
      <c r="W507" s="412"/>
    </row>
    <row r="508" spans="1:23" s="68" customFormat="1" ht="36" x14ac:dyDescent="0.2">
      <c r="A508" s="45" t="s">
        <v>728</v>
      </c>
      <c r="B508" s="80" t="str">
        <f>UPPER("Fornecimento e instalação de Válvula de bloqueio tipo esfera para tubulação frigorígena de 1/2'', incluindo acessórios e consumíveis para instalação. Ref.: Modelo GBC da Danfoss ou equivalente")</f>
        <v>FORNECIMENTO E INSTALAÇÃO DE VÁLVULA DE BLOQUEIO TIPO ESFERA PARA TUBULAÇÃO FRIGORÍGENA DE 1/2'', INCLUINDO ACESSÓRIOS E CONSUMÍVEIS PARA INSTALAÇÃO. REF.: MODELO GBC DA DANFOSS OU EQUIVALENTE</v>
      </c>
      <c r="C508" s="63" t="s">
        <v>81</v>
      </c>
      <c r="D508" s="65" t="s">
        <v>52</v>
      </c>
      <c r="E508" s="66">
        <v>3</v>
      </c>
      <c r="F508" s="27">
        <v>0</v>
      </c>
      <c r="G508" s="27">
        <v>0</v>
      </c>
      <c r="H508" s="27">
        <f t="shared" si="291"/>
        <v>0</v>
      </c>
      <c r="I508" s="67">
        <f t="shared" si="292"/>
        <v>0</v>
      </c>
      <c r="J508" s="67">
        <f t="shared" si="293"/>
        <v>0</v>
      </c>
      <c r="K508" s="67">
        <f t="shared" si="294"/>
        <v>0</v>
      </c>
      <c r="L508" s="411"/>
      <c r="M508" s="412"/>
      <c r="N508" s="412"/>
      <c r="O508" s="412"/>
      <c r="P508" s="412"/>
      <c r="Q508" s="412"/>
      <c r="R508" s="412"/>
      <c r="S508" s="412"/>
      <c r="T508" s="412"/>
      <c r="U508" s="412"/>
      <c r="V508" s="412"/>
      <c r="W508" s="412"/>
    </row>
    <row r="509" spans="1:23" s="28" customFormat="1" ht="12" x14ac:dyDescent="0.2">
      <c r="A509" s="48"/>
      <c r="B509" s="149" t="s">
        <v>1948</v>
      </c>
      <c r="C509" s="48"/>
      <c r="D509" s="48"/>
      <c r="E509" s="48"/>
      <c r="F509" s="48"/>
      <c r="G509" s="48"/>
      <c r="H509" s="48"/>
      <c r="I509" s="150">
        <f>SUM(I499:I508)</f>
        <v>0</v>
      </c>
      <c r="J509" s="150">
        <f t="shared" ref="J509:K509" si="295">SUM(J499:J508)</f>
        <v>0</v>
      </c>
      <c r="K509" s="153">
        <f t="shared" si="295"/>
        <v>0</v>
      </c>
      <c r="L509" s="157"/>
      <c r="M509" s="408"/>
      <c r="N509" s="408"/>
      <c r="O509" s="408"/>
      <c r="P509" s="408"/>
      <c r="Q509" s="408"/>
      <c r="R509" s="408"/>
      <c r="S509" s="408"/>
      <c r="T509" s="408"/>
      <c r="U509" s="408"/>
      <c r="V509" s="408"/>
      <c r="W509" s="408"/>
    </row>
    <row r="510" spans="1:23" s="28" customFormat="1" ht="12" x14ac:dyDescent="0.15">
      <c r="A510" s="146"/>
      <c r="B510" s="146"/>
      <c r="C510" s="146"/>
      <c r="D510" s="146"/>
      <c r="E510" s="146"/>
      <c r="F510" s="146"/>
      <c r="G510" s="146"/>
      <c r="H510" s="146"/>
      <c r="I510" s="146"/>
      <c r="J510" s="154"/>
      <c r="K510" s="155"/>
      <c r="L510" s="157"/>
      <c r="M510" s="408"/>
      <c r="N510" s="408"/>
      <c r="O510" s="408"/>
      <c r="P510" s="408"/>
      <c r="Q510" s="408"/>
      <c r="R510" s="408"/>
      <c r="S510" s="408"/>
      <c r="T510" s="408"/>
      <c r="U510" s="408"/>
      <c r="V510" s="408"/>
      <c r="W510" s="408"/>
    </row>
    <row r="511" spans="1:23" s="28" customFormat="1" ht="12" x14ac:dyDescent="0.2">
      <c r="A511" s="47" t="s">
        <v>729</v>
      </c>
      <c r="B511" s="12" t="s">
        <v>730</v>
      </c>
      <c r="C511" s="10"/>
      <c r="D511" s="10"/>
      <c r="E511" s="13"/>
      <c r="F511" s="15"/>
      <c r="G511" s="15"/>
      <c r="H511" s="15"/>
      <c r="I511" s="15"/>
      <c r="J511" s="15"/>
      <c r="K511" s="15"/>
      <c r="L511" s="157"/>
      <c r="M511" s="408"/>
      <c r="N511" s="408"/>
      <c r="O511" s="408"/>
      <c r="P511" s="408"/>
      <c r="Q511" s="408"/>
      <c r="R511" s="408"/>
      <c r="S511" s="408"/>
      <c r="T511" s="408"/>
      <c r="U511" s="408"/>
      <c r="V511" s="408"/>
      <c r="W511" s="408"/>
    </row>
    <row r="512" spans="1:23" s="30" customFormat="1" ht="36" x14ac:dyDescent="0.2">
      <c r="A512" s="45" t="s">
        <v>731</v>
      </c>
      <c r="B512" s="24" t="s">
        <v>732</v>
      </c>
      <c r="C512" s="23" t="s">
        <v>81</v>
      </c>
      <c r="D512" s="43" t="s">
        <v>17</v>
      </c>
      <c r="E512" s="26">
        <v>2</v>
      </c>
      <c r="F512" s="27">
        <v>0</v>
      </c>
      <c r="G512" s="27">
        <v>0</v>
      </c>
      <c r="H512" s="27">
        <f t="shared" ref="H512:H514" si="296">F512+G512</f>
        <v>0</v>
      </c>
      <c r="I512" s="29">
        <f t="shared" ref="I512:I514" si="297">TRUNC(E512 * F512, 2)</f>
        <v>0</v>
      </c>
      <c r="J512" s="29">
        <f t="shared" ref="J512:J514" si="298">K512 - I512</f>
        <v>0</v>
      </c>
      <c r="K512" s="29">
        <f t="shared" ref="K512:K514" si="299">TRUNC(E512 * H512, 2)</f>
        <v>0</v>
      </c>
      <c r="L512" s="157"/>
      <c r="M512" s="408"/>
      <c r="N512" s="408"/>
      <c r="O512" s="408"/>
      <c r="P512" s="408"/>
      <c r="Q512" s="408"/>
      <c r="R512" s="408"/>
      <c r="S512" s="408"/>
      <c r="T512" s="408"/>
      <c r="U512" s="408"/>
      <c r="V512" s="408"/>
      <c r="W512" s="408"/>
    </row>
    <row r="513" spans="1:23" s="30" customFormat="1" ht="24" x14ac:dyDescent="0.2">
      <c r="A513" s="45" t="s">
        <v>733</v>
      </c>
      <c r="B513" s="24" t="s">
        <v>734</v>
      </c>
      <c r="C513" s="23" t="s">
        <v>81</v>
      </c>
      <c r="D513" s="43" t="s">
        <v>17</v>
      </c>
      <c r="E513" s="26">
        <v>6</v>
      </c>
      <c r="F513" s="27">
        <v>0</v>
      </c>
      <c r="G513" s="27">
        <v>0</v>
      </c>
      <c r="H513" s="27">
        <f t="shared" si="296"/>
        <v>0</v>
      </c>
      <c r="I513" s="29">
        <f t="shared" si="297"/>
        <v>0</v>
      </c>
      <c r="J513" s="29">
        <f t="shared" si="298"/>
        <v>0</v>
      </c>
      <c r="K513" s="29">
        <f t="shared" si="299"/>
        <v>0</v>
      </c>
      <c r="L513" s="157"/>
      <c r="M513" s="408"/>
      <c r="N513" s="408"/>
      <c r="O513" s="408"/>
      <c r="P513" s="408"/>
      <c r="Q513" s="408"/>
      <c r="R513" s="408"/>
      <c r="S513" s="408"/>
      <c r="T513" s="408"/>
      <c r="U513" s="408"/>
      <c r="V513" s="408"/>
      <c r="W513" s="408"/>
    </row>
    <row r="514" spans="1:23" s="30" customFormat="1" ht="36" x14ac:dyDescent="0.2">
      <c r="A514" s="45" t="s">
        <v>735</v>
      </c>
      <c r="B514" s="24" t="s">
        <v>736</v>
      </c>
      <c r="C514" s="23" t="s">
        <v>81</v>
      </c>
      <c r="D514" s="43" t="s">
        <v>17</v>
      </c>
      <c r="E514" s="26">
        <v>1</v>
      </c>
      <c r="F514" s="27">
        <v>0</v>
      </c>
      <c r="G514" s="27">
        <v>0</v>
      </c>
      <c r="H514" s="27">
        <f t="shared" si="296"/>
        <v>0</v>
      </c>
      <c r="I514" s="29">
        <f t="shared" si="297"/>
        <v>0</v>
      </c>
      <c r="J514" s="29">
        <f t="shared" si="298"/>
        <v>0</v>
      </c>
      <c r="K514" s="29">
        <f t="shared" si="299"/>
        <v>0</v>
      </c>
      <c r="L514" s="157"/>
      <c r="M514" s="408"/>
      <c r="N514" s="408"/>
      <c r="O514" s="408"/>
      <c r="P514" s="408"/>
      <c r="Q514" s="408"/>
      <c r="R514" s="408"/>
      <c r="S514" s="408"/>
      <c r="T514" s="408"/>
      <c r="U514" s="408"/>
      <c r="V514" s="408"/>
      <c r="W514" s="408"/>
    </row>
    <row r="515" spans="1:23" s="28" customFormat="1" ht="12" x14ac:dyDescent="0.2">
      <c r="A515" s="48"/>
      <c r="B515" s="149" t="s">
        <v>1948</v>
      </c>
      <c r="C515" s="48"/>
      <c r="D515" s="48"/>
      <c r="E515" s="48"/>
      <c r="F515" s="48"/>
      <c r="G515" s="48"/>
      <c r="H515" s="48"/>
      <c r="I515" s="150">
        <f>SUM(I512:I514)</f>
        <v>0</v>
      </c>
      <c r="J515" s="150">
        <f t="shared" ref="J515:K515" si="300">SUM(J512:J514)</f>
        <v>0</v>
      </c>
      <c r="K515" s="153">
        <f t="shared" si="300"/>
        <v>0</v>
      </c>
      <c r="L515" s="157"/>
      <c r="M515" s="408"/>
      <c r="N515" s="408"/>
      <c r="O515" s="408"/>
      <c r="P515" s="408"/>
      <c r="Q515" s="408"/>
      <c r="R515" s="408"/>
      <c r="S515" s="408"/>
      <c r="T515" s="408"/>
      <c r="U515" s="408"/>
      <c r="V515" s="408"/>
      <c r="W515" s="408"/>
    </row>
    <row r="516" spans="1:23" s="28" customFormat="1" ht="12" x14ac:dyDescent="0.15">
      <c r="A516" s="146"/>
      <c r="B516" s="146"/>
      <c r="C516" s="146"/>
      <c r="D516" s="146"/>
      <c r="E516" s="146"/>
      <c r="F516" s="146"/>
      <c r="G516" s="146"/>
      <c r="H516" s="146"/>
      <c r="I516" s="146"/>
      <c r="J516" s="154"/>
      <c r="K516" s="155"/>
      <c r="L516" s="157"/>
      <c r="M516" s="408"/>
      <c r="N516" s="408"/>
      <c r="O516" s="408"/>
      <c r="P516" s="408"/>
      <c r="Q516" s="408"/>
      <c r="R516" s="408"/>
      <c r="S516" s="408"/>
      <c r="T516" s="408"/>
      <c r="U516" s="408"/>
      <c r="V516" s="408"/>
      <c r="W516" s="408"/>
    </row>
    <row r="517" spans="1:23" s="28" customFormat="1" ht="12" x14ac:dyDescent="0.2">
      <c r="A517" s="47" t="s">
        <v>737</v>
      </c>
      <c r="B517" s="12" t="s">
        <v>738</v>
      </c>
      <c r="C517" s="10"/>
      <c r="D517" s="10"/>
      <c r="E517" s="13"/>
      <c r="F517" s="15"/>
      <c r="G517" s="15"/>
      <c r="H517" s="15"/>
      <c r="I517" s="15"/>
      <c r="J517" s="15"/>
      <c r="K517" s="15"/>
      <c r="L517" s="157"/>
      <c r="M517" s="408"/>
      <c r="N517" s="408"/>
      <c r="O517" s="408"/>
      <c r="P517" s="408"/>
      <c r="Q517" s="408"/>
      <c r="R517" s="408"/>
      <c r="S517" s="408"/>
      <c r="T517" s="408"/>
      <c r="U517" s="408"/>
      <c r="V517" s="408"/>
      <c r="W517" s="408"/>
    </row>
    <row r="518" spans="1:23" s="30" customFormat="1" ht="36" x14ac:dyDescent="0.2">
      <c r="A518" s="45" t="s">
        <v>739</v>
      </c>
      <c r="B518" s="24" t="s">
        <v>740</v>
      </c>
      <c r="C518" s="23" t="s">
        <v>81</v>
      </c>
      <c r="D518" s="43" t="s">
        <v>171</v>
      </c>
      <c r="E518" s="26">
        <v>260</v>
      </c>
      <c r="F518" s="27">
        <v>0</v>
      </c>
      <c r="G518" s="27">
        <v>0</v>
      </c>
      <c r="H518" s="27">
        <f t="shared" ref="H518:H521" si="301">F518+G518</f>
        <v>0</v>
      </c>
      <c r="I518" s="29">
        <f t="shared" ref="I518:I521" si="302">TRUNC(E518 * F518, 2)</f>
        <v>0</v>
      </c>
      <c r="J518" s="29">
        <f t="shared" ref="J518:J521" si="303">K518 - I518</f>
        <v>0</v>
      </c>
      <c r="K518" s="29">
        <f t="shared" ref="K518:K521" si="304">TRUNC(E518 * H518, 2)</f>
        <v>0</v>
      </c>
      <c r="L518" s="157"/>
      <c r="M518" s="408"/>
      <c r="N518" s="408"/>
      <c r="O518" s="408"/>
      <c r="P518" s="408"/>
      <c r="Q518" s="408"/>
      <c r="R518" s="408"/>
      <c r="S518" s="408"/>
      <c r="T518" s="408"/>
      <c r="U518" s="408"/>
      <c r="V518" s="408"/>
      <c r="W518" s="408"/>
    </row>
    <row r="519" spans="1:23" s="30" customFormat="1" ht="36" x14ac:dyDescent="0.2">
      <c r="A519" s="45" t="s">
        <v>741</v>
      </c>
      <c r="B519" s="24" t="s">
        <v>742</v>
      </c>
      <c r="C519" s="23" t="s">
        <v>81</v>
      </c>
      <c r="D519" s="43" t="s">
        <v>171</v>
      </c>
      <c r="E519" s="26">
        <v>85</v>
      </c>
      <c r="F519" s="27">
        <v>0</v>
      </c>
      <c r="G519" s="27">
        <v>0</v>
      </c>
      <c r="H519" s="27">
        <f t="shared" si="301"/>
        <v>0</v>
      </c>
      <c r="I519" s="29">
        <f t="shared" si="302"/>
        <v>0</v>
      </c>
      <c r="J519" s="29">
        <f t="shared" si="303"/>
        <v>0</v>
      </c>
      <c r="K519" s="29">
        <f t="shared" si="304"/>
        <v>0</v>
      </c>
      <c r="L519" s="157"/>
      <c r="M519" s="408"/>
      <c r="N519" s="408"/>
      <c r="O519" s="408"/>
      <c r="P519" s="408"/>
      <c r="Q519" s="408"/>
      <c r="R519" s="408"/>
      <c r="S519" s="408"/>
      <c r="T519" s="408"/>
      <c r="U519" s="408"/>
      <c r="V519" s="408"/>
      <c r="W519" s="408"/>
    </row>
    <row r="520" spans="1:23" s="30" customFormat="1" ht="36" x14ac:dyDescent="0.2">
      <c r="A520" s="45" t="s">
        <v>743</v>
      </c>
      <c r="B520" s="24" t="str">
        <f>UPPER("Duto circular semiflexível, confeccionado em alumínio com cravação, sem isolamento térmico, Ø4'' (Ø100 mm). Inclui acessórios de fixação. Ref.: Modelo Semidec da Multivac ou equivalente técnico")</f>
        <v>DUTO CIRCULAR SEMIFLEXÍVEL, CONFECCIONADO EM ALUMÍNIO COM CRAVAÇÃO, SEM ISOLAMENTO TÉRMICO, Ø4'' (Ø100 MM). INCLUI ACESSÓRIOS DE FIXAÇÃO. REF.: MODELO SEMIDEC DA MULTIVAC OU EQUIVALENTE TÉCNICO</v>
      </c>
      <c r="C520" s="23" t="s">
        <v>81</v>
      </c>
      <c r="D520" s="43" t="s">
        <v>149</v>
      </c>
      <c r="E520" s="26">
        <v>3</v>
      </c>
      <c r="F520" s="27">
        <v>0</v>
      </c>
      <c r="G520" s="27">
        <v>0</v>
      </c>
      <c r="H520" s="27">
        <f t="shared" si="301"/>
        <v>0</v>
      </c>
      <c r="I520" s="29">
        <f t="shared" si="302"/>
        <v>0</v>
      </c>
      <c r="J520" s="29">
        <f t="shared" si="303"/>
        <v>0</v>
      </c>
      <c r="K520" s="29">
        <f t="shared" si="304"/>
        <v>0</v>
      </c>
      <c r="L520" s="157"/>
      <c r="M520" s="408"/>
      <c r="N520" s="408"/>
      <c r="O520" s="408"/>
      <c r="P520" s="408"/>
      <c r="Q520" s="408"/>
      <c r="R520" s="408"/>
      <c r="S520" s="408"/>
      <c r="T520" s="408"/>
      <c r="U520" s="408"/>
      <c r="V520" s="408"/>
      <c r="W520" s="408"/>
    </row>
    <row r="521" spans="1:23" s="30" customFormat="1" ht="36" x14ac:dyDescent="0.2">
      <c r="A521" s="45" t="s">
        <v>744</v>
      </c>
      <c r="B521" s="24" t="str">
        <f>UPPER("Duto circular semiflexível, confeccionado em alumínio com cravação, sem isolamento térmico, Ø6'' (Ø150 mm). Inclui acessórios de fixação. Ref.: Modelo Semidec da Multivac ou equivalente técnico")</f>
        <v>DUTO CIRCULAR SEMIFLEXÍVEL, CONFECCIONADO EM ALUMÍNIO COM CRAVAÇÃO, SEM ISOLAMENTO TÉRMICO, Ø6'' (Ø150 MM). INCLUI ACESSÓRIOS DE FIXAÇÃO. REF.: MODELO SEMIDEC DA MULTIVAC OU EQUIVALENTE TÉCNICO</v>
      </c>
      <c r="C521" s="23" t="s">
        <v>81</v>
      </c>
      <c r="D521" s="43" t="s">
        <v>149</v>
      </c>
      <c r="E521" s="26">
        <v>23</v>
      </c>
      <c r="F521" s="27">
        <v>0</v>
      </c>
      <c r="G521" s="27">
        <v>0</v>
      </c>
      <c r="H521" s="27">
        <f t="shared" si="301"/>
        <v>0</v>
      </c>
      <c r="I521" s="29">
        <f t="shared" si="302"/>
        <v>0</v>
      </c>
      <c r="J521" s="29">
        <f t="shared" si="303"/>
        <v>0</v>
      </c>
      <c r="K521" s="29">
        <f t="shared" si="304"/>
        <v>0</v>
      </c>
      <c r="L521" s="157"/>
      <c r="M521" s="408"/>
      <c r="N521" s="408"/>
      <c r="O521" s="408"/>
      <c r="P521" s="408"/>
      <c r="Q521" s="408"/>
      <c r="R521" s="408"/>
      <c r="S521" s="408"/>
      <c r="T521" s="408"/>
      <c r="U521" s="408"/>
      <c r="V521" s="408"/>
      <c r="W521" s="408"/>
    </row>
    <row r="522" spans="1:23" s="28" customFormat="1" ht="12" x14ac:dyDescent="0.2">
      <c r="A522" s="48"/>
      <c r="B522" s="149" t="s">
        <v>1948</v>
      </c>
      <c r="C522" s="48"/>
      <c r="D522" s="48"/>
      <c r="E522" s="48"/>
      <c r="F522" s="48"/>
      <c r="G522" s="48"/>
      <c r="H522" s="48"/>
      <c r="I522" s="150">
        <f>SUM(I518:I521)</f>
        <v>0</v>
      </c>
      <c r="J522" s="150">
        <f t="shared" ref="J522:K522" si="305">SUM(J518:J521)</f>
        <v>0</v>
      </c>
      <c r="K522" s="153">
        <f t="shared" si="305"/>
        <v>0</v>
      </c>
      <c r="L522" s="157"/>
      <c r="M522" s="408"/>
      <c r="N522" s="408"/>
      <c r="O522" s="408"/>
      <c r="P522" s="408"/>
      <c r="Q522" s="408"/>
      <c r="R522" s="408"/>
      <c r="S522" s="408"/>
      <c r="T522" s="408"/>
      <c r="U522" s="408"/>
      <c r="V522" s="408"/>
      <c r="W522" s="408"/>
    </row>
    <row r="523" spans="1:23" s="28" customFormat="1" ht="12" x14ac:dyDescent="0.15">
      <c r="A523" s="146"/>
      <c r="B523" s="146"/>
      <c r="C523" s="146"/>
      <c r="D523" s="146"/>
      <c r="E523" s="146"/>
      <c r="F523" s="146"/>
      <c r="G523" s="146"/>
      <c r="H523" s="146"/>
      <c r="I523" s="146"/>
      <c r="J523" s="154"/>
      <c r="K523" s="155"/>
      <c r="L523" s="157"/>
      <c r="M523" s="408"/>
      <c r="N523" s="408"/>
      <c r="O523" s="408"/>
      <c r="P523" s="408"/>
      <c r="Q523" s="408"/>
      <c r="R523" s="408"/>
      <c r="S523" s="408"/>
      <c r="T523" s="408"/>
      <c r="U523" s="408"/>
      <c r="V523" s="408"/>
      <c r="W523" s="408"/>
    </row>
    <row r="524" spans="1:23" s="28" customFormat="1" ht="12" x14ac:dyDescent="0.2">
      <c r="A524" s="47" t="s">
        <v>745</v>
      </c>
      <c r="B524" s="12" t="s">
        <v>746</v>
      </c>
      <c r="C524" s="10"/>
      <c r="D524" s="10"/>
      <c r="E524" s="13"/>
      <c r="F524" s="15"/>
      <c r="G524" s="15"/>
      <c r="H524" s="15"/>
      <c r="I524" s="15"/>
      <c r="J524" s="15"/>
      <c r="K524" s="15"/>
      <c r="L524" s="157"/>
      <c r="M524" s="408"/>
      <c r="N524" s="408"/>
      <c r="O524" s="408"/>
      <c r="P524" s="408"/>
      <c r="Q524" s="408"/>
      <c r="R524" s="408"/>
      <c r="S524" s="408"/>
      <c r="T524" s="408"/>
      <c r="U524" s="408"/>
      <c r="V524" s="408"/>
      <c r="W524" s="408"/>
    </row>
    <row r="525" spans="1:23" s="30" customFormat="1" ht="36" x14ac:dyDescent="0.2">
      <c r="A525" s="45" t="s">
        <v>747</v>
      </c>
      <c r="B525" s="24" t="str">
        <f>UPPER("Fornecimento e Instalação de Eletroduto de Ferro Galvanizado a fogo, pesado, Ø32mm (1.1/4'') x 3,00m, c/ conexões, fixações e acessórios. Ref. Carbinox ou equivalente técnico")</f>
        <v>FORNECIMENTO E INSTALAÇÃO DE ELETRODUTO DE FERRO GALVANIZADO A FOGO, PESADO, Ø32MM (1.1/4'') X 3,00M, C/ CONEXÕES, FIXAÇÕES E ACESSÓRIOS. REF. CARBINOX OU EQUIVALENTE TÉCNICO</v>
      </c>
      <c r="C525" s="23" t="s">
        <v>81</v>
      </c>
      <c r="D525" s="43" t="s">
        <v>149</v>
      </c>
      <c r="E525" s="26">
        <v>81</v>
      </c>
      <c r="F525" s="27">
        <v>0</v>
      </c>
      <c r="G525" s="27">
        <v>0</v>
      </c>
      <c r="H525" s="27">
        <f t="shared" ref="H525" si="306">F525+G525</f>
        <v>0</v>
      </c>
      <c r="I525" s="33">
        <f t="shared" ref="I525" si="307">TRUNC(E525 * F525, 2)</f>
        <v>0</v>
      </c>
      <c r="J525" s="33">
        <f t="shared" ref="J525" si="308">K525 - I525</f>
        <v>0</v>
      </c>
      <c r="K525" s="33">
        <f t="shared" ref="K525" si="309">TRUNC(E525 * H525, 2)</f>
        <v>0</v>
      </c>
      <c r="L525" s="157"/>
      <c r="M525" s="408"/>
      <c r="N525" s="408"/>
      <c r="O525" s="408"/>
      <c r="P525" s="408"/>
      <c r="Q525" s="408"/>
      <c r="R525" s="408"/>
      <c r="S525" s="408"/>
      <c r="T525" s="408"/>
      <c r="U525" s="408"/>
      <c r="V525" s="408"/>
      <c r="W525" s="408"/>
    </row>
    <row r="526" spans="1:23" s="28" customFormat="1" ht="12" x14ac:dyDescent="0.2">
      <c r="A526" s="48"/>
      <c r="B526" s="149" t="s">
        <v>1948</v>
      </c>
      <c r="C526" s="48"/>
      <c r="D526" s="48"/>
      <c r="E526" s="48"/>
      <c r="F526" s="48"/>
      <c r="G526" s="48"/>
      <c r="H526" s="48"/>
      <c r="I526" s="150">
        <f>SUM(I525)</f>
        <v>0</v>
      </c>
      <c r="J526" s="150">
        <f t="shared" ref="J526:K526" si="310">SUM(J525)</f>
        <v>0</v>
      </c>
      <c r="K526" s="153">
        <f t="shared" si="310"/>
        <v>0</v>
      </c>
      <c r="L526" s="157"/>
      <c r="M526" s="408"/>
      <c r="N526" s="408"/>
      <c r="O526" s="408"/>
      <c r="P526" s="408"/>
      <c r="Q526" s="408"/>
      <c r="R526" s="408"/>
      <c r="S526" s="408"/>
      <c r="T526" s="408"/>
      <c r="U526" s="408"/>
      <c r="V526" s="408"/>
      <c r="W526" s="408"/>
    </row>
    <row r="527" spans="1:23" s="28" customFormat="1" ht="12" x14ac:dyDescent="0.15">
      <c r="A527" s="146"/>
      <c r="B527" s="146"/>
      <c r="C527" s="146"/>
      <c r="D527" s="146"/>
      <c r="E527" s="146"/>
      <c r="F527" s="146"/>
      <c r="G527" s="146"/>
      <c r="H527" s="146"/>
      <c r="I527" s="146"/>
      <c r="J527" s="154"/>
      <c r="K527" s="155"/>
      <c r="L527" s="157"/>
      <c r="M527" s="408"/>
      <c r="N527" s="408"/>
      <c r="O527" s="408"/>
      <c r="P527" s="408"/>
      <c r="Q527" s="408"/>
      <c r="R527" s="408"/>
      <c r="S527" s="408"/>
      <c r="T527" s="408"/>
      <c r="U527" s="408"/>
      <c r="V527" s="408"/>
      <c r="W527" s="408"/>
    </row>
    <row r="528" spans="1:23" s="28" customFormat="1" ht="12" x14ac:dyDescent="0.2">
      <c r="A528" s="47" t="s">
        <v>748</v>
      </c>
      <c r="B528" s="12" t="s">
        <v>749</v>
      </c>
      <c r="C528" s="10"/>
      <c r="D528" s="10"/>
      <c r="E528" s="13"/>
      <c r="F528" s="15"/>
      <c r="G528" s="15"/>
      <c r="H528" s="15"/>
      <c r="I528" s="15"/>
      <c r="J528" s="15"/>
      <c r="K528" s="15"/>
      <c r="L528" s="157"/>
      <c r="M528" s="408"/>
      <c r="N528" s="408"/>
      <c r="O528" s="408"/>
      <c r="P528" s="408"/>
      <c r="Q528" s="408"/>
      <c r="R528" s="408"/>
      <c r="S528" s="408"/>
      <c r="T528" s="408"/>
      <c r="U528" s="408"/>
      <c r="V528" s="408"/>
      <c r="W528" s="408"/>
    </row>
    <row r="529" spans="1:23" s="30" customFormat="1" ht="24" x14ac:dyDescent="0.2">
      <c r="A529" s="45" t="s">
        <v>750</v>
      </c>
      <c r="B529" s="24" t="s">
        <v>751</v>
      </c>
      <c r="C529" s="23" t="s">
        <v>81</v>
      </c>
      <c r="D529" s="43" t="s">
        <v>17</v>
      </c>
      <c r="E529" s="26">
        <v>136</v>
      </c>
      <c r="F529" s="27">
        <v>0</v>
      </c>
      <c r="G529" s="27">
        <v>0</v>
      </c>
      <c r="H529" s="27">
        <f t="shared" ref="H529:H535" si="311">F529+G529</f>
        <v>0</v>
      </c>
      <c r="I529" s="33">
        <f t="shared" ref="I529:I535" si="312">TRUNC(E529 * F529, 2)</f>
        <v>0</v>
      </c>
      <c r="J529" s="33">
        <f t="shared" ref="J529:J535" si="313">K529 - I529</f>
        <v>0</v>
      </c>
      <c r="K529" s="33">
        <f t="shared" ref="K529:K535" si="314">TRUNC(E529 * H529, 2)</f>
        <v>0</v>
      </c>
      <c r="L529" s="157"/>
      <c r="M529" s="408"/>
      <c r="N529" s="408"/>
      <c r="O529" s="408"/>
      <c r="P529" s="408"/>
      <c r="Q529" s="408"/>
      <c r="R529" s="408"/>
      <c r="S529" s="408"/>
      <c r="T529" s="408"/>
      <c r="U529" s="408"/>
      <c r="V529" s="408"/>
      <c r="W529" s="408"/>
    </row>
    <row r="530" spans="1:23" s="30" customFormat="1" ht="36" x14ac:dyDescent="0.2">
      <c r="A530" s="45" t="s">
        <v>752</v>
      </c>
      <c r="B530" s="24" t="s">
        <v>753</v>
      </c>
      <c r="C530" s="23" t="s">
        <v>81</v>
      </c>
      <c r="D530" s="43" t="s">
        <v>17</v>
      </c>
      <c r="E530" s="26">
        <v>68</v>
      </c>
      <c r="F530" s="27">
        <v>0</v>
      </c>
      <c r="G530" s="27">
        <v>0</v>
      </c>
      <c r="H530" s="27">
        <f t="shared" si="311"/>
        <v>0</v>
      </c>
      <c r="I530" s="33">
        <f t="shared" si="312"/>
        <v>0</v>
      </c>
      <c r="J530" s="33">
        <f t="shared" si="313"/>
        <v>0</v>
      </c>
      <c r="K530" s="33">
        <f t="shared" si="314"/>
        <v>0</v>
      </c>
      <c r="L530" s="157"/>
      <c r="M530" s="408"/>
      <c r="N530" s="408"/>
      <c r="O530" s="408"/>
      <c r="P530" s="408"/>
      <c r="Q530" s="408"/>
      <c r="R530" s="408"/>
      <c r="S530" s="408"/>
      <c r="T530" s="408"/>
      <c r="U530" s="408"/>
      <c r="V530" s="408"/>
      <c r="W530" s="408"/>
    </row>
    <row r="531" spans="1:23" s="68" customFormat="1" ht="24" x14ac:dyDescent="0.2">
      <c r="A531" s="45" t="s">
        <v>754</v>
      </c>
      <c r="B531" s="80" t="s">
        <v>755</v>
      </c>
      <c r="C531" s="63" t="s">
        <v>81</v>
      </c>
      <c r="D531" s="65" t="s">
        <v>756</v>
      </c>
      <c r="E531" s="66">
        <v>1</v>
      </c>
      <c r="F531" s="27">
        <v>0</v>
      </c>
      <c r="G531" s="27">
        <v>0</v>
      </c>
      <c r="H531" s="27">
        <f t="shared" si="311"/>
        <v>0</v>
      </c>
      <c r="I531" s="67">
        <f t="shared" si="312"/>
        <v>0</v>
      </c>
      <c r="J531" s="67">
        <f t="shared" si="313"/>
        <v>0</v>
      </c>
      <c r="K531" s="67">
        <f t="shared" si="314"/>
        <v>0</v>
      </c>
      <c r="L531" s="411"/>
      <c r="M531" s="412"/>
      <c r="N531" s="412"/>
      <c r="O531" s="412"/>
      <c r="P531" s="412"/>
      <c r="Q531" s="412"/>
      <c r="R531" s="412"/>
      <c r="S531" s="412"/>
      <c r="T531" s="412"/>
      <c r="U531" s="412"/>
      <c r="V531" s="412"/>
      <c r="W531" s="412"/>
    </row>
    <row r="532" spans="1:23" s="30" customFormat="1" ht="36" x14ac:dyDescent="0.2">
      <c r="A532" s="45" t="s">
        <v>757</v>
      </c>
      <c r="B532" s="24" t="s">
        <v>758</v>
      </c>
      <c r="C532" s="23" t="s">
        <v>81</v>
      </c>
      <c r="D532" s="43" t="s">
        <v>756</v>
      </c>
      <c r="E532" s="26">
        <v>8</v>
      </c>
      <c r="F532" s="27">
        <v>0</v>
      </c>
      <c r="G532" s="27">
        <v>0</v>
      </c>
      <c r="H532" s="27">
        <f t="shared" si="311"/>
        <v>0</v>
      </c>
      <c r="I532" s="33">
        <f t="shared" si="312"/>
        <v>0</v>
      </c>
      <c r="J532" s="33">
        <f t="shared" si="313"/>
        <v>0</v>
      </c>
      <c r="K532" s="33">
        <f t="shared" si="314"/>
        <v>0</v>
      </c>
      <c r="L532" s="157"/>
      <c r="M532" s="408"/>
      <c r="N532" s="408"/>
      <c r="O532" s="408"/>
      <c r="P532" s="408"/>
      <c r="Q532" s="408"/>
      <c r="R532" s="408"/>
      <c r="S532" s="408"/>
      <c r="T532" s="408"/>
      <c r="U532" s="408"/>
      <c r="V532" s="408"/>
      <c r="W532" s="408"/>
    </row>
    <row r="533" spans="1:23" s="30" customFormat="1" ht="60" x14ac:dyDescent="0.2">
      <c r="A533" s="45" t="s">
        <v>759</v>
      </c>
      <c r="B533" s="35" t="s">
        <v>760</v>
      </c>
      <c r="C533" s="23" t="s">
        <v>81</v>
      </c>
      <c r="D533" s="43" t="s">
        <v>756</v>
      </c>
      <c r="E533" s="26">
        <v>12</v>
      </c>
      <c r="F533" s="27">
        <v>0</v>
      </c>
      <c r="G533" s="27">
        <v>0</v>
      </c>
      <c r="H533" s="27">
        <f t="shared" si="311"/>
        <v>0</v>
      </c>
      <c r="I533" s="33">
        <f t="shared" si="312"/>
        <v>0</v>
      </c>
      <c r="J533" s="33">
        <f t="shared" si="313"/>
        <v>0</v>
      </c>
      <c r="K533" s="33">
        <f t="shared" si="314"/>
        <v>0</v>
      </c>
      <c r="L533" s="157"/>
      <c r="M533" s="408"/>
      <c r="N533" s="408"/>
      <c r="O533" s="408"/>
      <c r="P533" s="408"/>
      <c r="Q533" s="408"/>
      <c r="R533" s="408"/>
      <c r="S533" s="408"/>
      <c r="T533" s="408"/>
      <c r="U533" s="408"/>
      <c r="V533" s="408"/>
      <c r="W533" s="408"/>
    </row>
    <row r="534" spans="1:23" s="30" customFormat="1" ht="60" x14ac:dyDescent="0.2">
      <c r="A534" s="45" t="s">
        <v>761</v>
      </c>
      <c r="B534" s="35" t="s">
        <v>762</v>
      </c>
      <c r="C534" s="23" t="s">
        <v>81</v>
      </c>
      <c r="D534" s="43" t="s">
        <v>147</v>
      </c>
      <c r="E534" s="26">
        <v>22</v>
      </c>
      <c r="F534" s="27">
        <v>0</v>
      </c>
      <c r="G534" s="27">
        <v>0</v>
      </c>
      <c r="H534" s="27">
        <f t="shared" si="311"/>
        <v>0</v>
      </c>
      <c r="I534" s="33">
        <f t="shared" si="312"/>
        <v>0</v>
      </c>
      <c r="J534" s="33">
        <f t="shared" si="313"/>
        <v>0</v>
      </c>
      <c r="K534" s="33">
        <f t="shared" si="314"/>
        <v>0</v>
      </c>
      <c r="L534" s="157"/>
      <c r="M534" s="408"/>
      <c r="N534" s="408"/>
      <c r="O534" s="408"/>
      <c r="P534" s="408"/>
      <c r="Q534" s="408"/>
      <c r="R534" s="408"/>
      <c r="S534" s="408"/>
      <c r="T534" s="408"/>
      <c r="U534" s="408"/>
      <c r="V534" s="408"/>
      <c r="W534" s="408"/>
    </row>
    <row r="535" spans="1:23" s="30" customFormat="1" ht="60" x14ac:dyDescent="0.2">
      <c r="A535" s="45" t="s">
        <v>763</v>
      </c>
      <c r="B535" s="24" t="s">
        <v>764</v>
      </c>
      <c r="C535" s="23" t="s">
        <v>81</v>
      </c>
      <c r="D535" s="43" t="s">
        <v>147</v>
      </c>
      <c r="E535" s="26">
        <v>2</v>
      </c>
      <c r="F535" s="27">
        <v>0</v>
      </c>
      <c r="G535" s="27">
        <v>0</v>
      </c>
      <c r="H535" s="27">
        <f t="shared" si="311"/>
        <v>0</v>
      </c>
      <c r="I535" s="33">
        <f t="shared" si="312"/>
        <v>0</v>
      </c>
      <c r="J535" s="33">
        <f t="shared" si="313"/>
        <v>0</v>
      </c>
      <c r="K535" s="33">
        <f t="shared" si="314"/>
        <v>0</v>
      </c>
      <c r="L535" s="157"/>
      <c r="M535" s="408"/>
      <c r="N535" s="408"/>
      <c r="O535" s="408"/>
      <c r="P535" s="408"/>
      <c r="Q535" s="408"/>
      <c r="R535" s="408"/>
      <c r="S535" s="408"/>
      <c r="T535" s="408"/>
      <c r="U535" s="408"/>
      <c r="V535" s="408"/>
      <c r="W535" s="408"/>
    </row>
    <row r="536" spans="1:23" s="28" customFormat="1" ht="12" x14ac:dyDescent="0.2">
      <c r="A536" s="48"/>
      <c r="B536" s="149" t="s">
        <v>1948</v>
      </c>
      <c r="C536" s="48"/>
      <c r="D536" s="48"/>
      <c r="E536" s="48"/>
      <c r="F536" s="48"/>
      <c r="G536" s="48"/>
      <c r="H536" s="48"/>
      <c r="I536" s="150">
        <f>SUM(I529:I535)</f>
        <v>0</v>
      </c>
      <c r="J536" s="150">
        <f t="shared" ref="J536:K536" si="315">SUM(J529:J535)</f>
        <v>0</v>
      </c>
      <c r="K536" s="153">
        <f t="shared" si="315"/>
        <v>0</v>
      </c>
      <c r="L536" s="157"/>
      <c r="M536" s="408"/>
      <c r="N536" s="408"/>
      <c r="O536" s="408"/>
      <c r="P536" s="408"/>
      <c r="Q536" s="408"/>
      <c r="R536" s="408"/>
      <c r="S536" s="408"/>
      <c r="T536" s="408"/>
      <c r="U536" s="408"/>
      <c r="V536" s="408"/>
      <c r="W536" s="408"/>
    </row>
    <row r="537" spans="1:23" s="28" customFormat="1" ht="12" x14ac:dyDescent="0.15">
      <c r="A537" s="146"/>
      <c r="B537" s="146"/>
      <c r="C537" s="146"/>
      <c r="D537" s="146"/>
      <c r="E537" s="146"/>
      <c r="F537" s="146"/>
      <c r="G537" s="146"/>
      <c r="H537" s="146"/>
      <c r="I537" s="146"/>
      <c r="J537" s="154"/>
      <c r="K537" s="155"/>
      <c r="L537" s="157"/>
      <c r="M537" s="408"/>
      <c r="N537" s="408"/>
      <c r="O537" s="408"/>
      <c r="P537" s="408"/>
      <c r="Q537" s="408"/>
      <c r="R537" s="408"/>
      <c r="S537" s="408"/>
      <c r="T537" s="408"/>
      <c r="U537" s="408"/>
      <c r="V537" s="408"/>
      <c r="W537" s="408"/>
    </row>
    <row r="538" spans="1:23" s="28" customFormat="1" ht="12" x14ac:dyDescent="0.2">
      <c r="A538" s="47" t="s">
        <v>765</v>
      </c>
      <c r="B538" s="12" t="s">
        <v>766</v>
      </c>
      <c r="C538" s="10"/>
      <c r="D538" s="10"/>
      <c r="E538" s="13"/>
      <c r="F538" s="15"/>
      <c r="G538" s="15"/>
      <c r="H538" s="15"/>
      <c r="I538" s="15"/>
      <c r="J538" s="15"/>
      <c r="K538" s="15"/>
      <c r="L538" s="157"/>
      <c r="M538" s="408"/>
      <c r="N538" s="408"/>
      <c r="O538" s="408"/>
      <c r="P538" s="408"/>
      <c r="Q538" s="408"/>
      <c r="R538" s="408"/>
      <c r="S538" s="408"/>
      <c r="T538" s="408"/>
      <c r="U538" s="408"/>
      <c r="V538" s="408"/>
      <c r="W538" s="408"/>
    </row>
    <row r="539" spans="1:23" s="68" customFormat="1" ht="36" x14ac:dyDescent="0.2">
      <c r="A539" s="45" t="s">
        <v>767</v>
      </c>
      <c r="B539" s="80" t="s">
        <v>768</v>
      </c>
      <c r="C539" s="63" t="s">
        <v>81</v>
      </c>
      <c r="D539" s="65" t="s">
        <v>17</v>
      </c>
      <c r="E539" s="66">
        <v>1</v>
      </c>
      <c r="F539" s="27">
        <v>0</v>
      </c>
      <c r="G539" s="27">
        <v>0</v>
      </c>
      <c r="H539" s="27">
        <f t="shared" ref="H539:H552" si="316">F539+G539</f>
        <v>0</v>
      </c>
      <c r="I539" s="67">
        <f t="shared" ref="I539:I552" si="317">TRUNC(E539 * F539, 2)</f>
        <v>0</v>
      </c>
      <c r="J539" s="67">
        <f t="shared" ref="J539:J552" si="318">K539 - I539</f>
        <v>0</v>
      </c>
      <c r="K539" s="67">
        <f t="shared" ref="K539:K552" si="319">TRUNC(E539 * H539, 2)</f>
        <v>0</v>
      </c>
      <c r="L539" s="411"/>
      <c r="M539" s="412"/>
      <c r="N539" s="412"/>
      <c r="O539" s="412"/>
      <c r="P539" s="412"/>
      <c r="Q539" s="412"/>
      <c r="R539" s="412"/>
      <c r="S539" s="412"/>
      <c r="T539" s="412"/>
      <c r="U539" s="412"/>
      <c r="V539" s="412"/>
      <c r="W539" s="412"/>
    </row>
    <row r="540" spans="1:23" s="30" customFormat="1" ht="36" x14ac:dyDescent="0.2">
      <c r="A540" s="45" t="s">
        <v>769</v>
      </c>
      <c r="B540" s="24" t="s">
        <v>770</v>
      </c>
      <c r="C540" s="23" t="s">
        <v>81</v>
      </c>
      <c r="D540" s="43" t="s">
        <v>17</v>
      </c>
      <c r="E540" s="26">
        <v>14</v>
      </c>
      <c r="F540" s="27">
        <v>0</v>
      </c>
      <c r="G540" s="27">
        <v>0</v>
      </c>
      <c r="H540" s="27">
        <f t="shared" si="316"/>
        <v>0</v>
      </c>
      <c r="I540" s="33">
        <f t="shared" si="317"/>
        <v>0</v>
      </c>
      <c r="J540" s="33">
        <f t="shared" si="318"/>
        <v>0</v>
      </c>
      <c r="K540" s="33">
        <f t="shared" si="319"/>
        <v>0</v>
      </c>
      <c r="L540" s="157"/>
      <c r="M540" s="408"/>
      <c r="N540" s="408"/>
      <c r="O540" s="408"/>
      <c r="P540" s="408"/>
      <c r="Q540" s="408"/>
      <c r="R540" s="408"/>
      <c r="S540" s="408"/>
      <c r="T540" s="408"/>
      <c r="U540" s="408"/>
      <c r="V540" s="408"/>
      <c r="W540" s="408"/>
    </row>
    <row r="541" spans="1:23" s="30" customFormat="1" ht="36" x14ac:dyDescent="0.2">
      <c r="A541" s="45" t="s">
        <v>771</v>
      </c>
      <c r="B541" s="24" t="s">
        <v>772</v>
      </c>
      <c r="C541" s="23" t="s">
        <v>81</v>
      </c>
      <c r="D541" s="43" t="s">
        <v>17</v>
      </c>
      <c r="E541" s="26">
        <v>4</v>
      </c>
      <c r="F541" s="27">
        <v>0</v>
      </c>
      <c r="G541" s="27">
        <v>0</v>
      </c>
      <c r="H541" s="27">
        <f t="shared" si="316"/>
        <v>0</v>
      </c>
      <c r="I541" s="33">
        <f t="shared" si="317"/>
        <v>0</v>
      </c>
      <c r="J541" s="33">
        <f t="shared" si="318"/>
        <v>0</v>
      </c>
      <c r="K541" s="33">
        <f t="shared" si="319"/>
        <v>0</v>
      </c>
      <c r="L541" s="157"/>
      <c r="M541" s="408"/>
      <c r="N541" s="408"/>
      <c r="O541" s="408"/>
      <c r="P541" s="408"/>
      <c r="Q541" s="408"/>
      <c r="R541" s="408"/>
      <c r="S541" s="408"/>
      <c r="T541" s="408"/>
      <c r="U541" s="408"/>
      <c r="V541" s="408"/>
      <c r="W541" s="408"/>
    </row>
    <row r="542" spans="1:23" s="68" customFormat="1" ht="36" x14ac:dyDescent="0.2">
      <c r="A542" s="45" t="s">
        <v>773</v>
      </c>
      <c r="B542" s="80" t="s">
        <v>774</v>
      </c>
      <c r="C542" s="63" t="s">
        <v>81</v>
      </c>
      <c r="D542" s="65" t="s">
        <v>17</v>
      </c>
      <c r="E542" s="66">
        <v>7</v>
      </c>
      <c r="F542" s="27">
        <v>0</v>
      </c>
      <c r="G542" s="27">
        <v>0</v>
      </c>
      <c r="H542" s="27">
        <f t="shared" si="316"/>
        <v>0</v>
      </c>
      <c r="I542" s="67">
        <f t="shared" si="317"/>
        <v>0</v>
      </c>
      <c r="J542" s="67">
        <f t="shared" si="318"/>
        <v>0</v>
      </c>
      <c r="K542" s="67">
        <f t="shared" si="319"/>
        <v>0</v>
      </c>
      <c r="L542" s="411"/>
      <c r="M542" s="412"/>
      <c r="N542" s="412"/>
      <c r="O542" s="412"/>
      <c r="P542" s="412"/>
      <c r="Q542" s="412"/>
      <c r="R542" s="412"/>
      <c r="S542" s="412"/>
      <c r="T542" s="412"/>
      <c r="U542" s="412"/>
      <c r="V542" s="412"/>
      <c r="W542" s="412"/>
    </row>
    <row r="543" spans="1:23" s="68" customFormat="1" ht="24" x14ac:dyDescent="0.2">
      <c r="A543" s="45" t="s">
        <v>775</v>
      </c>
      <c r="B543" s="80" t="str">
        <f>UPPER("Difusor quadrado 04 vias com registros em aluminio extrudado anodizado TAM 04 - ALDQ-AK-AG OU EQUIVALENTE TÉCNICO")</f>
        <v>DIFUSOR QUADRADO 04 VIAS COM REGISTROS EM ALUMINIO EXTRUDADO ANODIZADO TAM 04 - ALDQ-AK-AG OU EQUIVALENTE TÉCNICO</v>
      </c>
      <c r="C543" s="63" t="s">
        <v>776</v>
      </c>
      <c r="D543" s="65" t="s">
        <v>15</v>
      </c>
      <c r="E543" s="66">
        <v>0.39</v>
      </c>
      <c r="F543" s="27">
        <v>0</v>
      </c>
      <c r="G543" s="27">
        <v>0</v>
      </c>
      <c r="H543" s="27">
        <f t="shared" si="316"/>
        <v>0</v>
      </c>
      <c r="I543" s="67">
        <f t="shared" si="317"/>
        <v>0</v>
      </c>
      <c r="J543" s="67">
        <f t="shared" si="318"/>
        <v>0</v>
      </c>
      <c r="K543" s="67">
        <f t="shared" si="319"/>
        <v>0</v>
      </c>
      <c r="L543" s="411"/>
      <c r="M543" s="412"/>
      <c r="N543" s="412"/>
      <c r="O543" s="412"/>
      <c r="P543" s="412"/>
      <c r="Q543" s="412"/>
      <c r="R543" s="412"/>
      <c r="S543" s="412"/>
      <c r="T543" s="412"/>
      <c r="U543" s="412"/>
      <c r="V543" s="412"/>
      <c r="W543" s="412"/>
    </row>
    <row r="544" spans="1:23" s="68" customFormat="1" ht="24" x14ac:dyDescent="0.2">
      <c r="A544" s="45" t="s">
        <v>777</v>
      </c>
      <c r="B544" s="80" t="str">
        <f>UPPER("Grelha de retorno e exaustão em alumínio anodizado, com registro de lâminas opostas, dimensões 425x165mm. Ref.: Modelo AR-AG da Trox ou equivalente técnico")</f>
        <v>GRELHA DE RETORNO E EXAUSTÃO EM ALUMÍNIO ANODIZADO, COM REGISTRO DE LÂMINAS OPOSTAS, DIMENSÕES 425X165MM. REF.: MODELO AR-AG DA TROX OU EQUIVALENTE TÉCNICO</v>
      </c>
      <c r="C544" s="63" t="s">
        <v>81</v>
      </c>
      <c r="D544" s="65" t="s">
        <v>52</v>
      </c>
      <c r="E544" s="66">
        <v>2</v>
      </c>
      <c r="F544" s="27">
        <v>0</v>
      </c>
      <c r="G544" s="27">
        <v>0</v>
      </c>
      <c r="H544" s="27">
        <f t="shared" si="316"/>
        <v>0</v>
      </c>
      <c r="I544" s="67">
        <f t="shared" si="317"/>
        <v>0</v>
      </c>
      <c r="J544" s="67">
        <f t="shared" si="318"/>
        <v>0</v>
      </c>
      <c r="K544" s="67">
        <f t="shared" si="319"/>
        <v>0</v>
      </c>
      <c r="L544" s="411"/>
      <c r="M544" s="412"/>
      <c r="N544" s="412"/>
      <c r="O544" s="412"/>
      <c r="P544" s="412"/>
      <c r="Q544" s="412"/>
      <c r="R544" s="412"/>
      <c r="S544" s="412"/>
      <c r="T544" s="412"/>
      <c r="U544" s="412"/>
      <c r="V544" s="412"/>
      <c r="W544" s="412"/>
    </row>
    <row r="545" spans="1:23" s="68" customFormat="1" ht="24" x14ac:dyDescent="0.2">
      <c r="A545" s="45" t="s">
        <v>778</v>
      </c>
      <c r="B545" s="80" t="str">
        <f>UPPER("Grelha de retorno e exaustão em alumínio anodizado, com registro de lâminas opostas, dimensões 425x225mm. Ref.: Modelo AR-AG da Trox ou equivalente técnico")</f>
        <v>GRELHA DE RETORNO E EXAUSTÃO EM ALUMÍNIO ANODIZADO, COM REGISTRO DE LÂMINAS OPOSTAS, DIMENSÕES 425X225MM. REF.: MODELO AR-AG DA TROX OU EQUIVALENTE TÉCNICO</v>
      </c>
      <c r="C545" s="63" t="s">
        <v>81</v>
      </c>
      <c r="D545" s="65" t="s">
        <v>52</v>
      </c>
      <c r="E545" s="66">
        <v>3</v>
      </c>
      <c r="F545" s="27">
        <v>0</v>
      </c>
      <c r="G545" s="27">
        <v>0</v>
      </c>
      <c r="H545" s="27">
        <f t="shared" si="316"/>
        <v>0</v>
      </c>
      <c r="I545" s="67">
        <f t="shared" si="317"/>
        <v>0</v>
      </c>
      <c r="J545" s="67">
        <f t="shared" si="318"/>
        <v>0</v>
      </c>
      <c r="K545" s="67">
        <f t="shared" si="319"/>
        <v>0</v>
      </c>
      <c r="L545" s="411"/>
      <c r="M545" s="412"/>
      <c r="N545" s="412"/>
      <c r="O545" s="412"/>
      <c r="P545" s="412"/>
      <c r="Q545" s="412"/>
      <c r="R545" s="412"/>
      <c r="S545" s="412"/>
      <c r="T545" s="412"/>
      <c r="U545" s="412"/>
      <c r="V545" s="412"/>
      <c r="W545" s="412"/>
    </row>
    <row r="546" spans="1:23" s="68" customFormat="1" ht="36" x14ac:dyDescent="0.2">
      <c r="A546" s="45" t="s">
        <v>779</v>
      </c>
      <c r="B546" s="80" t="s">
        <v>780</v>
      </c>
      <c r="C546" s="63" t="s">
        <v>81</v>
      </c>
      <c r="D546" s="65" t="s">
        <v>17</v>
      </c>
      <c r="E546" s="66">
        <v>5</v>
      </c>
      <c r="F546" s="27">
        <v>0</v>
      </c>
      <c r="G546" s="27">
        <v>0</v>
      </c>
      <c r="H546" s="27">
        <f t="shared" si="316"/>
        <v>0</v>
      </c>
      <c r="I546" s="67">
        <f t="shared" si="317"/>
        <v>0</v>
      </c>
      <c r="J546" s="67">
        <f t="shared" si="318"/>
        <v>0</v>
      </c>
      <c r="K546" s="67">
        <f t="shared" si="319"/>
        <v>0</v>
      </c>
      <c r="L546" s="411"/>
      <c r="M546" s="412"/>
      <c r="N546" s="412"/>
      <c r="O546" s="412"/>
      <c r="P546" s="412"/>
      <c r="Q546" s="412"/>
      <c r="R546" s="412"/>
      <c r="S546" s="412"/>
      <c r="T546" s="412"/>
      <c r="U546" s="412"/>
      <c r="V546" s="412"/>
      <c r="W546" s="412"/>
    </row>
    <row r="547" spans="1:23" s="68" customFormat="1" ht="36" x14ac:dyDescent="0.2">
      <c r="A547" s="45" t="s">
        <v>781</v>
      </c>
      <c r="B547" s="80" t="s">
        <v>782</v>
      </c>
      <c r="C547" s="63" t="s">
        <v>81</v>
      </c>
      <c r="D547" s="65" t="s">
        <v>17</v>
      </c>
      <c r="E547" s="66">
        <v>1</v>
      </c>
      <c r="F547" s="27">
        <v>0</v>
      </c>
      <c r="G547" s="27">
        <v>0</v>
      </c>
      <c r="H547" s="27">
        <f t="shared" si="316"/>
        <v>0</v>
      </c>
      <c r="I547" s="67">
        <f t="shared" si="317"/>
        <v>0</v>
      </c>
      <c r="J547" s="67">
        <f t="shared" si="318"/>
        <v>0</v>
      </c>
      <c r="K547" s="67">
        <f t="shared" si="319"/>
        <v>0</v>
      </c>
      <c r="L547" s="411"/>
      <c r="M547" s="412"/>
      <c r="N547" s="412"/>
      <c r="O547" s="412"/>
      <c r="P547" s="412"/>
      <c r="Q547" s="412"/>
      <c r="R547" s="412"/>
      <c r="S547" s="412"/>
      <c r="T547" s="412"/>
      <c r="U547" s="412"/>
      <c r="V547" s="412"/>
      <c r="W547" s="412"/>
    </row>
    <row r="548" spans="1:23" s="68" customFormat="1" ht="36" x14ac:dyDescent="0.2">
      <c r="A548" s="45" t="s">
        <v>783</v>
      </c>
      <c r="B548" s="80" t="s">
        <v>784</v>
      </c>
      <c r="C548" s="63" t="s">
        <v>81</v>
      </c>
      <c r="D548" s="65" t="s">
        <v>17</v>
      </c>
      <c r="E548" s="66">
        <v>2</v>
      </c>
      <c r="F548" s="27">
        <v>0</v>
      </c>
      <c r="G548" s="27">
        <v>0</v>
      </c>
      <c r="H548" s="27">
        <f t="shared" si="316"/>
        <v>0</v>
      </c>
      <c r="I548" s="67">
        <f t="shared" si="317"/>
        <v>0</v>
      </c>
      <c r="J548" s="67">
        <f t="shared" si="318"/>
        <v>0</v>
      </c>
      <c r="K548" s="67">
        <f t="shared" si="319"/>
        <v>0</v>
      </c>
      <c r="L548" s="411"/>
      <c r="M548" s="412"/>
      <c r="N548" s="412"/>
      <c r="O548" s="412"/>
      <c r="P548" s="412"/>
      <c r="Q548" s="412"/>
      <c r="R548" s="412"/>
      <c r="S548" s="412"/>
      <c r="T548" s="412"/>
      <c r="U548" s="412"/>
      <c r="V548" s="412"/>
      <c r="W548" s="412"/>
    </row>
    <row r="549" spans="1:23" s="68" customFormat="1" ht="36" x14ac:dyDescent="0.2">
      <c r="A549" s="45" t="s">
        <v>785</v>
      </c>
      <c r="B549" s="80" t="str">
        <f>UPPER("INSTALAÇÃO DE Damper controlador de vazão de lâminas opostas, com acionamento manual, linha Pesada, dimensões de 150x100mm, incluindo acessórios de instalação e fixação. Ref.: Modelo DCV-O da Tropical, JN-B da Trox ou equivalente técnico.")</f>
        <v>INSTALAÇÃO DE DAMPER CONTROLADOR DE VAZÃO DE LÂMINAS OPOSTAS, COM ACIONAMENTO MANUAL, LINHA PESADA, DIMENSÕES DE 150X100MM, INCLUINDO ACESSÓRIOS DE INSTALAÇÃO E FIXAÇÃO. REF.: MODELO DCV-O DA TROPICAL, JN-B DA TROX OU EQUIVALENTE TÉCNICO.</v>
      </c>
      <c r="C549" s="63" t="s">
        <v>81</v>
      </c>
      <c r="D549" s="65" t="s">
        <v>17</v>
      </c>
      <c r="E549" s="66">
        <v>3</v>
      </c>
      <c r="F549" s="27">
        <v>0</v>
      </c>
      <c r="G549" s="27">
        <v>0</v>
      </c>
      <c r="H549" s="27">
        <f t="shared" si="316"/>
        <v>0</v>
      </c>
      <c r="I549" s="67">
        <f t="shared" si="317"/>
        <v>0</v>
      </c>
      <c r="J549" s="67">
        <f t="shared" si="318"/>
        <v>0</v>
      </c>
      <c r="K549" s="67">
        <f t="shared" si="319"/>
        <v>0</v>
      </c>
      <c r="L549" s="411"/>
      <c r="M549" s="412"/>
      <c r="N549" s="412"/>
      <c r="O549" s="412"/>
      <c r="P549" s="412"/>
      <c r="Q549" s="412"/>
      <c r="R549" s="412"/>
      <c r="S549" s="412"/>
      <c r="T549" s="412"/>
      <c r="U549" s="412"/>
      <c r="V549" s="412"/>
      <c r="W549" s="412"/>
    </row>
    <row r="550" spans="1:23" s="30" customFormat="1" ht="36" x14ac:dyDescent="0.2">
      <c r="A550" s="45" t="s">
        <v>786</v>
      </c>
      <c r="B550" s="24" t="s">
        <v>787</v>
      </c>
      <c r="C550" s="23" t="s">
        <v>81</v>
      </c>
      <c r="D550" s="43" t="s">
        <v>17</v>
      </c>
      <c r="E550" s="26">
        <v>1</v>
      </c>
      <c r="F550" s="27">
        <v>0</v>
      </c>
      <c r="G550" s="27">
        <v>0</v>
      </c>
      <c r="H550" s="27">
        <f t="shared" si="316"/>
        <v>0</v>
      </c>
      <c r="I550" s="33">
        <f t="shared" si="317"/>
        <v>0</v>
      </c>
      <c r="J550" s="33">
        <f t="shared" si="318"/>
        <v>0</v>
      </c>
      <c r="K550" s="33">
        <f t="shared" si="319"/>
        <v>0</v>
      </c>
      <c r="L550" s="157"/>
      <c r="M550" s="408"/>
      <c r="N550" s="408"/>
      <c r="O550" s="408"/>
      <c r="P550" s="408"/>
      <c r="Q550" s="408"/>
      <c r="R550" s="408"/>
      <c r="S550" s="408"/>
      <c r="T550" s="408"/>
      <c r="U550" s="408"/>
      <c r="V550" s="408"/>
      <c r="W550" s="408"/>
    </row>
    <row r="551" spans="1:23" s="30" customFormat="1" ht="36" x14ac:dyDescent="0.2">
      <c r="A551" s="45" t="s">
        <v>788</v>
      </c>
      <c r="B551" s="24" t="s">
        <v>789</v>
      </c>
      <c r="C551" s="23" t="s">
        <v>81</v>
      </c>
      <c r="D551" s="43" t="s">
        <v>17</v>
      </c>
      <c r="E551" s="26">
        <v>1</v>
      </c>
      <c r="F551" s="27">
        <v>0</v>
      </c>
      <c r="G551" s="27">
        <v>0</v>
      </c>
      <c r="H551" s="27">
        <f t="shared" si="316"/>
        <v>0</v>
      </c>
      <c r="I551" s="33">
        <f t="shared" si="317"/>
        <v>0</v>
      </c>
      <c r="J551" s="33">
        <f t="shared" si="318"/>
        <v>0</v>
      </c>
      <c r="K551" s="33">
        <f t="shared" si="319"/>
        <v>0</v>
      </c>
      <c r="L551" s="157"/>
      <c r="M551" s="408"/>
      <c r="N551" s="408"/>
      <c r="O551" s="408"/>
      <c r="P551" s="408"/>
      <c r="Q551" s="408"/>
      <c r="R551" s="408"/>
      <c r="S551" s="408"/>
      <c r="T551" s="408"/>
      <c r="U551" s="408"/>
      <c r="V551" s="408"/>
      <c r="W551" s="408"/>
    </row>
    <row r="552" spans="1:23" s="30" customFormat="1" ht="24" x14ac:dyDescent="0.2">
      <c r="A552" s="45" t="s">
        <v>1883</v>
      </c>
      <c r="B552" s="24" t="str">
        <f>UPPER("Veneziana em alumínio anodizado indevasável, com aletas horizontais fixas e contra-moldura para instalação em porta, Tamanho: 225x165mm Ref.: AGS-T da Trox")</f>
        <v>VENEZIANA EM ALUMÍNIO ANODIZADO INDEVASÁVEL, COM ALETAS HORIZONTAIS FIXAS E CONTRA-MOLDURA PARA INSTALAÇÃO EM PORTA, TAMANHO: 225X165MM REF.: AGS-T DA TROX</v>
      </c>
      <c r="C552" s="23" t="s">
        <v>81</v>
      </c>
      <c r="D552" s="43" t="s">
        <v>17</v>
      </c>
      <c r="E552" s="26">
        <v>2</v>
      </c>
      <c r="F552" s="27">
        <v>0</v>
      </c>
      <c r="G552" s="27">
        <v>0</v>
      </c>
      <c r="H552" s="27">
        <f t="shared" si="316"/>
        <v>0</v>
      </c>
      <c r="I552" s="33">
        <f t="shared" si="317"/>
        <v>0</v>
      </c>
      <c r="J552" s="33">
        <f t="shared" si="318"/>
        <v>0</v>
      </c>
      <c r="K552" s="33">
        <f t="shared" si="319"/>
        <v>0</v>
      </c>
      <c r="L552" s="157"/>
      <c r="M552" s="408"/>
      <c r="N552" s="408"/>
      <c r="O552" s="408"/>
      <c r="P552" s="408"/>
      <c r="Q552" s="408"/>
      <c r="R552" s="408"/>
      <c r="S552" s="408"/>
      <c r="T552" s="408"/>
      <c r="U552" s="408"/>
      <c r="V552" s="408"/>
      <c r="W552" s="408"/>
    </row>
    <row r="553" spans="1:23" s="28" customFormat="1" ht="12" x14ac:dyDescent="0.2">
      <c r="A553" s="48"/>
      <c r="B553" s="149" t="s">
        <v>1948</v>
      </c>
      <c r="C553" s="48"/>
      <c r="D553" s="48"/>
      <c r="E553" s="48"/>
      <c r="F553" s="48"/>
      <c r="G553" s="48"/>
      <c r="H553" s="48"/>
      <c r="I553" s="150">
        <f>SUM(I539:I552)</f>
        <v>0</v>
      </c>
      <c r="J553" s="150">
        <f t="shared" ref="J553:K553" si="320">SUM(J539:J552)</f>
        <v>0</v>
      </c>
      <c r="K553" s="153">
        <f t="shared" si="320"/>
        <v>0</v>
      </c>
      <c r="L553" s="157"/>
      <c r="M553" s="408"/>
      <c r="N553" s="408"/>
      <c r="O553" s="408"/>
      <c r="P553" s="408"/>
      <c r="Q553" s="408"/>
      <c r="R553" s="408"/>
      <c r="S553" s="408"/>
      <c r="T553" s="408"/>
      <c r="U553" s="408"/>
      <c r="V553" s="408"/>
      <c r="W553" s="408"/>
    </row>
    <row r="554" spans="1:23" s="28" customFormat="1" ht="12" x14ac:dyDescent="0.15">
      <c r="A554" s="146"/>
      <c r="B554" s="146"/>
      <c r="C554" s="146"/>
      <c r="D554" s="146"/>
      <c r="E554" s="146"/>
      <c r="F554" s="146"/>
      <c r="G554" s="146"/>
      <c r="H554" s="146"/>
      <c r="I554" s="146"/>
      <c r="J554" s="154"/>
      <c r="K554" s="155"/>
      <c r="L554" s="157"/>
      <c r="M554" s="408"/>
      <c r="N554" s="408"/>
      <c r="O554" s="408"/>
      <c r="P554" s="408"/>
      <c r="Q554" s="408"/>
      <c r="R554" s="408"/>
      <c r="S554" s="408"/>
      <c r="T554" s="408"/>
      <c r="U554" s="408"/>
      <c r="V554" s="408"/>
      <c r="W554" s="408"/>
    </row>
    <row r="555" spans="1:23" s="28" customFormat="1" ht="12" x14ac:dyDescent="0.2">
      <c r="A555" s="47" t="s">
        <v>790</v>
      </c>
      <c r="B555" s="12" t="s">
        <v>791</v>
      </c>
      <c r="C555" s="10"/>
      <c r="D555" s="10"/>
      <c r="E555" s="13"/>
      <c r="F555" s="15"/>
      <c r="G555" s="15"/>
      <c r="H555" s="15"/>
      <c r="I555" s="15"/>
      <c r="J555" s="15"/>
      <c r="K555" s="15"/>
      <c r="L555" s="157"/>
      <c r="M555" s="408"/>
      <c r="N555" s="408"/>
      <c r="O555" s="408"/>
      <c r="P555" s="408"/>
      <c r="Q555" s="408"/>
      <c r="R555" s="408"/>
      <c r="S555" s="408"/>
      <c r="T555" s="408"/>
      <c r="U555" s="408"/>
      <c r="V555" s="408"/>
      <c r="W555" s="408"/>
    </row>
    <row r="556" spans="1:23" s="30" customFormat="1" ht="36" x14ac:dyDescent="0.2">
      <c r="A556" s="45" t="s">
        <v>792</v>
      </c>
      <c r="B556" s="24" t="s">
        <v>793</v>
      </c>
      <c r="C556" s="23" t="s">
        <v>81</v>
      </c>
      <c r="D556" s="43" t="s">
        <v>17</v>
      </c>
      <c r="E556" s="26">
        <v>1</v>
      </c>
      <c r="F556" s="27">
        <v>0</v>
      </c>
      <c r="G556" s="27">
        <v>0</v>
      </c>
      <c r="H556" s="27">
        <f t="shared" ref="H556:H557" si="321">F556+G556</f>
        <v>0</v>
      </c>
      <c r="I556" s="33">
        <f t="shared" ref="I556:I557" si="322">TRUNC(E556 * F556, 2)</f>
        <v>0</v>
      </c>
      <c r="J556" s="33">
        <f t="shared" ref="J556:J557" si="323">K556 - I556</f>
        <v>0</v>
      </c>
      <c r="K556" s="33">
        <f t="shared" ref="K556:K557" si="324">TRUNC(E556 * H556, 2)</f>
        <v>0</v>
      </c>
      <c r="L556" s="157"/>
      <c r="M556" s="408"/>
      <c r="N556" s="408"/>
      <c r="O556" s="408"/>
      <c r="P556" s="408"/>
      <c r="Q556" s="408"/>
      <c r="R556" s="408"/>
      <c r="S556" s="408"/>
      <c r="T556" s="408"/>
      <c r="U556" s="408"/>
      <c r="V556" s="408"/>
      <c r="W556" s="408"/>
    </row>
    <row r="557" spans="1:23" s="30" customFormat="1" ht="36" x14ac:dyDescent="0.2">
      <c r="A557" s="45" t="s">
        <v>794</v>
      </c>
      <c r="B557" s="24" t="s">
        <v>795</v>
      </c>
      <c r="C557" s="23" t="s">
        <v>81</v>
      </c>
      <c r="D557" s="43" t="s">
        <v>17</v>
      </c>
      <c r="E557" s="26">
        <v>6</v>
      </c>
      <c r="F557" s="27">
        <v>0</v>
      </c>
      <c r="G557" s="27">
        <v>0</v>
      </c>
      <c r="H557" s="27">
        <f t="shared" si="321"/>
        <v>0</v>
      </c>
      <c r="I557" s="33">
        <f t="shared" si="322"/>
        <v>0</v>
      </c>
      <c r="J557" s="33">
        <f t="shared" si="323"/>
        <v>0</v>
      </c>
      <c r="K557" s="33">
        <f t="shared" si="324"/>
        <v>0</v>
      </c>
      <c r="L557" s="157"/>
      <c r="M557" s="408"/>
      <c r="N557" s="408"/>
      <c r="O557" s="408"/>
      <c r="P557" s="408"/>
      <c r="Q557" s="408"/>
      <c r="R557" s="408"/>
      <c r="S557" s="408"/>
      <c r="T557" s="408"/>
      <c r="U557" s="408"/>
      <c r="V557" s="408"/>
      <c r="W557" s="408"/>
    </row>
    <row r="558" spans="1:23" s="28" customFormat="1" ht="12" x14ac:dyDescent="0.2">
      <c r="A558" s="48"/>
      <c r="B558" s="149" t="s">
        <v>1948</v>
      </c>
      <c r="C558" s="48"/>
      <c r="D558" s="48"/>
      <c r="E558" s="48"/>
      <c r="F558" s="48"/>
      <c r="G558" s="48"/>
      <c r="H558" s="48"/>
      <c r="I558" s="150">
        <f>SUM(I556:I557)</f>
        <v>0</v>
      </c>
      <c r="J558" s="150">
        <f>SUM(J556:J557)</f>
        <v>0</v>
      </c>
      <c r="K558" s="153">
        <f>SUM(K556:K557)</f>
        <v>0</v>
      </c>
      <c r="L558" s="157"/>
      <c r="M558" s="408"/>
      <c r="N558" s="408"/>
      <c r="O558" s="408"/>
      <c r="P558" s="408"/>
      <c r="Q558" s="408"/>
      <c r="R558" s="408"/>
      <c r="S558" s="408"/>
      <c r="T558" s="408"/>
      <c r="U558" s="408"/>
      <c r="V558" s="408"/>
      <c r="W558" s="408"/>
    </row>
    <row r="559" spans="1:23" s="28" customFormat="1" ht="12" x14ac:dyDescent="0.15">
      <c r="A559" s="146"/>
      <c r="B559" s="146"/>
      <c r="C559" s="146"/>
      <c r="D559" s="146"/>
      <c r="E559" s="146"/>
      <c r="F559" s="146"/>
      <c r="G559" s="146"/>
      <c r="H559" s="146"/>
      <c r="I559" s="146"/>
      <c r="J559" s="154"/>
      <c r="K559" s="155"/>
      <c r="L559" s="157"/>
      <c r="M559" s="408"/>
      <c r="N559" s="408"/>
      <c r="O559" s="408"/>
      <c r="P559" s="408"/>
      <c r="Q559" s="408"/>
      <c r="R559" s="408"/>
      <c r="S559" s="408"/>
      <c r="T559" s="408"/>
      <c r="U559" s="408"/>
      <c r="V559" s="408"/>
      <c r="W559" s="408"/>
    </row>
    <row r="560" spans="1:23" s="28" customFormat="1" ht="12.75" customHeight="1" x14ac:dyDescent="0.2">
      <c r="A560" s="36"/>
      <c r="B560" s="38"/>
      <c r="C560" s="37"/>
      <c r="D560" s="37"/>
      <c r="E560" s="39"/>
      <c r="F560" s="40"/>
      <c r="G560" s="40"/>
      <c r="H560" s="41" t="s">
        <v>152</v>
      </c>
      <c r="I560" s="40">
        <f>I558+I553+I536+I526+I522+I515+I509+I496+I487</f>
        <v>0</v>
      </c>
      <c r="J560" s="40">
        <f>J558+J553+J536+J526+J522+J515+J509+J496+J487</f>
        <v>0</v>
      </c>
      <c r="K560" s="156">
        <f>I560+J560</f>
        <v>0</v>
      </c>
      <c r="L560" s="157"/>
      <c r="M560" s="408"/>
      <c r="N560" s="408"/>
      <c r="O560" s="408"/>
      <c r="P560" s="408"/>
      <c r="Q560" s="408"/>
      <c r="R560" s="408"/>
      <c r="S560" s="408"/>
      <c r="T560" s="408"/>
      <c r="U560" s="408"/>
      <c r="V560" s="408"/>
      <c r="W560" s="408"/>
    </row>
    <row r="561" spans="1:23" s="28" customFormat="1" ht="12" x14ac:dyDescent="0.2">
      <c r="A561" s="47" t="s">
        <v>796</v>
      </c>
      <c r="B561" s="46" t="s">
        <v>797</v>
      </c>
      <c r="C561" s="10"/>
      <c r="D561" s="10"/>
      <c r="E561" s="13"/>
      <c r="F561" s="15"/>
      <c r="G561" s="15"/>
      <c r="H561" s="15"/>
      <c r="I561" s="15"/>
      <c r="J561" s="15"/>
      <c r="K561" s="15"/>
      <c r="L561" s="157"/>
      <c r="M561" s="408"/>
      <c r="N561" s="408"/>
      <c r="O561" s="408"/>
      <c r="P561" s="408"/>
      <c r="Q561" s="408"/>
      <c r="R561" s="408"/>
      <c r="S561" s="408"/>
      <c r="T561" s="408"/>
      <c r="U561" s="408"/>
      <c r="V561" s="408"/>
      <c r="W561" s="408"/>
    </row>
    <row r="562" spans="1:23" s="28" customFormat="1" ht="12" x14ac:dyDescent="0.2">
      <c r="A562" s="47" t="s">
        <v>798</v>
      </c>
      <c r="B562" s="46" t="s">
        <v>799</v>
      </c>
      <c r="C562" s="10"/>
      <c r="D562" s="10"/>
      <c r="E562" s="13"/>
      <c r="F562" s="15"/>
      <c r="G562" s="15"/>
      <c r="H562" s="15"/>
      <c r="I562" s="15"/>
      <c r="J562" s="15"/>
      <c r="K562" s="15"/>
      <c r="L562" s="157"/>
      <c r="M562" s="408"/>
      <c r="N562" s="408"/>
      <c r="O562" s="408"/>
      <c r="P562" s="408"/>
      <c r="Q562" s="408"/>
      <c r="R562" s="408"/>
      <c r="S562" s="408"/>
      <c r="T562" s="408"/>
      <c r="U562" s="408"/>
      <c r="V562" s="408"/>
      <c r="W562" s="408"/>
    </row>
    <row r="563" spans="1:23" s="30" customFormat="1" ht="24" x14ac:dyDescent="0.2">
      <c r="A563" s="45" t="s">
        <v>800</v>
      </c>
      <c r="B563" s="24" t="str">
        <f>UPPER("PLACA DE INDICAÇÃO DO SENTIDO (DIREITA) DE UMA SAÍDA DE EMERGÊNCIA, Símbolo: retangular, Fundo: verde, Pictograma: fotoluminescente")</f>
        <v>PLACA DE INDICAÇÃO DO SENTIDO (DIREITA) DE UMA SAÍDA DE EMERGÊNCIA, SÍMBOLO: RETANGULAR, FUNDO: VERDE, PICTOGRAMA: FOTOLUMINESCENTE</v>
      </c>
      <c r="C563" s="23" t="s">
        <v>801</v>
      </c>
      <c r="D563" s="43" t="s">
        <v>17</v>
      </c>
      <c r="E563" s="26">
        <v>7</v>
      </c>
      <c r="F563" s="27">
        <v>0</v>
      </c>
      <c r="G563" s="27">
        <v>0</v>
      </c>
      <c r="H563" s="27">
        <f t="shared" ref="H563:H566" si="325">F563+G563</f>
        <v>0</v>
      </c>
      <c r="I563" s="33">
        <f t="shared" ref="I563:I566" si="326">TRUNC(E563 * F563, 2)</f>
        <v>0</v>
      </c>
      <c r="J563" s="33">
        <f t="shared" ref="J563:J566" si="327">K563 - I563</f>
        <v>0</v>
      </c>
      <c r="K563" s="33">
        <f t="shared" ref="K563:K566" si="328">TRUNC(E563 * H563, 2)</f>
        <v>0</v>
      </c>
      <c r="L563" s="157"/>
      <c r="M563" s="408"/>
      <c r="N563" s="408"/>
      <c r="O563" s="408"/>
      <c r="P563" s="408"/>
      <c r="Q563" s="408"/>
      <c r="R563" s="408"/>
      <c r="S563" s="408"/>
      <c r="T563" s="408"/>
      <c r="U563" s="408"/>
      <c r="V563" s="408"/>
      <c r="W563" s="408"/>
    </row>
    <row r="564" spans="1:23" s="30" customFormat="1" ht="24" x14ac:dyDescent="0.2">
      <c r="A564" s="45" t="s">
        <v>802</v>
      </c>
      <c r="B564" s="24" t="str">
        <f>UPPER("PLACA DE INDICAÇÃO DO SENTIDO (ESQUERDA) DE UMA SAÍDA DE EMERGÊNCIA, Símbolo: retangular, Fundo: verde, Pictograma: fotoluminescente")</f>
        <v>PLACA DE INDICAÇÃO DO SENTIDO (ESQUERDA) DE UMA SAÍDA DE EMERGÊNCIA, SÍMBOLO: RETANGULAR, FUNDO: VERDE, PICTOGRAMA: FOTOLUMINESCENTE</v>
      </c>
      <c r="C564" s="23" t="s">
        <v>803</v>
      </c>
      <c r="D564" s="43" t="s">
        <v>17</v>
      </c>
      <c r="E564" s="26">
        <v>8</v>
      </c>
      <c r="F564" s="27">
        <v>0</v>
      </c>
      <c r="G564" s="27">
        <v>0</v>
      </c>
      <c r="H564" s="27">
        <f t="shared" si="325"/>
        <v>0</v>
      </c>
      <c r="I564" s="33">
        <f t="shared" si="326"/>
        <v>0</v>
      </c>
      <c r="J564" s="33">
        <f t="shared" si="327"/>
        <v>0</v>
      </c>
      <c r="K564" s="33">
        <f t="shared" si="328"/>
        <v>0</v>
      </c>
      <c r="L564" s="157"/>
      <c r="M564" s="408"/>
      <c r="N564" s="408"/>
      <c r="O564" s="408"/>
      <c r="P564" s="408"/>
      <c r="Q564" s="408"/>
      <c r="R564" s="408"/>
      <c r="S564" s="408"/>
      <c r="T564" s="408"/>
      <c r="U564" s="408"/>
      <c r="V564" s="408"/>
      <c r="W564" s="408"/>
    </row>
    <row r="565" spans="1:23" s="30" customFormat="1" ht="24" x14ac:dyDescent="0.2">
      <c r="A565" s="45" t="s">
        <v>804</v>
      </c>
      <c r="B565" s="24" t="s">
        <v>805</v>
      </c>
      <c r="C565" s="23" t="s">
        <v>806</v>
      </c>
      <c r="D565" s="43" t="s">
        <v>17</v>
      </c>
      <c r="E565" s="26">
        <v>20</v>
      </c>
      <c r="F565" s="27">
        <v>0</v>
      </c>
      <c r="G565" s="27">
        <v>0</v>
      </c>
      <c r="H565" s="27">
        <f t="shared" si="325"/>
        <v>0</v>
      </c>
      <c r="I565" s="33">
        <f t="shared" si="326"/>
        <v>0</v>
      </c>
      <c r="J565" s="33">
        <f t="shared" si="327"/>
        <v>0</v>
      </c>
      <c r="K565" s="33">
        <f t="shared" si="328"/>
        <v>0</v>
      </c>
      <c r="L565" s="157"/>
      <c r="M565" s="408"/>
      <c r="N565" s="408"/>
      <c r="O565" s="408"/>
      <c r="P565" s="408"/>
      <c r="Q565" s="408"/>
      <c r="R565" s="408"/>
      <c r="S565" s="408"/>
      <c r="T565" s="408"/>
      <c r="U565" s="408"/>
      <c r="V565" s="408"/>
      <c r="W565" s="408"/>
    </row>
    <row r="566" spans="1:23" s="30" customFormat="1" ht="36" x14ac:dyDescent="0.2">
      <c r="A566" s="45" t="s">
        <v>807</v>
      </c>
      <c r="B566" s="24" t="s">
        <v>808</v>
      </c>
      <c r="C566" s="23" t="s">
        <v>809</v>
      </c>
      <c r="D566" s="43" t="s">
        <v>17</v>
      </c>
      <c r="E566" s="26">
        <v>8</v>
      </c>
      <c r="F566" s="27">
        <v>0</v>
      </c>
      <c r="G566" s="27">
        <v>0</v>
      </c>
      <c r="H566" s="27">
        <f t="shared" si="325"/>
        <v>0</v>
      </c>
      <c r="I566" s="33">
        <f t="shared" si="326"/>
        <v>0</v>
      </c>
      <c r="J566" s="33">
        <f t="shared" si="327"/>
        <v>0</v>
      </c>
      <c r="K566" s="33">
        <f t="shared" si="328"/>
        <v>0</v>
      </c>
      <c r="L566" s="157"/>
      <c r="M566" s="408"/>
      <c r="N566" s="408"/>
      <c r="O566" s="408"/>
      <c r="P566" s="408"/>
      <c r="Q566" s="408"/>
      <c r="R566" s="408"/>
      <c r="S566" s="408"/>
      <c r="T566" s="408"/>
      <c r="U566" s="408"/>
      <c r="V566" s="408"/>
      <c r="W566" s="408"/>
    </row>
    <row r="567" spans="1:23" s="28" customFormat="1" ht="12" x14ac:dyDescent="0.2">
      <c r="A567" s="48"/>
      <c r="B567" s="149" t="s">
        <v>1948</v>
      </c>
      <c r="C567" s="48"/>
      <c r="D567" s="48"/>
      <c r="E567" s="48"/>
      <c r="F567" s="48"/>
      <c r="G567" s="48"/>
      <c r="H567" s="48"/>
      <c r="I567" s="150">
        <f>SUM(I563:I566)</f>
        <v>0</v>
      </c>
      <c r="J567" s="150">
        <f t="shared" ref="J567:K567" si="329">SUM(J563:J566)</f>
        <v>0</v>
      </c>
      <c r="K567" s="153">
        <f t="shared" si="329"/>
        <v>0</v>
      </c>
      <c r="L567" s="157"/>
      <c r="M567" s="408"/>
      <c r="N567" s="408"/>
      <c r="O567" s="408"/>
      <c r="P567" s="408"/>
      <c r="Q567" s="408"/>
      <c r="R567" s="408"/>
      <c r="S567" s="408"/>
      <c r="T567" s="408"/>
      <c r="U567" s="408"/>
      <c r="V567" s="408"/>
      <c r="W567" s="408"/>
    </row>
    <row r="568" spans="1:23" s="28" customFormat="1" ht="12" x14ac:dyDescent="0.15">
      <c r="A568" s="146"/>
      <c r="B568" s="146"/>
      <c r="C568" s="146"/>
      <c r="D568" s="146"/>
      <c r="E568" s="146"/>
      <c r="F568" s="146"/>
      <c r="G568" s="146"/>
      <c r="H568" s="146"/>
      <c r="I568" s="146"/>
      <c r="J568" s="154"/>
      <c r="K568" s="155"/>
      <c r="L568" s="157"/>
      <c r="M568" s="408"/>
      <c r="N568" s="408"/>
      <c r="O568" s="408"/>
      <c r="P568" s="408"/>
      <c r="Q568" s="408"/>
      <c r="R568" s="408"/>
      <c r="S568" s="408"/>
      <c r="T568" s="408"/>
      <c r="U568" s="408"/>
      <c r="V568" s="408"/>
      <c r="W568" s="408"/>
    </row>
    <row r="569" spans="1:23" s="28" customFormat="1" ht="12" x14ac:dyDescent="0.2">
      <c r="A569" s="47" t="s">
        <v>810</v>
      </c>
      <c r="B569" s="46" t="s">
        <v>811</v>
      </c>
      <c r="C569" s="10"/>
      <c r="D569" s="10"/>
      <c r="E569" s="13"/>
      <c r="F569" s="15"/>
      <c r="G569" s="15"/>
      <c r="H569" s="15"/>
      <c r="I569" s="15"/>
      <c r="J569" s="15"/>
      <c r="K569" s="15"/>
      <c r="L569" s="157"/>
      <c r="M569" s="408"/>
      <c r="N569" s="408"/>
      <c r="O569" s="408"/>
      <c r="P569" s="408"/>
      <c r="Q569" s="408"/>
      <c r="R569" s="408"/>
      <c r="S569" s="408"/>
      <c r="T569" s="408"/>
      <c r="U569" s="408"/>
      <c r="V569" s="408"/>
      <c r="W569" s="408"/>
    </row>
    <row r="570" spans="1:23" s="30" customFormat="1" ht="36" x14ac:dyDescent="0.2">
      <c r="A570" s="45" t="s">
        <v>812</v>
      </c>
      <c r="B570" s="24" t="s">
        <v>813</v>
      </c>
      <c r="C570" s="23" t="s">
        <v>806</v>
      </c>
      <c r="D570" s="43" t="s">
        <v>17</v>
      </c>
      <c r="E570" s="26">
        <v>2</v>
      </c>
      <c r="F570" s="27">
        <v>0</v>
      </c>
      <c r="G570" s="27">
        <v>0</v>
      </c>
      <c r="H570" s="27">
        <f t="shared" ref="H570" si="330">F570+G570</f>
        <v>0</v>
      </c>
      <c r="I570" s="33">
        <f t="shared" ref="I570" si="331">TRUNC(E570 * F570, 2)</f>
        <v>0</v>
      </c>
      <c r="J570" s="33">
        <f t="shared" ref="J570" si="332">K570 - I570</f>
        <v>0</v>
      </c>
      <c r="K570" s="33">
        <f t="shared" ref="K570" si="333">TRUNC(E570 * H570, 2)</f>
        <v>0</v>
      </c>
      <c r="L570" s="157"/>
      <c r="M570" s="408"/>
      <c r="N570" s="408"/>
      <c r="O570" s="408"/>
      <c r="P570" s="408"/>
      <c r="Q570" s="408"/>
      <c r="R570" s="408"/>
      <c r="S570" s="408"/>
      <c r="T570" s="408"/>
      <c r="U570" s="408"/>
      <c r="V570" s="408"/>
      <c r="W570" s="408"/>
    </row>
    <row r="571" spans="1:23" s="28" customFormat="1" ht="12" x14ac:dyDescent="0.2">
      <c r="A571" s="48"/>
      <c r="B571" s="149" t="s">
        <v>1948</v>
      </c>
      <c r="C571" s="48"/>
      <c r="D571" s="48"/>
      <c r="E571" s="48"/>
      <c r="F571" s="48"/>
      <c r="G571" s="48"/>
      <c r="H571" s="48"/>
      <c r="I571" s="150">
        <f>SUM(I570)</f>
        <v>0</v>
      </c>
      <c r="J571" s="150">
        <f t="shared" ref="J571:K571" si="334">SUM(J570)</f>
        <v>0</v>
      </c>
      <c r="K571" s="153">
        <f t="shared" si="334"/>
        <v>0</v>
      </c>
      <c r="L571" s="157"/>
      <c r="M571" s="408"/>
      <c r="N571" s="408"/>
      <c r="O571" s="408"/>
      <c r="P571" s="408"/>
      <c r="Q571" s="408"/>
      <c r="R571" s="408"/>
      <c r="S571" s="408"/>
      <c r="T571" s="408"/>
      <c r="U571" s="408"/>
      <c r="V571" s="408"/>
      <c r="W571" s="408"/>
    </row>
    <row r="572" spans="1:23" s="28" customFormat="1" ht="12" x14ac:dyDescent="0.15">
      <c r="A572" s="146"/>
      <c r="B572" s="146"/>
      <c r="C572" s="146"/>
      <c r="D572" s="146"/>
      <c r="E572" s="146"/>
      <c r="F572" s="146"/>
      <c r="G572" s="146"/>
      <c r="H572" s="146"/>
      <c r="I572" s="146"/>
      <c r="J572" s="154"/>
      <c r="K572" s="155"/>
      <c r="L572" s="157"/>
      <c r="M572" s="408"/>
      <c r="N572" s="408"/>
      <c r="O572" s="408"/>
      <c r="P572" s="408"/>
      <c r="Q572" s="408"/>
      <c r="R572" s="408"/>
      <c r="S572" s="408"/>
      <c r="T572" s="408"/>
      <c r="U572" s="408"/>
      <c r="V572" s="408"/>
      <c r="W572" s="408"/>
    </row>
    <row r="573" spans="1:23" s="28" customFormat="1" ht="12" x14ac:dyDescent="0.2">
      <c r="A573" s="47" t="s">
        <v>814</v>
      </c>
      <c r="B573" s="46" t="s">
        <v>815</v>
      </c>
      <c r="C573" s="10"/>
      <c r="D573" s="10"/>
      <c r="E573" s="13"/>
      <c r="F573" s="15"/>
      <c r="G573" s="15"/>
      <c r="H573" s="15"/>
      <c r="I573" s="15"/>
      <c r="J573" s="15"/>
      <c r="K573" s="15"/>
      <c r="L573" s="157"/>
      <c r="M573" s="408"/>
      <c r="N573" s="408"/>
      <c r="O573" s="408"/>
      <c r="P573" s="408"/>
      <c r="Q573" s="408"/>
      <c r="R573" s="408"/>
      <c r="S573" s="408"/>
      <c r="T573" s="408"/>
      <c r="U573" s="408"/>
      <c r="V573" s="408"/>
      <c r="W573" s="408"/>
    </row>
    <row r="574" spans="1:23" s="30" customFormat="1" ht="24" x14ac:dyDescent="0.2">
      <c r="A574" s="45" t="s">
        <v>816</v>
      </c>
      <c r="B574" s="24" t="str">
        <f>UPPER("PLACA DE SINALIZAÇÃO DO LOCAL DE ACIONAMENTO DO ALARME DE INCÊNDIO, Símbolo: quadrado, Fundo: vermelha, Pictograma: fotoluminescente")</f>
        <v>PLACA DE SINALIZAÇÃO DO LOCAL DE ACIONAMENTO DO ALARME DE INCÊNDIO, SÍMBOLO: QUADRADO, FUNDO: VERMELHA, PICTOGRAMA: FOTOLUMINESCENTE</v>
      </c>
      <c r="C574" s="23" t="s">
        <v>817</v>
      </c>
      <c r="D574" s="43" t="s">
        <v>17</v>
      </c>
      <c r="E574" s="26">
        <v>4</v>
      </c>
      <c r="F574" s="27">
        <v>0</v>
      </c>
      <c r="G574" s="27">
        <v>0</v>
      </c>
      <c r="H574" s="27">
        <f t="shared" ref="H574:H577" si="335">F574+G574</f>
        <v>0</v>
      </c>
      <c r="I574" s="33">
        <f t="shared" ref="I574:I577" si="336">TRUNC(E574 * F574, 2)</f>
        <v>0</v>
      </c>
      <c r="J574" s="33">
        <f t="shared" ref="J574:J577" si="337">K574 - I574</f>
        <v>0</v>
      </c>
      <c r="K574" s="33">
        <f t="shared" ref="K574:K577" si="338">TRUNC(E574 * H574, 2)</f>
        <v>0</v>
      </c>
      <c r="L574" s="157"/>
      <c r="M574" s="408"/>
      <c r="N574" s="408"/>
      <c r="O574" s="408"/>
      <c r="P574" s="408"/>
      <c r="Q574" s="408"/>
      <c r="R574" s="408"/>
      <c r="S574" s="408"/>
      <c r="T574" s="408"/>
      <c r="U574" s="408"/>
      <c r="V574" s="408"/>
      <c r="W574" s="408"/>
    </row>
    <row r="575" spans="1:23" s="30" customFormat="1" ht="24" x14ac:dyDescent="0.2">
      <c r="A575" s="45" t="s">
        <v>818</v>
      </c>
      <c r="B575" s="24" t="s">
        <v>819</v>
      </c>
      <c r="C575" s="23" t="s">
        <v>820</v>
      </c>
      <c r="D575" s="43" t="s">
        <v>17</v>
      </c>
      <c r="E575" s="26">
        <v>12</v>
      </c>
      <c r="F575" s="27">
        <v>0</v>
      </c>
      <c r="G575" s="27">
        <v>0</v>
      </c>
      <c r="H575" s="27">
        <f t="shared" si="335"/>
        <v>0</v>
      </c>
      <c r="I575" s="33">
        <f t="shared" si="336"/>
        <v>0</v>
      </c>
      <c r="J575" s="33">
        <f t="shared" si="337"/>
        <v>0</v>
      </c>
      <c r="K575" s="33">
        <f t="shared" si="338"/>
        <v>0</v>
      </c>
      <c r="L575" s="157"/>
      <c r="M575" s="408"/>
      <c r="N575" s="408"/>
      <c r="O575" s="408"/>
      <c r="P575" s="408"/>
      <c r="Q575" s="408"/>
      <c r="R575" s="408"/>
      <c r="S575" s="408"/>
      <c r="T575" s="408"/>
      <c r="U575" s="408"/>
      <c r="V575" s="408"/>
      <c r="W575" s="408"/>
    </row>
    <row r="576" spans="1:23" s="30" customFormat="1" ht="36" x14ac:dyDescent="0.2">
      <c r="A576" s="45" t="s">
        <v>821</v>
      </c>
      <c r="B576" s="24" t="s">
        <v>822</v>
      </c>
      <c r="C576" s="23" t="s">
        <v>823</v>
      </c>
      <c r="D576" s="43" t="s">
        <v>17</v>
      </c>
      <c r="E576" s="26">
        <v>4</v>
      </c>
      <c r="F576" s="27">
        <v>0</v>
      </c>
      <c r="G576" s="27">
        <v>0</v>
      </c>
      <c r="H576" s="27">
        <f t="shared" si="335"/>
        <v>0</v>
      </c>
      <c r="I576" s="33">
        <f t="shared" si="336"/>
        <v>0</v>
      </c>
      <c r="J576" s="33">
        <f t="shared" si="337"/>
        <v>0</v>
      </c>
      <c r="K576" s="33">
        <f t="shared" si="338"/>
        <v>0</v>
      </c>
      <c r="L576" s="157"/>
      <c r="M576" s="408"/>
      <c r="N576" s="408"/>
      <c r="O576" s="408"/>
      <c r="P576" s="408"/>
      <c r="Q576" s="408"/>
      <c r="R576" s="408"/>
      <c r="S576" s="408"/>
      <c r="T576" s="408"/>
      <c r="U576" s="408"/>
      <c r="V576" s="408"/>
      <c r="W576" s="408"/>
    </row>
    <row r="577" spans="1:23" s="30" customFormat="1" ht="36" x14ac:dyDescent="0.2">
      <c r="A577" s="45" t="s">
        <v>824</v>
      </c>
      <c r="B577" s="24" t="s">
        <v>825</v>
      </c>
      <c r="C577" s="23" t="s">
        <v>826</v>
      </c>
      <c r="D577" s="43" t="s">
        <v>17</v>
      </c>
      <c r="E577" s="26">
        <v>4</v>
      </c>
      <c r="F577" s="27">
        <v>0</v>
      </c>
      <c r="G577" s="27">
        <v>0</v>
      </c>
      <c r="H577" s="27">
        <f t="shared" si="335"/>
        <v>0</v>
      </c>
      <c r="I577" s="33">
        <f t="shared" si="336"/>
        <v>0</v>
      </c>
      <c r="J577" s="33">
        <f t="shared" si="337"/>
        <v>0</v>
      </c>
      <c r="K577" s="33">
        <f t="shared" si="338"/>
        <v>0</v>
      </c>
      <c r="L577" s="157"/>
      <c r="M577" s="408"/>
      <c r="N577" s="408"/>
      <c r="O577" s="408"/>
      <c r="P577" s="408"/>
      <c r="Q577" s="408"/>
      <c r="R577" s="408"/>
      <c r="S577" s="408"/>
      <c r="T577" s="408"/>
      <c r="U577" s="408"/>
      <c r="V577" s="408"/>
      <c r="W577" s="408"/>
    </row>
    <row r="578" spans="1:23" s="28" customFormat="1" ht="12" x14ac:dyDescent="0.2">
      <c r="A578" s="48"/>
      <c r="B578" s="149" t="s">
        <v>1948</v>
      </c>
      <c r="C578" s="48"/>
      <c r="D578" s="48"/>
      <c r="E578" s="48"/>
      <c r="F578" s="48"/>
      <c r="G578" s="48"/>
      <c r="H578" s="48"/>
      <c r="I578" s="150">
        <f>SUM(I574:I577)</f>
        <v>0</v>
      </c>
      <c r="J578" s="150">
        <f t="shared" ref="J578:K578" si="339">SUM(J574:J577)</f>
        <v>0</v>
      </c>
      <c r="K578" s="153">
        <f t="shared" si="339"/>
        <v>0</v>
      </c>
      <c r="L578" s="157"/>
      <c r="M578" s="408"/>
      <c r="N578" s="408"/>
      <c r="O578" s="408"/>
      <c r="P578" s="408"/>
      <c r="Q578" s="408"/>
      <c r="R578" s="408"/>
      <c r="S578" s="408"/>
      <c r="T578" s="408"/>
      <c r="U578" s="408"/>
      <c r="V578" s="408"/>
      <c r="W578" s="408"/>
    </row>
    <row r="579" spans="1:23" s="28" customFormat="1" ht="12" x14ac:dyDescent="0.15">
      <c r="A579" s="146"/>
      <c r="B579" s="146"/>
      <c r="C579" s="146"/>
      <c r="D579" s="146"/>
      <c r="E579" s="146"/>
      <c r="F579" s="146"/>
      <c r="G579" s="146"/>
      <c r="H579" s="146"/>
      <c r="I579" s="146"/>
      <c r="J579" s="154"/>
      <c r="K579" s="155"/>
      <c r="L579" s="157"/>
      <c r="M579" s="408"/>
      <c r="N579" s="408"/>
      <c r="O579" s="408"/>
      <c r="P579" s="408"/>
      <c r="Q579" s="408"/>
      <c r="R579" s="408"/>
      <c r="S579" s="408"/>
      <c r="T579" s="408"/>
      <c r="U579" s="408"/>
      <c r="V579" s="408"/>
      <c r="W579" s="408"/>
    </row>
    <row r="580" spans="1:23" s="28" customFormat="1" ht="12" x14ac:dyDescent="0.2">
      <c r="A580" s="47" t="s">
        <v>827</v>
      </c>
      <c r="B580" s="46" t="s">
        <v>828</v>
      </c>
      <c r="C580" s="10"/>
      <c r="D580" s="10"/>
      <c r="E580" s="13"/>
      <c r="F580" s="15"/>
      <c r="G580" s="15"/>
      <c r="H580" s="15"/>
      <c r="I580" s="15"/>
      <c r="J580" s="15"/>
      <c r="K580" s="15"/>
      <c r="L580" s="157"/>
      <c r="M580" s="408"/>
      <c r="N580" s="408"/>
      <c r="O580" s="408"/>
      <c r="P580" s="408"/>
      <c r="Q580" s="408"/>
      <c r="R580" s="408"/>
      <c r="S580" s="408"/>
      <c r="T580" s="408"/>
      <c r="U580" s="408"/>
      <c r="V580" s="408"/>
      <c r="W580" s="408"/>
    </row>
    <row r="581" spans="1:23" s="30" customFormat="1" ht="24" x14ac:dyDescent="0.2">
      <c r="A581" s="45" t="s">
        <v>829</v>
      </c>
      <c r="B581" s="24" t="s">
        <v>830</v>
      </c>
      <c r="C581" s="23" t="s">
        <v>831</v>
      </c>
      <c r="D581" s="43" t="s">
        <v>17</v>
      </c>
      <c r="E581" s="26">
        <v>8</v>
      </c>
      <c r="F581" s="27">
        <v>0</v>
      </c>
      <c r="G581" s="27">
        <v>0</v>
      </c>
      <c r="H581" s="27">
        <f t="shared" ref="H581" si="340">F581+G581</f>
        <v>0</v>
      </c>
      <c r="I581" s="33">
        <f t="shared" ref="I581" si="341">TRUNC(E581 * F581, 2)</f>
        <v>0</v>
      </c>
      <c r="J581" s="33">
        <f t="shared" ref="J581" si="342">K581 - I581</f>
        <v>0</v>
      </c>
      <c r="K581" s="33">
        <f t="shared" ref="K581" si="343">TRUNC(E581 * H581, 2)</f>
        <v>0</v>
      </c>
      <c r="L581" s="157"/>
      <c r="M581" s="408"/>
      <c r="N581" s="408"/>
      <c r="O581" s="408"/>
      <c r="P581" s="408"/>
      <c r="Q581" s="408"/>
      <c r="R581" s="408"/>
      <c r="S581" s="408"/>
      <c r="T581" s="408"/>
      <c r="U581" s="408"/>
      <c r="V581" s="408"/>
      <c r="W581" s="408"/>
    </row>
    <row r="582" spans="1:23" s="28" customFormat="1" ht="12" x14ac:dyDescent="0.2">
      <c r="A582" s="48"/>
      <c r="B582" s="149" t="s">
        <v>1948</v>
      </c>
      <c r="C582" s="48"/>
      <c r="D582" s="48"/>
      <c r="E582" s="48"/>
      <c r="F582" s="48"/>
      <c r="G582" s="48"/>
      <c r="H582" s="48"/>
      <c r="I582" s="150">
        <f>SUM(I581)</f>
        <v>0</v>
      </c>
      <c r="J582" s="150">
        <f t="shared" ref="J582:K582" si="344">SUM(J581)</f>
        <v>0</v>
      </c>
      <c r="K582" s="153">
        <f t="shared" si="344"/>
        <v>0</v>
      </c>
      <c r="L582" s="157"/>
      <c r="M582" s="408"/>
      <c r="N582" s="408"/>
      <c r="O582" s="408"/>
      <c r="P582" s="408"/>
      <c r="Q582" s="408"/>
      <c r="R582" s="408"/>
      <c r="S582" s="408"/>
      <c r="T582" s="408"/>
      <c r="U582" s="408"/>
      <c r="V582" s="408"/>
      <c r="W582" s="408"/>
    </row>
    <row r="583" spans="1:23" s="28" customFormat="1" ht="12" x14ac:dyDescent="0.15">
      <c r="A583" s="146"/>
      <c r="B583" s="146"/>
      <c r="C583" s="146"/>
      <c r="D583" s="146"/>
      <c r="E583" s="146"/>
      <c r="F583" s="146"/>
      <c r="G583" s="146"/>
      <c r="H583" s="146"/>
      <c r="I583" s="146"/>
      <c r="J583" s="154"/>
      <c r="K583" s="155"/>
      <c r="L583" s="157"/>
      <c r="M583" s="408"/>
      <c r="N583" s="408"/>
      <c r="O583" s="408"/>
      <c r="P583" s="408"/>
      <c r="Q583" s="408"/>
      <c r="R583" s="408"/>
      <c r="S583" s="408"/>
      <c r="T583" s="408"/>
      <c r="U583" s="408"/>
      <c r="V583" s="408"/>
      <c r="W583" s="408"/>
    </row>
    <row r="584" spans="1:23" s="28" customFormat="1" ht="12" x14ac:dyDescent="0.2">
      <c r="A584" s="47" t="s">
        <v>832</v>
      </c>
      <c r="B584" s="46" t="s">
        <v>833</v>
      </c>
      <c r="C584" s="10"/>
      <c r="D584" s="10"/>
      <c r="E584" s="13"/>
      <c r="F584" s="15"/>
      <c r="G584" s="15"/>
      <c r="H584" s="15"/>
      <c r="I584" s="15"/>
      <c r="J584" s="15"/>
      <c r="K584" s="15"/>
      <c r="L584" s="157"/>
      <c r="M584" s="408"/>
      <c r="N584" s="408"/>
      <c r="O584" s="408"/>
      <c r="P584" s="408"/>
      <c r="Q584" s="408"/>
      <c r="R584" s="408"/>
      <c r="S584" s="408"/>
      <c r="T584" s="408"/>
      <c r="U584" s="408"/>
      <c r="V584" s="408"/>
      <c r="W584" s="408"/>
    </row>
    <row r="585" spans="1:23" s="30" customFormat="1" ht="12" x14ac:dyDescent="0.2">
      <c r="A585" s="45" t="s">
        <v>834</v>
      </c>
      <c r="B585" s="24" t="s">
        <v>835</v>
      </c>
      <c r="C585" s="23" t="s">
        <v>81</v>
      </c>
      <c r="D585" s="43" t="s">
        <v>17</v>
      </c>
      <c r="E585" s="26">
        <v>7</v>
      </c>
      <c r="F585" s="27">
        <v>0</v>
      </c>
      <c r="G585" s="27">
        <v>0</v>
      </c>
      <c r="H585" s="27">
        <f t="shared" ref="H585" si="345">F585+G585</f>
        <v>0</v>
      </c>
      <c r="I585" s="33">
        <f t="shared" ref="I585" si="346">TRUNC(E585 * F585, 2)</f>
        <v>0</v>
      </c>
      <c r="J585" s="33">
        <f t="shared" ref="J585" si="347">K585 - I585</f>
        <v>0</v>
      </c>
      <c r="K585" s="33">
        <f t="shared" ref="K585" si="348">TRUNC(E585 * H585, 2)</f>
        <v>0</v>
      </c>
      <c r="L585" s="157"/>
      <c r="M585" s="408"/>
      <c r="N585" s="408"/>
      <c r="O585" s="408"/>
      <c r="P585" s="408"/>
      <c r="Q585" s="408"/>
      <c r="R585" s="408"/>
      <c r="S585" s="408"/>
      <c r="T585" s="408"/>
      <c r="U585" s="408"/>
      <c r="V585" s="408"/>
      <c r="W585" s="408"/>
    </row>
    <row r="586" spans="1:23" s="28" customFormat="1" ht="12" x14ac:dyDescent="0.2">
      <c r="A586" s="48"/>
      <c r="B586" s="149" t="s">
        <v>1948</v>
      </c>
      <c r="C586" s="48"/>
      <c r="D586" s="48"/>
      <c r="E586" s="48"/>
      <c r="F586" s="48"/>
      <c r="G586" s="48"/>
      <c r="H586" s="48"/>
      <c r="I586" s="150">
        <f>SUM(I585)</f>
        <v>0</v>
      </c>
      <c r="J586" s="150">
        <f t="shared" ref="J586:K586" si="349">SUM(J585)</f>
        <v>0</v>
      </c>
      <c r="K586" s="153">
        <f t="shared" si="349"/>
        <v>0</v>
      </c>
      <c r="L586" s="157"/>
      <c r="M586" s="408"/>
      <c r="N586" s="408"/>
      <c r="O586" s="408"/>
      <c r="P586" s="408"/>
      <c r="Q586" s="408"/>
      <c r="R586" s="408"/>
      <c r="S586" s="408"/>
      <c r="T586" s="408"/>
      <c r="U586" s="408"/>
      <c r="V586" s="408"/>
      <c r="W586" s="408"/>
    </row>
    <row r="587" spans="1:23" s="28" customFormat="1" ht="12" x14ac:dyDescent="0.15">
      <c r="A587" s="146"/>
      <c r="B587" s="146"/>
      <c r="C587" s="146"/>
      <c r="D587" s="146"/>
      <c r="E587" s="146"/>
      <c r="F587" s="146"/>
      <c r="G587" s="146"/>
      <c r="H587" s="146"/>
      <c r="I587" s="146"/>
      <c r="J587" s="154"/>
      <c r="K587" s="155"/>
      <c r="L587" s="157"/>
      <c r="M587" s="408"/>
      <c r="N587" s="408"/>
      <c r="O587" s="408"/>
      <c r="P587" s="408"/>
      <c r="Q587" s="408"/>
      <c r="R587" s="408"/>
      <c r="S587" s="408"/>
      <c r="T587" s="408"/>
      <c r="U587" s="408"/>
      <c r="V587" s="408"/>
      <c r="W587" s="408"/>
    </row>
    <row r="588" spans="1:23" s="28" customFormat="1" ht="12" x14ac:dyDescent="0.2">
      <c r="A588" s="47" t="s">
        <v>836</v>
      </c>
      <c r="B588" s="46" t="s">
        <v>837</v>
      </c>
      <c r="C588" s="10"/>
      <c r="D588" s="10"/>
      <c r="E588" s="13"/>
      <c r="F588" s="15"/>
      <c r="G588" s="15"/>
      <c r="H588" s="15"/>
      <c r="I588" s="15"/>
      <c r="J588" s="15"/>
      <c r="K588" s="15"/>
      <c r="L588" s="157"/>
      <c r="M588" s="408"/>
      <c r="N588" s="408"/>
      <c r="O588" s="408"/>
      <c r="P588" s="408"/>
      <c r="Q588" s="408"/>
      <c r="R588" s="408"/>
      <c r="S588" s="408"/>
      <c r="T588" s="408"/>
      <c r="U588" s="408"/>
      <c r="V588" s="408"/>
      <c r="W588" s="408"/>
    </row>
    <row r="589" spans="1:23" s="30" customFormat="1" ht="36" x14ac:dyDescent="0.2">
      <c r="A589" s="45" t="s">
        <v>838</v>
      </c>
      <c r="B589" s="24" t="s">
        <v>839</v>
      </c>
      <c r="C589" s="23" t="s">
        <v>81</v>
      </c>
      <c r="D589" s="43" t="s">
        <v>17</v>
      </c>
      <c r="E589" s="26">
        <v>4</v>
      </c>
      <c r="F589" s="27">
        <v>0</v>
      </c>
      <c r="G589" s="27">
        <v>0</v>
      </c>
      <c r="H589" s="27">
        <f t="shared" ref="H589:H591" si="350">F589+G589</f>
        <v>0</v>
      </c>
      <c r="I589" s="33">
        <f t="shared" ref="I589:I591" si="351">TRUNC(E589 * F589, 2)</f>
        <v>0</v>
      </c>
      <c r="J589" s="33">
        <f t="shared" ref="J589:J591" si="352">K589 - I589</f>
        <v>0</v>
      </c>
      <c r="K589" s="33">
        <f t="shared" ref="K589:K591" si="353">TRUNC(E589 * H589, 2)</f>
        <v>0</v>
      </c>
      <c r="L589" s="157"/>
      <c r="M589" s="408"/>
      <c r="N589" s="408"/>
      <c r="O589" s="408"/>
      <c r="P589" s="408"/>
      <c r="Q589" s="408"/>
      <c r="R589" s="408"/>
      <c r="S589" s="408"/>
      <c r="T589" s="408"/>
      <c r="U589" s="408"/>
      <c r="V589" s="408"/>
      <c r="W589" s="408"/>
    </row>
    <row r="590" spans="1:23" s="30" customFormat="1" ht="36" x14ac:dyDescent="0.2">
      <c r="A590" s="45" t="s">
        <v>840</v>
      </c>
      <c r="B590" s="35" t="s">
        <v>841</v>
      </c>
      <c r="C590" s="34" t="s">
        <v>81</v>
      </c>
      <c r="D590" s="43" t="s">
        <v>149</v>
      </c>
      <c r="E590" s="49">
        <v>19.600000000000001</v>
      </c>
      <c r="F590" s="27">
        <v>0</v>
      </c>
      <c r="G590" s="27">
        <v>0</v>
      </c>
      <c r="H590" s="27">
        <f t="shared" si="350"/>
        <v>0</v>
      </c>
      <c r="I590" s="33">
        <f t="shared" si="351"/>
        <v>0</v>
      </c>
      <c r="J590" s="33">
        <f t="shared" si="352"/>
        <v>0</v>
      </c>
      <c r="K590" s="33">
        <f t="shared" si="353"/>
        <v>0</v>
      </c>
      <c r="L590" s="157"/>
      <c r="M590" s="408"/>
      <c r="N590" s="408"/>
      <c r="O590" s="408"/>
      <c r="P590" s="408"/>
      <c r="Q590" s="408"/>
      <c r="R590" s="408"/>
      <c r="S590" s="408"/>
      <c r="T590" s="408"/>
      <c r="U590" s="408"/>
      <c r="V590" s="408"/>
      <c r="W590" s="408"/>
    </row>
    <row r="591" spans="1:23" s="30" customFormat="1" ht="24" x14ac:dyDescent="0.2">
      <c r="A591" s="45" t="s">
        <v>842</v>
      </c>
      <c r="B591" s="35" t="s">
        <v>843</v>
      </c>
      <c r="C591" s="34" t="s">
        <v>81</v>
      </c>
      <c r="D591" s="43" t="s">
        <v>52</v>
      </c>
      <c r="E591" s="49">
        <v>3</v>
      </c>
      <c r="F591" s="27">
        <v>0</v>
      </c>
      <c r="G591" s="27">
        <v>0</v>
      </c>
      <c r="H591" s="27">
        <f t="shared" si="350"/>
        <v>0</v>
      </c>
      <c r="I591" s="33">
        <f t="shared" si="351"/>
        <v>0</v>
      </c>
      <c r="J591" s="33">
        <f t="shared" si="352"/>
        <v>0</v>
      </c>
      <c r="K591" s="33">
        <f t="shared" si="353"/>
        <v>0</v>
      </c>
      <c r="L591" s="157"/>
      <c r="M591" s="408"/>
      <c r="N591" s="408"/>
      <c r="O591" s="408"/>
      <c r="P591" s="408"/>
      <c r="Q591" s="408"/>
      <c r="R591" s="408"/>
      <c r="S591" s="408"/>
      <c r="T591" s="408"/>
      <c r="U591" s="408"/>
      <c r="V591" s="408"/>
      <c r="W591" s="408"/>
    </row>
    <row r="592" spans="1:23" s="28" customFormat="1" ht="12" x14ac:dyDescent="0.2">
      <c r="A592" s="48"/>
      <c r="B592" s="149" t="s">
        <v>1948</v>
      </c>
      <c r="C592" s="48"/>
      <c r="D592" s="48"/>
      <c r="E592" s="48"/>
      <c r="F592" s="48"/>
      <c r="G592" s="48"/>
      <c r="H592" s="48"/>
      <c r="I592" s="150">
        <f>SUM(I589:I591)</f>
        <v>0</v>
      </c>
      <c r="J592" s="150">
        <f t="shared" ref="J592:K592" si="354">SUM(J589:J591)</f>
        <v>0</v>
      </c>
      <c r="K592" s="153">
        <f t="shared" si="354"/>
        <v>0</v>
      </c>
      <c r="L592" s="157"/>
      <c r="M592" s="408"/>
      <c r="N592" s="408"/>
      <c r="O592" s="408"/>
      <c r="P592" s="408"/>
      <c r="Q592" s="408"/>
      <c r="R592" s="408"/>
      <c r="S592" s="408"/>
      <c r="T592" s="408"/>
      <c r="U592" s="408"/>
      <c r="V592" s="408"/>
      <c r="W592" s="408"/>
    </row>
    <row r="593" spans="1:23" s="28" customFormat="1" ht="12" x14ac:dyDescent="0.15">
      <c r="A593" s="146"/>
      <c r="B593" s="146"/>
      <c r="C593" s="146"/>
      <c r="D593" s="146"/>
      <c r="E593" s="146"/>
      <c r="F593" s="146"/>
      <c r="G593" s="146"/>
      <c r="H593" s="146"/>
      <c r="I593" s="146"/>
      <c r="J593" s="154"/>
      <c r="K593" s="155"/>
      <c r="L593" s="157"/>
      <c r="M593" s="408"/>
      <c r="N593" s="408"/>
      <c r="O593" s="408"/>
      <c r="P593" s="408"/>
      <c r="Q593" s="408"/>
      <c r="R593" s="408"/>
      <c r="S593" s="408"/>
      <c r="T593" s="408"/>
      <c r="U593" s="408"/>
      <c r="V593" s="408"/>
      <c r="W593" s="408"/>
    </row>
    <row r="594" spans="1:23" s="28" customFormat="1" ht="12.75" customHeight="1" x14ac:dyDescent="0.2">
      <c r="A594" s="36"/>
      <c r="B594" s="38"/>
      <c r="C594" s="37"/>
      <c r="D594" s="37"/>
      <c r="E594" s="39"/>
      <c r="F594" s="40"/>
      <c r="G594" s="40"/>
      <c r="H594" s="41" t="s">
        <v>152</v>
      </c>
      <c r="I594" s="40">
        <f>I592+I586+I582+I578+I571+I567</f>
        <v>0</v>
      </c>
      <c r="J594" s="40">
        <f t="shared" ref="J594:K594" si="355">J592+J586+J582+J578+J571+J567</f>
        <v>0</v>
      </c>
      <c r="K594" s="156">
        <f t="shared" si="355"/>
        <v>0</v>
      </c>
      <c r="L594" s="157"/>
      <c r="M594" s="408"/>
      <c r="N594" s="408"/>
      <c r="O594" s="408"/>
      <c r="P594" s="408"/>
      <c r="Q594" s="408"/>
      <c r="R594" s="408"/>
      <c r="S594" s="408"/>
      <c r="T594" s="408"/>
      <c r="U594" s="408"/>
      <c r="V594" s="408"/>
      <c r="W594" s="408"/>
    </row>
    <row r="595" spans="1:23" s="28" customFormat="1" ht="12" x14ac:dyDescent="0.2">
      <c r="A595" s="47">
        <v>4</v>
      </c>
      <c r="B595" s="12" t="s">
        <v>844</v>
      </c>
      <c r="C595" s="10"/>
      <c r="D595" s="10"/>
      <c r="E595" s="13"/>
      <c r="F595" s="15"/>
      <c r="G595" s="15"/>
      <c r="H595" s="15"/>
      <c r="I595" s="15"/>
      <c r="J595" s="15"/>
      <c r="K595" s="15"/>
      <c r="L595" s="157"/>
      <c r="M595" s="408"/>
      <c r="N595" s="408"/>
      <c r="O595" s="408"/>
      <c r="P595" s="408"/>
      <c r="Q595" s="408"/>
      <c r="R595" s="408"/>
      <c r="S595" s="408"/>
      <c r="T595" s="408"/>
      <c r="U595" s="408"/>
      <c r="V595" s="408"/>
      <c r="W595" s="408"/>
    </row>
    <row r="596" spans="1:23" s="28" customFormat="1" ht="12" x14ac:dyDescent="0.2">
      <c r="A596" s="10" t="s">
        <v>845</v>
      </c>
      <c r="B596" s="12" t="s">
        <v>191</v>
      </c>
      <c r="C596" s="10"/>
      <c r="D596" s="10"/>
      <c r="E596" s="13"/>
      <c r="F596" s="15"/>
      <c r="G596" s="15"/>
      <c r="H596" s="15"/>
      <c r="I596" s="15"/>
      <c r="J596" s="15"/>
      <c r="K596" s="15"/>
      <c r="L596" s="157"/>
      <c r="M596" s="408"/>
      <c r="N596" s="408"/>
      <c r="O596" s="408"/>
      <c r="P596" s="408"/>
      <c r="Q596" s="408"/>
      <c r="R596" s="408"/>
      <c r="S596" s="408"/>
      <c r="T596" s="408"/>
      <c r="U596" s="408"/>
      <c r="V596" s="408"/>
      <c r="W596" s="408"/>
    </row>
    <row r="597" spans="1:23" s="28" customFormat="1" ht="12" x14ac:dyDescent="0.2">
      <c r="A597" s="10" t="s">
        <v>846</v>
      </c>
      <c r="B597" s="12" t="s">
        <v>206</v>
      </c>
      <c r="C597" s="10"/>
      <c r="D597" s="10"/>
      <c r="E597" s="13"/>
      <c r="F597" s="15"/>
      <c r="G597" s="15"/>
      <c r="H597" s="15"/>
      <c r="I597" s="15"/>
      <c r="J597" s="15"/>
      <c r="K597" s="15"/>
      <c r="L597" s="157"/>
      <c r="M597" s="408"/>
      <c r="N597" s="408"/>
      <c r="O597" s="408"/>
      <c r="P597" s="408"/>
      <c r="Q597" s="408"/>
      <c r="R597" s="408"/>
      <c r="S597" s="408"/>
      <c r="T597" s="408"/>
      <c r="U597" s="408"/>
      <c r="V597" s="408"/>
      <c r="W597" s="408"/>
    </row>
    <row r="598" spans="1:23" s="28" customFormat="1" ht="12" x14ac:dyDescent="0.2">
      <c r="A598" s="10" t="s">
        <v>847</v>
      </c>
      <c r="B598" s="12" t="s">
        <v>848</v>
      </c>
      <c r="C598" s="10"/>
      <c r="D598" s="10"/>
      <c r="E598" s="13"/>
      <c r="F598" s="15"/>
      <c r="G598" s="15"/>
      <c r="H598" s="15"/>
      <c r="I598" s="15"/>
      <c r="J598" s="15"/>
      <c r="K598" s="15"/>
      <c r="L598" s="157"/>
      <c r="M598" s="408"/>
      <c r="N598" s="408"/>
      <c r="O598" s="408"/>
      <c r="P598" s="408"/>
      <c r="Q598" s="408"/>
      <c r="R598" s="408"/>
      <c r="S598" s="408"/>
      <c r="T598" s="408"/>
      <c r="U598" s="408"/>
      <c r="V598" s="408"/>
      <c r="W598" s="408"/>
    </row>
    <row r="599" spans="1:23" s="30" customFormat="1" ht="12" x14ac:dyDescent="0.2">
      <c r="A599" s="22" t="s">
        <v>849</v>
      </c>
      <c r="B599" s="24" t="s">
        <v>850</v>
      </c>
      <c r="C599" s="44" t="s">
        <v>81</v>
      </c>
      <c r="D599" s="25" t="s">
        <v>171</v>
      </c>
      <c r="E599" s="26">
        <v>323.10000000000002</v>
      </c>
      <c r="F599" s="27">
        <v>0</v>
      </c>
      <c r="G599" s="27">
        <v>0</v>
      </c>
      <c r="H599" s="27">
        <f t="shared" ref="H599:H603" si="356">F599+G599</f>
        <v>0</v>
      </c>
      <c r="I599" s="33">
        <f t="shared" ref="I599:I607" si="357">TRUNC(E599 * F599, 2)</f>
        <v>0</v>
      </c>
      <c r="J599" s="33">
        <f t="shared" ref="J599:J607" si="358">K599 - I599</f>
        <v>0</v>
      </c>
      <c r="K599" s="33">
        <f t="shared" ref="K599:K607" si="359">TRUNC(E599 * H599, 2)</f>
        <v>0</v>
      </c>
      <c r="L599" s="157"/>
      <c r="M599" s="408"/>
      <c r="N599" s="408"/>
      <c r="O599" s="408"/>
      <c r="P599" s="408"/>
      <c r="Q599" s="408"/>
      <c r="R599" s="408"/>
      <c r="S599" s="408"/>
      <c r="T599" s="408"/>
      <c r="U599" s="408"/>
      <c r="V599" s="408"/>
      <c r="W599" s="408"/>
    </row>
    <row r="600" spans="1:23" s="28" customFormat="1" ht="12" x14ac:dyDescent="0.2">
      <c r="A600" s="22" t="s">
        <v>851</v>
      </c>
      <c r="B600" s="24" t="s">
        <v>852</v>
      </c>
      <c r="C600" s="44" t="s">
        <v>81</v>
      </c>
      <c r="D600" s="25" t="s">
        <v>149</v>
      </c>
      <c r="E600" s="26">
        <v>10.3</v>
      </c>
      <c r="F600" s="27">
        <v>0</v>
      </c>
      <c r="G600" s="27">
        <v>0</v>
      </c>
      <c r="H600" s="27">
        <f t="shared" si="356"/>
        <v>0</v>
      </c>
      <c r="I600" s="29">
        <f t="shared" si="357"/>
        <v>0</v>
      </c>
      <c r="J600" s="29">
        <f t="shared" si="358"/>
        <v>0</v>
      </c>
      <c r="K600" s="29">
        <f t="shared" si="359"/>
        <v>0</v>
      </c>
      <c r="L600" s="157"/>
      <c r="M600" s="408"/>
      <c r="N600" s="408"/>
      <c r="O600" s="408"/>
      <c r="P600" s="408"/>
      <c r="Q600" s="408"/>
      <c r="R600" s="408"/>
      <c r="S600" s="408"/>
      <c r="T600" s="408"/>
      <c r="U600" s="408"/>
      <c r="V600" s="408"/>
      <c r="W600" s="408"/>
    </row>
    <row r="601" spans="1:23" s="28" customFormat="1" ht="12" x14ac:dyDescent="0.2">
      <c r="A601" s="22" t="s">
        <v>853</v>
      </c>
      <c r="B601" s="24" t="s">
        <v>854</v>
      </c>
      <c r="C601" s="44" t="s">
        <v>81</v>
      </c>
      <c r="D601" s="25" t="s">
        <v>149</v>
      </c>
      <c r="E601" s="26">
        <v>20.399999999999999</v>
      </c>
      <c r="F601" s="27">
        <v>0</v>
      </c>
      <c r="G601" s="27">
        <v>0</v>
      </c>
      <c r="H601" s="27">
        <f t="shared" si="356"/>
        <v>0</v>
      </c>
      <c r="I601" s="29">
        <f t="shared" si="357"/>
        <v>0</v>
      </c>
      <c r="J601" s="29">
        <f t="shared" si="358"/>
        <v>0</v>
      </c>
      <c r="K601" s="29">
        <f t="shared" si="359"/>
        <v>0</v>
      </c>
      <c r="L601" s="157"/>
      <c r="M601" s="408"/>
      <c r="N601" s="408"/>
      <c r="O601" s="408"/>
      <c r="P601" s="408"/>
      <c r="Q601" s="408"/>
      <c r="R601" s="408"/>
      <c r="S601" s="408"/>
      <c r="T601" s="408"/>
      <c r="U601" s="408"/>
      <c r="V601" s="408"/>
      <c r="W601" s="408"/>
    </row>
    <row r="602" spans="1:23" s="30" customFormat="1" ht="12" x14ac:dyDescent="0.2">
      <c r="A602" s="22" t="s">
        <v>855</v>
      </c>
      <c r="B602" s="24" t="str">
        <f>UPPER("Chapa Aço Lisa 1/4''(6,35 mm) - ASTM A-36 - Fornecimento e Instalação")</f>
        <v>CHAPA AÇO LISA 1/4''(6,35 MM) - ASTM A-36 - FORNECIMENTO E INSTALAÇÃO</v>
      </c>
      <c r="C602" s="44" t="s">
        <v>81</v>
      </c>
      <c r="D602" s="25" t="s">
        <v>171</v>
      </c>
      <c r="E602" s="26">
        <v>17.5</v>
      </c>
      <c r="F602" s="27">
        <v>0</v>
      </c>
      <c r="G602" s="27">
        <v>0</v>
      </c>
      <c r="H602" s="27">
        <f t="shared" si="356"/>
        <v>0</v>
      </c>
      <c r="I602" s="33">
        <f t="shared" si="357"/>
        <v>0</v>
      </c>
      <c r="J602" s="33">
        <f t="shared" si="358"/>
        <v>0</v>
      </c>
      <c r="K602" s="33">
        <f t="shared" si="359"/>
        <v>0</v>
      </c>
      <c r="L602" s="157"/>
      <c r="M602" s="408"/>
      <c r="N602" s="408"/>
      <c r="O602" s="408"/>
      <c r="P602" s="408"/>
      <c r="Q602" s="408"/>
      <c r="R602" s="408"/>
      <c r="S602" s="408"/>
      <c r="T602" s="408"/>
      <c r="U602" s="408"/>
      <c r="V602" s="408"/>
      <c r="W602" s="408"/>
    </row>
    <row r="603" spans="1:23" s="30" customFormat="1" ht="24" x14ac:dyDescent="0.2">
      <c r="A603" s="22" t="s">
        <v>856</v>
      </c>
      <c r="B603" s="24" t="s">
        <v>857</v>
      </c>
      <c r="C603" s="44" t="s">
        <v>81</v>
      </c>
      <c r="D603" s="25" t="s">
        <v>171</v>
      </c>
      <c r="E603" s="26">
        <v>3.85</v>
      </c>
      <c r="F603" s="27">
        <v>0</v>
      </c>
      <c r="G603" s="27">
        <v>0</v>
      </c>
      <c r="H603" s="27">
        <f t="shared" si="356"/>
        <v>0</v>
      </c>
      <c r="I603" s="33">
        <f t="shared" si="357"/>
        <v>0</v>
      </c>
      <c r="J603" s="33">
        <f t="shared" si="358"/>
        <v>0</v>
      </c>
      <c r="K603" s="33">
        <f t="shared" si="359"/>
        <v>0</v>
      </c>
      <c r="L603" s="157"/>
      <c r="M603" s="408"/>
      <c r="N603" s="408"/>
      <c r="O603" s="408"/>
      <c r="P603" s="408"/>
      <c r="Q603" s="408"/>
      <c r="R603" s="408"/>
      <c r="S603" s="408"/>
      <c r="T603" s="408"/>
      <c r="U603" s="408"/>
      <c r="V603" s="408"/>
      <c r="W603" s="408"/>
    </row>
    <row r="604" spans="1:23" s="30" customFormat="1" ht="12" x14ac:dyDescent="0.2">
      <c r="A604" s="22" t="s">
        <v>858</v>
      </c>
      <c r="B604" s="24" t="s">
        <v>859</v>
      </c>
      <c r="C604" s="44" t="s">
        <v>81</v>
      </c>
      <c r="D604" s="25" t="s">
        <v>52</v>
      </c>
      <c r="E604" s="26">
        <v>36</v>
      </c>
      <c r="F604" s="27">
        <v>0</v>
      </c>
      <c r="G604" s="27">
        <v>0</v>
      </c>
      <c r="H604" s="27">
        <f t="shared" ref="H604" si="360">F604+G604</f>
        <v>0</v>
      </c>
      <c r="I604" s="33">
        <f t="shared" si="357"/>
        <v>0</v>
      </c>
      <c r="J604" s="33">
        <f t="shared" si="358"/>
        <v>0</v>
      </c>
      <c r="K604" s="33">
        <f t="shared" si="359"/>
        <v>0</v>
      </c>
      <c r="L604" s="157"/>
      <c r="M604" s="408"/>
      <c r="N604" s="408"/>
      <c r="O604" s="408"/>
      <c r="P604" s="408"/>
      <c r="Q604" s="408"/>
      <c r="R604" s="408"/>
      <c r="S604" s="408"/>
      <c r="T604" s="408"/>
      <c r="U604" s="408"/>
      <c r="V604" s="408"/>
      <c r="W604" s="408"/>
    </row>
    <row r="605" spans="1:23" s="30" customFormat="1" ht="12" x14ac:dyDescent="0.2">
      <c r="A605" s="22" t="s">
        <v>860</v>
      </c>
      <c r="B605" s="24" t="str">
        <f>UPPER("Fornecimento e instalação de Parafuso autobrocante com vedação EPDM 14x7/8''")</f>
        <v>FORNECIMENTO E INSTALAÇÃO DE PARAFUSO AUTOBROCANTE COM VEDAÇÃO EPDM 14X7/8''</v>
      </c>
      <c r="C605" s="44" t="s">
        <v>81</v>
      </c>
      <c r="D605" s="25" t="s">
        <v>52</v>
      </c>
      <c r="E605" s="26">
        <v>88</v>
      </c>
      <c r="F605" s="27">
        <v>0</v>
      </c>
      <c r="G605" s="27">
        <v>0</v>
      </c>
      <c r="H605" s="27">
        <f t="shared" ref="H605:H606" si="361">F605+G605</f>
        <v>0</v>
      </c>
      <c r="I605" s="33">
        <f t="shared" si="357"/>
        <v>0</v>
      </c>
      <c r="J605" s="33">
        <f t="shared" si="358"/>
        <v>0</v>
      </c>
      <c r="K605" s="33">
        <f t="shared" si="359"/>
        <v>0</v>
      </c>
      <c r="L605" s="157"/>
      <c r="M605" s="408"/>
      <c r="N605" s="408"/>
      <c r="O605" s="408"/>
      <c r="P605" s="408"/>
      <c r="Q605" s="408"/>
      <c r="R605" s="408"/>
      <c r="S605" s="408"/>
      <c r="T605" s="408"/>
      <c r="U605" s="408"/>
      <c r="V605" s="408"/>
      <c r="W605" s="408"/>
    </row>
    <row r="606" spans="1:23" s="30" customFormat="1" ht="12" x14ac:dyDescent="0.2">
      <c r="A606" s="22" t="s">
        <v>861</v>
      </c>
      <c r="B606" s="24" t="str">
        <f>UPPER("Fornecimento e instalação de Parafuso autobrocante com vedação EPDM N12x2.3/8''")</f>
        <v>FORNECIMENTO E INSTALAÇÃO DE PARAFUSO AUTOBROCANTE COM VEDAÇÃO EPDM N12X2.3/8''</v>
      </c>
      <c r="C606" s="44" t="s">
        <v>81</v>
      </c>
      <c r="D606" s="25" t="s">
        <v>52</v>
      </c>
      <c r="E606" s="26">
        <v>31</v>
      </c>
      <c r="F606" s="27">
        <v>0</v>
      </c>
      <c r="G606" s="27">
        <v>0</v>
      </c>
      <c r="H606" s="27">
        <f t="shared" si="361"/>
        <v>0</v>
      </c>
      <c r="I606" s="33">
        <f t="shared" si="357"/>
        <v>0</v>
      </c>
      <c r="J606" s="33">
        <f t="shared" si="358"/>
        <v>0</v>
      </c>
      <c r="K606" s="33">
        <f t="shared" si="359"/>
        <v>0</v>
      </c>
      <c r="L606" s="157"/>
      <c r="M606" s="408"/>
      <c r="N606" s="408"/>
      <c r="O606" s="408"/>
      <c r="P606" s="408"/>
      <c r="Q606" s="408"/>
      <c r="R606" s="408"/>
      <c r="S606" s="408"/>
      <c r="T606" s="408"/>
      <c r="U606" s="408"/>
      <c r="V606" s="408"/>
      <c r="W606" s="408"/>
    </row>
    <row r="607" spans="1:23" s="30" customFormat="1" ht="12" x14ac:dyDescent="0.2">
      <c r="A607" s="22" t="s">
        <v>862</v>
      </c>
      <c r="B607" s="24" t="s">
        <v>863</v>
      </c>
      <c r="C607" s="44" t="s">
        <v>81</v>
      </c>
      <c r="D607" s="25" t="s">
        <v>15</v>
      </c>
      <c r="E607" s="26">
        <v>46.87</v>
      </c>
      <c r="F607" s="27">
        <v>0</v>
      </c>
      <c r="G607" s="27">
        <v>0</v>
      </c>
      <c r="H607" s="27">
        <f t="shared" ref="H607" si="362">F607+G607</f>
        <v>0</v>
      </c>
      <c r="I607" s="33">
        <f t="shared" si="357"/>
        <v>0</v>
      </c>
      <c r="J607" s="33">
        <f t="shared" si="358"/>
        <v>0</v>
      </c>
      <c r="K607" s="33">
        <f t="shared" si="359"/>
        <v>0</v>
      </c>
      <c r="L607" s="157"/>
      <c r="M607" s="408"/>
      <c r="N607" s="408"/>
      <c r="O607" s="408"/>
      <c r="P607" s="408"/>
      <c r="Q607" s="408"/>
      <c r="R607" s="408"/>
      <c r="S607" s="408"/>
      <c r="T607" s="408"/>
      <c r="U607" s="408"/>
      <c r="V607" s="408"/>
      <c r="W607" s="408"/>
    </row>
    <row r="608" spans="1:23" s="28" customFormat="1" ht="12" x14ac:dyDescent="0.2">
      <c r="A608" s="48"/>
      <c r="B608" s="149" t="s">
        <v>1948</v>
      </c>
      <c r="C608" s="48"/>
      <c r="D608" s="48"/>
      <c r="E608" s="48"/>
      <c r="F608" s="48"/>
      <c r="G608" s="48"/>
      <c r="H608" s="48"/>
      <c r="I608" s="150">
        <f>SUM(I599:I607)</f>
        <v>0</v>
      </c>
      <c r="J608" s="150">
        <f>SUM(J599:J607)</f>
        <v>0</v>
      </c>
      <c r="K608" s="153">
        <f>SUM(K599:K607)</f>
        <v>0</v>
      </c>
      <c r="L608" s="157"/>
      <c r="M608" s="408"/>
      <c r="N608" s="408"/>
      <c r="O608" s="408"/>
      <c r="P608" s="408"/>
      <c r="Q608" s="408"/>
      <c r="R608" s="408"/>
      <c r="S608" s="408"/>
      <c r="T608" s="408"/>
      <c r="U608" s="408"/>
      <c r="V608" s="408"/>
      <c r="W608" s="408"/>
    </row>
    <row r="609" spans="1:23" s="28" customFormat="1" ht="12" x14ac:dyDescent="0.15">
      <c r="A609" s="146"/>
      <c r="B609" s="146"/>
      <c r="C609" s="146"/>
      <c r="D609" s="146"/>
      <c r="E609" s="146"/>
      <c r="F609" s="146"/>
      <c r="G609" s="146"/>
      <c r="H609" s="146"/>
      <c r="I609" s="146"/>
      <c r="J609" s="154"/>
      <c r="K609" s="155"/>
      <c r="L609" s="157"/>
      <c r="M609" s="408"/>
      <c r="N609" s="408"/>
      <c r="O609" s="408"/>
      <c r="P609" s="408"/>
      <c r="Q609" s="408"/>
      <c r="R609" s="408"/>
      <c r="S609" s="408"/>
      <c r="T609" s="408"/>
      <c r="U609" s="408"/>
      <c r="V609" s="408"/>
      <c r="W609" s="408"/>
    </row>
    <row r="610" spans="1:23" s="28" customFormat="1" ht="12.75" customHeight="1" x14ac:dyDescent="0.2">
      <c r="A610" s="36"/>
      <c r="B610" s="38"/>
      <c r="C610" s="37"/>
      <c r="D610" s="37"/>
      <c r="E610" s="39"/>
      <c r="F610" s="40"/>
      <c r="G610" s="40"/>
      <c r="H610" s="41" t="s">
        <v>152</v>
      </c>
      <c r="I610" s="40">
        <f>I608</f>
        <v>0</v>
      </c>
      <c r="J610" s="40">
        <f t="shared" ref="J610" si="363">J608</f>
        <v>0</v>
      </c>
      <c r="K610" s="40">
        <f>J610+I610</f>
        <v>0</v>
      </c>
      <c r="L610" s="157"/>
      <c r="M610" s="408"/>
      <c r="N610" s="408"/>
      <c r="O610" s="408"/>
      <c r="P610" s="408"/>
      <c r="Q610" s="408"/>
      <c r="R610" s="408"/>
      <c r="S610" s="408"/>
      <c r="T610" s="408"/>
      <c r="U610" s="408"/>
      <c r="V610" s="408"/>
      <c r="W610" s="408"/>
    </row>
    <row r="611" spans="1:23" s="28" customFormat="1" ht="12" x14ac:dyDescent="0.2">
      <c r="A611" s="47" t="s">
        <v>864</v>
      </c>
      <c r="B611" s="12" t="s">
        <v>229</v>
      </c>
      <c r="C611" s="10"/>
      <c r="D611" s="10"/>
      <c r="E611" s="13"/>
      <c r="F611" s="15"/>
      <c r="G611" s="15"/>
      <c r="H611" s="15"/>
      <c r="I611" s="15"/>
      <c r="J611" s="15"/>
      <c r="K611" s="15"/>
      <c r="L611" s="157"/>
      <c r="M611" s="408"/>
      <c r="N611" s="408"/>
      <c r="O611" s="408"/>
      <c r="P611" s="408"/>
      <c r="Q611" s="408"/>
      <c r="R611" s="408"/>
      <c r="S611" s="408"/>
      <c r="T611" s="408"/>
      <c r="U611" s="408"/>
      <c r="V611" s="408"/>
      <c r="W611" s="408"/>
    </row>
    <row r="612" spans="1:23" s="28" customFormat="1" ht="12" x14ac:dyDescent="0.2">
      <c r="A612" s="47" t="s">
        <v>865</v>
      </c>
      <c r="B612" s="12" t="s">
        <v>231</v>
      </c>
      <c r="C612" s="10"/>
      <c r="D612" s="10"/>
      <c r="E612" s="13"/>
      <c r="F612" s="15"/>
      <c r="G612" s="15"/>
      <c r="H612" s="15"/>
      <c r="I612" s="15"/>
      <c r="J612" s="15"/>
      <c r="K612" s="15"/>
      <c r="L612" s="157"/>
      <c r="M612" s="408"/>
      <c r="N612" s="408"/>
      <c r="O612" s="408"/>
      <c r="P612" s="408"/>
      <c r="Q612" s="408"/>
      <c r="R612" s="408"/>
      <c r="S612" s="408"/>
      <c r="T612" s="408"/>
      <c r="U612" s="408"/>
      <c r="V612" s="408"/>
      <c r="W612" s="408"/>
    </row>
    <row r="613" spans="1:23" s="28" customFormat="1" ht="12" x14ac:dyDescent="0.2">
      <c r="A613" s="47" t="s">
        <v>866</v>
      </c>
      <c r="B613" s="12" t="s">
        <v>233</v>
      </c>
      <c r="C613" s="10"/>
      <c r="D613" s="10"/>
      <c r="E613" s="13"/>
      <c r="F613" s="15"/>
      <c r="G613" s="15"/>
      <c r="H613" s="15"/>
      <c r="I613" s="15"/>
      <c r="J613" s="15"/>
      <c r="K613" s="15"/>
      <c r="L613" s="157"/>
      <c r="M613" s="408"/>
      <c r="N613" s="408"/>
      <c r="O613" s="408"/>
      <c r="P613" s="408"/>
      <c r="Q613" s="408"/>
      <c r="R613" s="408"/>
      <c r="S613" s="408"/>
      <c r="T613" s="408"/>
      <c r="U613" s="408"/>
      <c r="V613" s="408"/>
      <c r="W613" s="408"/>
    </row>
    <row r="614" spans="1:23" s="28" customFormat="1" ht="36" x14ac:dyDescent="0.2">
      <c r="A614" s="52" t="s">
        <v>867</v>
      </c>
      <c r="B614" s="59" t="s">
        <v>235</v>
      </c>
      <c r="C614" s="60" t="s">
        <v>14</v>
      </c>
      <c r="D614" s="61" t="s">
        <v>15</v>
      </c>
      <c r="E614" s="26">
        <v>32.44</v>
      </c>
      <c r="F614" s="57">
        <v>0</v>
      </c>
      <c r="G614" s="57">
        <v>0</v>
      </c>
      <c r="H614" s="57">
        <f t="shared" ref="H614" si="364">F614+G614</f>
        <v>0</v>
      </c>
      <c r="I614" s="29">
        <f>TRUNC(E614 * F614, 2)</f>
        <v>0</v>
      </c>
      <c r="J614" s="29">
        <f>K614 - I614</f>
        <v>0</v>
      </c>
      <c r="K614" s="29">
        <f>TRUNC(E614 * H614, 2)</f>
        <v>0</v>
      </c>
      <c r="L614" s="157"/>
      <c r="M614" s="408"/>
      <c r="N614" s="408"/>
      <c r="O614" s="408"/>
      <c r="P614" s="408"/>
      <c r="Q614" s="408"/>
      <c r="R614" s="408"/>
      <c r="S614" s="408"/>
      <c r="T614" s="408"/>
      <c r="U614" s="408"/>
      <c r="V614" s="408"/>
      <c r="W614" s="408"/>
    </row>
    <row r="615" spans="1:23" s="28" customFormat="1" ht="36" x14ac:dyDescent="0.2">
      <c r="A615" s="52" t="s">
        <v>868</v>
      </c>
      <c r="B615" s="59" t="s">
        <v>237</v>
      </c>
      <c r="C615" s="60" t="s">
        <v>14</v>
      </c>
      <c r="D615" s="61" t="s">
        <v>15</v>
      </c>
      <c r="E615" s="26">
        <v>298.68</v>
      </c>
      <c r="F615" s="57">
        <v>0</v>
      </c>
      <c r="G615" s="57">
        <v>0</v>
      </c>
      <c r="H615" s="57">
        <f t="shared" ref="H615" si="365">F615+G615</f>
        <v>0</v>
      </c>
      <c r="I615" s="29">
        <f>TRUNC(E615 * F615, 2)</f>
        <v>0</v>
      </c>
      <c r="J615" s="29">
        <f>K615 - I615</f>
        <v>0</v>
      </c>
      <c r="K615" s="29">
        <f>TRUNC(E615 * H615, 2)</f>
        <v>0</v>
      </c>
      <c r="L615" s="157"/>
      <c r="M615" s="408"/>
      <c r="N615" s="408"/>
      <c r="O615" s="408"/>
      <c r="P615" s="408"/>
      <c r="Q615" s="408"/>
      <c r="R615" s="408"/>
      <c r="S615" s="408"/>
      <c r="T615" s="408"/>
      <c r="U615" s="408"/>
      <c r="V615" s="408"/>
      <c r="W615" s="408"/>
    </row>
    <row r="616" spans="1:23" s="28" customFormat="1" ht="12" x14ac:dyDescent="0.2">
      <c r="A616" s="48"/>
      <c r="B616" s="149" t="s">
        <v>1948</v>
      </c>
      <c r="C616" s="48"/>
      <c r="D616" s="48"/>
      <c r="E616" s="48"/>
      <c r="F616" s="48"/>
      <c r="G616" s="48"/>
      <c r="H616" s="48"/>
      <c r="I616" s="150">
        <f>SUM(I614:I615)</f>
        <v>0</v>
      </c>
      <c r="J616" s="150">
        <f t="shared" ref="J616:K616" si="366">SUM(J614:J615)</f>
        <v>0</v>
      </c>
      <c r="K616" s="153">
        <f t="shared" si="366"/>
        <v>0</v>
      </c>
      <c r="L616" s="157"/>
      <c r="M616" s="408"/>
      <c r="N616" s="408"/>
      <c r="O616" s="408"/>
      <c r="P616" s="408"/>
      <c r="Q616" s="408"/>
      <c r="R616" s="408"/>
      <c r="S616" s="408"/>
      <c r="T616" s="408"/>
      <c r="U616" s="408"/>
      <c r="V616" s="408"/>
      <c r="W616" s="408"/>
    </row>
    <row r="617" spans="1:23" s="28" customFormat="1" ht="12" x14ac:dyDescent="0.15">
      <c r="A617" s="146"/>
      <c r="B617" s="146"/>
      <c r="C617" s="146"/>
      <c r="D617" s="146"/>
      <c r="E617" s="146"/>
      <c r="F617" s="146"/>
      <c r="G617" s="146"/>
      <c r="H617" s="146"/>
      <c r="I617" s="146"/>
      <c r="J617" s="154"/>
      <c r="K617" s="155"/>
      <c r="L617" s="157"/>
      <c r="M617" s="408"/>
      <c r="N617" s="408"/>
      <c r="O617" s="408"/>
      <c r="P617" s="408"/>
      <c r="Q617" s="408"/>
      <c r="R617" s="408"/>
      <c r="S617" s="408"/>
      <c r="T617" s="408"/>
      <c r="U617" s="408"/>
      <c r="V617" s="408"/>
      <c r="W617" s="408"/>
    </row>
    <row r="618" spans="1:23" s="28" customFormat="1" ht="12" x14ac:dyDescent="0.2">
      <c r="A618" s="47" t="s">
        <v>869</v>
      </c>
      <c r="B618" s="12" t="s">
        <v>239</v>
      </c>
      <c r="C618" s="10"/>
      <c r="D618" s="10"/>
      <c r="E618" s="13"/>
      <c r="F618" s="15"/>
      <c r="G618" s="15"/>
      <c r="H618" s="15"/>
      <c r="I618" s="15"/>
      <c r="J618" s="15"/>
      <c r="K618" s="15"/>
      <c r="L618" s="157"/>
      <c r="M618" s="408"/>
      <c r="N618" s="408"/>
      <c r="O618" s="408"/>
      <c r="P618" s="408"/>
      <c r="Q618" s="408"/>
      <c r="R618" s="408"/>
      <c r="S618" s="408"/>
      <c r="T618" s="408"/>
      <c r="U618" s="408"/>
      <c r="V618" s="408"/>
      <c r="W618" s="408"/>
    </row>
    <row r="619" spans="1:23" s="28" customFormat="1" ht="36" x14ac:dyDescent="0.2">
      <c r="A619" s="52" t="s">
        <v>870</v>
      </c>
      <c r="B619" s="59" t="s">
        <v>241</v>
      </c>
      <c r="C619" s="60" t="s">
        <v>871</v>
      </c>
      <c r="D619" s="61" t="s">
        <v>15</v>
      </c>
      <c r="E619" s="26">
        <v>83.9</v>
      </c>
      <c r="F619" s="57">
        <v>0</v>
      </c>
      <c r="G619" s="57">
        <v>0</v>
      </c>
      <c r="H619" s="57">
        <f t="shared" ref="H619:H622" si="367">F619+G619</f>
        <v>0</v>
      </c>
      <c r="I619" s="29">
        <f>TRUNC(E619 * F619, 2)</f>
        <v>0</v>
      </c>
      <c r="J619" s="29">
        <f>K619 - I619</f>
        <v>0</v>
      </c>
      <c r="K619" s="29">
        <f>TRUNC(E619 * H619, 2)</f>
        <v>0</v>
      </c>
      <c r="L619" s="157"/>
      <c r="M619" s="408"/>
      <c r="N619" s="408"/>
      <c r="O619" s="408"/>
      <c r="P619" s="408"/>
      <c r="Q619" s="408"/>
      <c r="R619" s="408"/>
      <c r="S619" s="408"/>
      <c r="T619" s="408"/>
      <c r="U619" s="408"/>
      <c r="V619" s="408"/>
      <c r="W619" s="408"/>
    </row>
    <row r="620" spans="1:23" s="28" customFormat="1" ht="36" x14ac:dyDescent="0.2">
      <c r="A620" s="52" t="s">
        <v>872</v>
      </c>
      <c r="B620" s="59" t="s">
        <v>243</v>
      </c>
      <c r="C620" s="60" t="s">
        <v>14</v>
      </c>
      <c r="D620" s="61" t="s">
        <v>15</v>
      </c>
      <c r="E620" s="26">
        <v>76.150000000000006</v>
      </c>
      <c r="F620" s="57">
        <v>0</v>
      </c>
      <c r="G620" s="57">
        <v>0</v>
      </c>
      <c r="H620" s="57">
        <f t="shared" si="367"/>
        <v>0</v>
      </c>
      <c r="I620" s="29">
        <f>TRUNC(E620 * F620, 2)</f>
        <v>0</v>
      </c>
      <c r="J620" s="29">
        <f>K620 - I620</f>
        <v>0</v>
      </c>
      <c r="K620" s="29">
        <f>TRUNC(E620 * H620, 2)</f>
        <v>0</v>
      </c>
      <c r="L620" s="157"/>
      <c r="M620" s="408"/>
      <c r="N620" s="408"/>
      <c r="O620" s="408"/>
      <c r="P620" s="408"/>
      <c r="Q620" s="408"/>
      <c r="R620" s="408"/>
      <c r="S620" s="408"/>
      <c r="T620" s="408"/>
      <c r="U620" s="408"/>
      <c r="V620" s="408"/>
      <c r="W620" s="408"/>
    </row>
    <row r="621" spans="1:23" s="28" customFormat="1" ht="24" x14ac:dyDescent="0.2">
      <c r="A621" s="52" t="s">
        <v>873</v>
      </c>
      <c r="B621" s="59" t="s">
        <v>245</v>
      </c>
      <c r="C621" s="60" t="s">
        <v>246</v>
      </c>
      <c r="D621" s="61" t="s">
        <v>15</v>
      </c>
      <c r="E621" s="26">
        <v>18.3</v>
      </c>
      <c r="F621" s="57">
        <v>0</v>
      </c>
      <c r="G621" s="57">
        <v>0</v>
      </c>
      <c r="H621" s="57">
        <f t="shared" si="367"/>
        <v>0</v>
      </c>
      <c r="I621" s="29">
        <f>TRUNC(E621 * F621, 2)</f>
        <v>0</v>
      </c>
      <c r="J621" s="29">
        <f>K621 - I621</f>
        <v>0</v>
      </c>
      <c r="K621" s="29">
        <f>TRUNC(E621 * H621, 2)</f>
        <v>0</v>
      </c>
      <c r="L621" s="157"/>
      <c r="M621" s="408"/>
      <c r="N621" s="408"/>
      <c r="O621" s="408"/>
      <c r="P621" s="408"/>
      <c r="Q621" s="408"/>
      <c r="R621" s="408"/>
      <c r="S621" s="408"/>
      <c r="T621" s="408"/>
      <c r="U621" s="408"/>
      <c r="V621" s="408"/>
      <c r="W621" s="408"/>
    </row>
    <row r="622" spans="1:23" s="28" customFormat="1" ht="24" x14ac:dyDescent="0.2">
      <c r="A622" s="52" t="s">
        <v>874</v>
      </c>
      <c r="B622" s="59" t="s">
        <v>248</v>
      </c>
      <c r="C622" s="60" t="s">
        <v>14</v>
      </c>
      <c r="D622" s="61" t="s">
        <v>15</v>
      </c>
      <c r="E622" s="26">
        <v>144.29</v>
      </c>
      <c r="F622" s="57">
        <v>0</v>
      </c>
      <c r="G622" s="57">
        <v>0</v>
      </c>
      <c r="H622" s="57">
        <f t="shared" si="367"/>
        <v>0</v>
      </c>
      <c r="I622" s="29">
        <f>TRUNC(E622 * F622, 2)</f>
        <v>0</v>
      </c>
      <c r="J622" s="29">
        <f>K622 - I622</f>
        <v>0</v>
      </c>
      <c r="K622" s="29">
        <f>TRUNC(E622 * H622, 2)</f>
        <v>0</v>
      </c>
      <c r="L622" s="157"/>
      <c r="M622" s="408"/>
      <c r="N622" s="408"/>
      <c r="O622" s="408"/>
      <c r="P622" s="408"/>
      <c r="Q622" s="408"/>
      <c r="R622" s="408"/>
      <c r="S622" s="408"/>
      <c r="T622" s="408"/>
      <c r="U622" s="408"/>
      <c r="V622" s="408"/>
      <c r="W622" s="408"/>
    </row>
    <row r="623" spans="1:23" s="28" customFormat="1" ht="12" x14ac:dyDescent="0.2">
      <c r="A623" s="48"/>
      <c r="B623" s="149" t="s">
        <v>1948</v>
      </c>
      <c r="C623" s="48"/>
      <c r="D623" s="48"/>
      <c r="E623" s="48"/>
      <c r="F623" s="48"/>
      <c r="G623" s="48"/>
      <c r="H623" s="48"/>
      <c r="I623" s="150">
        <f>SUM(I619:I622)</f>
        <v>0</v>
      </c>
      <c r="J623" s="150">
        <f t="shared" ref="J623:K623" si="368">SUM(J619:J622)</f>
        <v>0</v>
      </c>
      <c r="K623" s="153">
        <f t="shared" si="368"/>
        <v>0</v>
      </c>
      <c r="L623" s="157"/>
      <c r="M623" s="408"/>
      <c r="N623" s="408"/>
      <c r="O623" s="408"/>
      <c r="P623" s="408"/>
      <c r="Q623" s="408"/>
      <c r="R623" s="408"/>
      <c r="S623" s="408"/>
      <c r="T623" s="408"/>
      <c r="U623" s="408"/>
      <c r="V623" s="408"/>
      <c r="W623" s="408"/>
    </row>
    <row r="624" spans="1:23" s="28" customFormat="1" ht="12" x14ac:dyDescent="0.15">
      <c r="A624" s="146"/>
      <c r="B624" s="146"/>
      <c r="C624" s="146"/>
      <c r="D624" s="146"/>
      <c r="E624" s="146"/>
      <c r="F624" s="146"/>
      <c r="G624" s="146"/>
      <c r="H624" s="146"/>
      <c r="I624" s="146"/>
      <c r="J624" s="154"/>
      <c r="K624" s="155"/>
      <c r="L624" s="157"/>
      <c r="M624" s="408"/>
      <c r="N624" s="408"/>
      <c r="O624" s="408"/>
      <c r="P624" s="408"/>
      <c r="Q624" s="408"/>
      <c r="R624" s="408"/>
      <c r="S624" s="408"/>
      <c r="T624" s="408"/>
      <c r="U624" s="408"/>
      <c r="V624" s="408"/>
      <c r="W624" s="408"/>
    </row>
    <row r="625" spans="1:23" s="28" customFormat="1" ht="12" x14ac:dyDescent="0.2">
      <c r="A625" s="47" t="s">
        <v>875</v>
      </c>
      <c r="B625" s="12" t="s">
        <v>250</v>
      </c>
      <c r="C625" s="10"/>
      <c r="D625" s="10"/>
      <c r="E625" s="13"/>
      <c r="F625" s="15"/>
      <c r="G625" s="15"/>
      <c r="H625" s="15"/>
      <c r="I625" s="15"/>
      <c r="J625" s="15"/>
      <c r="K625" s="15"/>
      <c r="L625" s="157"/>
      <c r="M625" s="408"/>
      <c r="N625" s="408"/>
      <c r="O625" s="408"/>
      <c r="P625" s="408"/>
      <c r="Q625" s="408"/>
      <c r="R625" s="408"/>
      <c r="S625" s="408"/>
      <c r="T625" s="408"/>
      <c r="U625" s="408"/>
      <c r="V625" s="408"/>
      <c r="W625" s="408"/>
    </row>
    <row r="626" spans="1:23" s="28" customFormat="1" ht="24" x14ac:dyDescent="0.2">
      <c r="A626" s="52" t="s">
        <v>876</v>
      </c>
      <c r="B626" s="59" t="s">
        <v>252</v>
      </c>
      <c r="C626" s="60" t="s">
        <v>14</v>
      </c>
      <c r="D626" s="61" t="s">
        <v>15</v>
      </c>
      <c r="E626" s="26">
        <v>71.27</v>
      </c>
      <c r="F626" s="57">
        <v>0</v>
      </c>
      <c r="G626" s="57">
        <v>0</v>
      </c>
      <c r="H626" s="57">
        <f>F626+G626</f>
        <v>0</v>
      </c>
      <c r="I626" s="29">
        <f>TRUNC(E626 * F626, 2)</f>
        <v>0</v>
      </c>
      <c r="J626" s="29">
        <f>K626 - I626</f>
        <v>0</v>
      </c>
      <c r="K626" s="29">
        <f>TRUNC(E626 * H626, 2)</f>
        <v>0</v>
      </c>
      <c r="L626" s="157"/>
      <c r="M626" s="408"/>
      <c r="N626" s="408"/>
      <c r="O626" s="408"/>
      <c r="P626" s="408"/>
      <c r="Q626" s="408"/>
      <c r="R626" s="408"/>
      <c r="S626" s="408"/>
      <c r="T626" s="408"/>
      <c r="U626" s="408"/>
      <c r="V626" s="408"/>
      <c r="W626" s="408"/>
    </row>
    <row r="627" spans="1:23" s="28" customFormat="1" ht="12" x14ac:dyDescent="0.2">
      <c r="A627" s="48"/>
      <c r="B627" s="149" t="s">
        <v>1948</v>
      </c>
      <c r="C627" s="48"/>
      <c r="D627" s="48"/>
      <c r="E627" s="48"/>
      <c r="F627" s="48"/>
      <c r="G627" s="48"/>
      <c r="H627" s="48"/>
      <c r="I627" s="150">
        <f>SUM(I626)</f>
        <v>0</v>
      </c>
      <c r="J627" s="150">
        <f t="shared" ref="J627:K627" si="369">SUM(J626)</f>
        <v>0</v>
      </c>
      <c r="K627" s="153">
        <f t="shared" si="369"/>
        <v>0</v>
      </c>
      <c r="L627" s="157"/>
      <c r="M627" s="408"/>
      <c r="N627" s="408"/>
      <c r="O627" s="408"/>
      <c r="P627" s="408"/>
      <c r="Q627" s="408"/>
      <c r="R627" s="408"/>
      <c r="S627" s="408"/>
      <c r="T627" s="408"/>
      <c r="U627" s="408"/>
      <c r="V627" s="408"/>
      <c r="W627" s="408"/>
    </row>
    <row r="628" spans="1:23" s="28" customFormat="1" ht="12" x14ac:dyDescent="0.15">
      <c r="A628" s="146"/>
      <c r="B628" s="146"/>
      <c r="C628" s="146"/>
      <c r="D628" s="146"/>
      <c r="E628" s="146"/>
      <c r="F628" s="146"/>
      <c r="G628" s="146"/>
      <c r="H628" s="146"/>
      <c r="I628" s="146"/>
      <c r="J628" s="154"/>
      <c r="K628" s="155"/>
      <c r="L628" s="157"/>
      <c r="M628" s="408"/>
      <c r="N628" s="408"/>
      <c r="O628" s="408"/>
      <c r="P628" s="408"/>
      <c r="Q628" s="408"/>
      <c r="R628" s="408"/>
      <c r="S628" s="408"/>
      <c r="T628" s="408"/>
      <c r="U628" s="408"/>
      <c r="V628" s="408"/>
      <c r="W628" s="408"/>
    </row>
    <row r="629" spans="1:23" s="28" customFormat="1" ht="12" x14ac:dyDescent="0.2">
      <c r="A629" s="47" t="s">
        <v>877</v>
      </c>
      <c r="B629" s="12" t="s">
        <v>256</v>
      </c>
      <c r="C629" s="10"/>
      <c r="D629" s="10"/>
      <c r="E629" s="13"/>
      <c r="F629" s="15"/>
      <c r="G629" s="15"/>
      <c r="H629" s="15"/>
      <c r="I629" s="15"/>
      <c r="J629" s="15"/>
      <c r="K629" s="15"/>
      <c r="L629" s="157"/>
      <c r="M629" s="408"/>
      <c r="N629" s="408"/>
      <c r="O629" s="408"/>
      <c r="P629" s="408"/>
      <c r="Q629" s="408"/>
      <c r="R629" s="408"/>
      <c r="S629" s="408"/>
      <c r="T629" s="408"/>
      <c r="U629" s="408"/>
      <c r="V629" s="408"/>
      <c r="W629" s="408"/>
    </row>
    <row r="630" spans="1:23" s="28" customFormat="1" ht="24" x14ac:dyDescent="0.2">
      <c r="A630" s="52" t="s">
        <v>878</v>
      </c>
      <c r="B630" s="54" t="s">
        <v>258</v>
      </c>
      <c r="C630" s="60" t="s">
        <v>246</v>
      </c>
      <c r="D630" s="61" t="s">
        <v>15</v>
      </c>
      <c r="E630" s="26">
        <v>103.18</v>
      </c>
      <c r="F630" s="57">
        <v>0</v>
      </c>
      <c r="G630" s="57">
        <v>0</v>
      </c>
      <c r="H630" s="57">
        <f t="shared" ref="H630" si="370">F630+G630</f>
        <v>0</v>
      </c>
      <c r="I630" s="29">
        <f>TRUNC(E630 * F630, 2)</f>
        <v>0</v>
      </c>
      <c r="J630" s="29">
        <f>K630 - I630</f>
        <v>0</v>
      </c>
      <c r="K630" s="29">
        <f>TRUNC(E630 * H630, 2)</f>
        <v>0</v>
      </c>
      <c r="L630" s="157"/>
      <c r="M630" s="408"/>
      <c r="N630" s="408"/>
      <c r="O630" s="408"/>
      <c r="P630" s="408"/>
      <c r="Q630" s="408"/>
      <c r="R630" s="408"/>
      <c r="S630" s="408"/>
      <c r="T630" s="408"/>
      <c r="U630" s="408"/>
      <c r="V630" s="408"/>
      <c r="W630" s="408"/>
    </row>
    <row r="631" spans="1:23" s="28" customFormat="1" ht="12" x14ac:dyDescent="0.2">
      <c r="A631" s="48"/>
      <c r="B631" s="149" t="s">
        <v>1948</v>
      </c>
      <c r="C631" s="48"/>
      <c r="D631" s="48"/>
      <c r="E631" s="48"/>
      <c r="F631" s="48"/>
      <c r="G631" s="48"/>
      <c r="H631" s="48"/>
      <c r="I631" s="150">
        <f>SUM(I630)</f>
        <v>0</v>
      </c>
      <c r="J631" s="150">
        <f t="shared" ref="J631:K631" si="371">SUM(J630)</f>
        <v>0</v>
      </c>
      <c r="K631" s="153">
        <f t="shared" si="371"/>
        <v>0</v>
      </c>
      <c r="L631" s="157"/>
      <c r="M631" s="408"/>
      <c r="N631" s="408"/>
      <c r="O631" s="408"/>
      <c r="P631" s="408"/>
      <c r="Q631" s="408"/>
      <c r="R631" s="408"/>
      <c r="S631" s="408"/>
      <c r="T631" s="408"/>
      <c r="U631" s="408"/>
      <c r="V631" s="408"/>
      <c r="W631" s="408"/>
    </row>
    <row r="632" spans="1:23" s="28" customFormat="1" ht="12" x14ac:dyDescent="0.15">
      <c r="A632" s="146"/>
      <c r="B632" s="146"/>
      <c r="C632" s="146"/>
      <c r="D632" s="146"/>
      <c r="E632" s="146"/>
      <c r="F632" s="146"/>
      <c r="G632" s="146"/>
      <c r="H632" s="146"/>
      <c r="I632" s="146"/>
      <c r="J632" s="154"/>
      <c r="K632" s="155"/>
      <c r="L632" s="157"/>
      <c r="M632" s="408"/>
      <c r="N632" s="408"/>
      <c r="O632" s="408"/>
      <c r="P632" s="408"/>
      <c r="Q632" s="408"/>
      <c r="R632" s="408"/>
      <c r="S632" s="408"/>
      <c r="T632" s="408"/>
      <c r="U632" s="408"/>
      <c r="V632" s="408"/>
      <c r="W632" s="408"/>
    </row>
    <row r="633" spans="1:23" s="28" customFormat="1" ht="12" x14ac:dyDescent="0.2">
      <c r="A633" s="47" t="s">
        <v>879</v>
      </c>
      <c r="B633" s="12" t="s">
        <v>260</v>
      </c>
      <c r="C633" s="10"/>
      <c r="D633" s="10"/>
      <c r="E633" s="13"/>
      <c r="F633" s="15"/>
      <c r="G633" s="15"/>
      <c r="H633" s="15"/>
      <c r="I633" s="15"/>
      <c r="J633" s="15"/>
      <c r="K633" s="15"/>
      <c r="L633" s="157"/>
      <c r="M633" s="408"/>
      <c r="N633" s="408"/>
      <c r="O633" s="408"/>
      <c r="P633" s="408"/>
      <c r="Q633" s="408"/>
      <c r="R633" s="408"/>
      <c r="S633" s="408"/>
      <c r="T633" s="408"/>
      <c r="U633" s="408"/>
      <c r="V633" s="408"/>
      <c r="W633" s="408"/>
    </row>
    <row r="634" spans="1:23" s="28" customFormat="1" ht="12" x14ac:dyDescent="0.2">
      <c r="A634" s="47" t="s">
        <v>880</v>
      </c>
      <c r="B634" s="12" t="s">
        <v>262</v>
      </c>
      <c r="C634" s="10"/>
      <c r="D634" s="10"/>
      <c r="E634" s="13"/>
      <c r="F634" s="15"/>
      <c r="G634" s="15"/>
      <c r="H634" s="15"/>
      <c r="I634" s="15"/>
      <c r="J634" s="15"/>
      <c r="K634" s="15"/>
      <c r="L634" s="157"/>
      <c r="M634" s="408"/>
      <c r="N634" s="408"/>
      <c r="O634" s="408"/>
      <c r="P634" s="408"/>
      <c r="Q634" s="408"/>
      <c r="R634" s="408"/>
      <c r="S634" s="408"/>
      <c r="T634" s="408"/>
      <c r="U634" s="408"/>
      <c r="V634" s="408"/>
      <c r="W634" s="408"/>
    </row>
    <row r="635" spans="1:23" s="28" customFormat="1" ht="24" x14ac:dyDescent="0.2">
      <c r="A635" s="52" t="s">
        <v>881</v>
      </c>
      <c r="B635" s="59" t="s">
        <v>1856</v>
      </c>
      <c r="C635" s="60" t="s">
        <v>882</v>
      </c>
      <c r="D635" s="61" t="s">
        <v>17</v>
      </c>
      <c r="E635" s="26">
        <v>1</v>
      </c>
      <c r="F635" s="57">
        <v>0</v>
      </c>
      <c r="G635" s="57">
        <v>0</v>
      </c>
      <c r="H635" s="57">
        <f t="shared" ref="H635:H636" si="372">F635+G635</f>
        <v>0</v>
      </c>
      <c r="I635" s="29">
        <f>TRUNC(E635 * F635, 2)</f>
        <v>0</v>
      </c>
      <c r="J635" s="29">
        <f>K635 - I635</f>
        <v>0</v>
      </c>
      <c r="K635" s="29">
        <f>TRUNC(E635 * H635, 2)</f>
        <v>0</v>
      </c>
      <c r="L635" s="157"/>
      <c r="M635" s="408"/>
      <c r="N635" s="408"/>
      <c r="O635" s="408"/>
      <c r="P635" s="408"/>
      <c r="Q635" s="408"/>
      <c r="R635" s="408"/>
      <c r="S635" s="408"/>
      <c r="T635" s="408"/>
      <c r="U635" s="408"/>
      <c r="V635" s="408"/>
      <c r="W635" s="408"/>
    </row>
    <row r="636" spans="1:23" s="28" customFormat="1" ht="36" x14ac:dyDescent="0.2">
      <c r="A636" s="52" t="s">
        <v>883</v>
      </c>
      <c r="B636" s="59" t="s">
        <v>264</v>
      </c>
      <c r="C636" s="60" t="s">
        <v>265</v>
      </c>
      <c r="D636" s="61" t="s">
        <v>17</v>
      </c>
      <c r="E636" s="26">
        <v>2</v>
      </c>
      <c r="F636" s="57">
        <v>0</v>
      </c>
      <c r="G636" s="57">
        <v>0</v>
      </c>
      <c r="H636" s="57">
        <f t="shared" si="372"/>
        <v>0</v>
      </c>
      <c r="I636" s="29">
        <f t="shared" ref="I636" si="373">TRUNC(E636 * F636, 2)</f>
        <v>0</v>
      </c>
      <c r="J636" s="29">
        <f t="shared" ref="J636" si="374">K636 - I636</f>
        <v>0</v>
      </c>
      <c r="K636" s="29">
        <f t="shared" ref="K636" si="375">TRUNC(E636 * H636, 2)</f>
        <v>0</v>
      </c>
      <c r="L636" s="157"/>
      <c r="M636" s="408"/>
      <c r="N636" s="408"/>
      <c r="O636" s="408"/>
      <c r="P636" s="408"/>
      <c r="Q636" s="408"/>
      <c r="R636" s="408"/>
      <c r="S636" s="408"/>
      <c r="T636" s="408"/>
      <c r="U636" s="408"/>
      <c r="V636" s="408"/>
      <c r="W636" s="408"/>
    </row>
    <row r="637" spans="1:23" s="28" customFormat="1" ht="36" x14ac:dyDescent="0.2">
      <c r="A637" s="45" t="s">
        <v>884</v>
      </c>
      <c r="B637" s="59" t="s">
        <v>1855</v>
      </c>
      <c r="C637" s="60" t="s">
        <v>267</v>
      </c>
      <c r="D637" s="61" t="s">
        <v>17</v>
      </c>
      <c r="E637" s="26">
        <v>14</v>
      </c>
      <c r="F637" s="57">
        <v>0</v>
      </c>
      <c r="G637" s="57">
        <v>0</v>
      </c>
      <c r="H637" s="57">
        <f>F637+G637</f>
        <v>0</v>
      </c>
      <c r="I637" s="29">
        <f>TRUNC(E637 * F637, 2)</f>
        <v>0</v>
      </c>
      <c r="J637" s="29">
        <f>K637 - I637</f>
        <v>0</v>
      </c>
      <c r="K637" s="29">
        <f>TRUNC(E637 * H637, 2)</f>
        <v>0</v>
      </c>
      <c r="L637" s="157"/>
      <c r="M637" s="408"/>
      <c r="N637" s="408"/>
      <c r="O637" s="408"/>
      <c r="P637" s="408"/>
      <c r="Q637" s="408"/>
      <c r="R637" s="408"/>
      <c r="S637" s="408"/>
      <c r="T637" s="408"/>
      <c r="U637" s="408"/>
      <c r="V637" s="408"/>
      <c r="W637" s="408"/>
    </row>
    <row r="638" spans="1:23" s="28" customFormat="1" ht="36" x14ac:dyDescent="0.2">
      <c r="A638" s="45" t="s">
        <v>885</v>
      </c>
      <c r="B638" s="59" t="s">
        <v>1854</v>
      </c>
      <c r="C638" s="60" t="s">
        <v>268</v>
      </c>
      <c r="D638" s="61" t="s">
        <v>17</v>
      </c>
      <c r="E638" s="26">
        <v>2</v>
      </c>
      <c r="F638" s="57">
        <v>0</v>
      </c>
      <c r="G638" s="57">
        <v>0</v>
      </c>
      <c r="H638" s="57">
        <f>F638+G638</f>
        <v>0</v>
      </c>
      <c r="I638" s="29">
        <f>TRUNC(E638 * F638, 2)</f>
        <v>0</v>
      </c>
      <c r="J638" s="29">
        <f>K638 - I638</f>
        <v>0</v>
      </c>
      <c r="K638" s="29">
        <f>TRUNC(E638 * H638, 2)</f>
        <v>0</v>
      </c>
      <c r="L638" s="157"/>
      <c r="M638" s="408"/>
      <c r="N638" s="408"/>
      <c r="O638" s="408"/>
      <c r="P638" s="408"/>
      <c r="Q638" s="408"/>
      <c r="R638" s="408"/>
      <c r="S638" s="408"/>
      <c r="T638" s="408"/>
      <c r="U638" s="408"/>
      <c r="V638" s="408"/>
      <c r="W638" s="408"/>
    </row>
    <row r="639" spans="1:23" s="28" customFormat="1" ht="12" x14ac:dyDescent="0.2">
      <c r="A639" s="48"/>
      <c r="B639" s="149" t="s">
        <v>1948</v>
      </c>
      <c r="C639" s="48"/>
      <c r="D639" s="48"/>
      <c r="E639" s="48"/>
      <c r="F639" s="48"/>
      <c r="G639" s="48"/>
      <c r="H639" s="48"/>
      <c r="I639" s="150">
        <f>SUM(I635:I638)</f>
        <v>0</v>
      </c>
      <c r="J639" s="150">
        <f t="shared" ref="J639:K639" si="376">SUM(J635:J638)</f>
        <v>0</v>
      </c>
      <c r="K639" s="153">
        <f t="shared" si="376"/>
        <v>0</v>
      </c>
      <c r="L639" s="157"/>
      <c r="M639" s="408"/>
      <c r="N639" s="408"/>
      <c r="O639" s="408"/>
      <c r="P639" s="408"/>
      <c r="Q639" s="408"/>
      <c r="R639" s="408"/>
      <c r="S639" s="408"/>
      <c r="T639" s="408"/>
      <c r="U639" s="408"/>
      <c r="V639" s="408"/>
      <c r="W639" s="408"/>
    </row>
    <row r="640" spans="1:23" s="28" customFormat="1" ht="12" x14ac:dyDescent="0.15">
      <c r="A640" s="146"/>
      <c r="B640" s="146"/>
      <c r="C640" s="146"/>
      <c r="D640" s="146"/>
      <c r="E640" s="146"/>
      <c r="F640" s="146"/>
      <c r="G640" s="146"/>
      <c r="H640" s="146"/>
      <c r="I640" s="146"/>
      <c r="J640" s="154"/>
      <c r="K640" s="155"/>
      <c r="L640" s="157"/>
      <c r="M640" s="408"/>
      <c r="N640" s="408"/>
      <c r="O640" s="408"/>
      <c r="P640" s="408"/>
      <c r="Q640" s="408"/>
      <c r="R640" s="408"/>
      <c r="S640" s="408"/>
      <c r="T640" s="408"/>
      <c r="U640" s="408"/>
      <c r="V640" s="408"/>
      <c r="W640" s="408"/>
    </row>
    <row r="641" spans="1:23" s="28" customFormat="1" ht="12" x14ac:dyDescent="0.2">
      <c r="A641" s="47" t="s">
        <v>886</v>
      </c>
      <c r="B641" s="12" t="s">
        <v>1949</v>
      </c>
      <c r="C641" s="10"/>
      <c r="D641" s="10"/>
      <c r="E641" s="13"/>
      <c r="F641" s="15"/>
      <c r="G641" s="15"/>
      <c r="H641" s="15"/>
      <c r="I641" s="15"/>
      <c r="J641" s="15"/>
      <c r="K641" s="15"/>
      <c r="L641" s="157"/>
      <c r="M641" s="408"/>
      <c r="N641" s="408"/>
      <c r="O641" s="408"/>
      <c r="P641" s="408"/>
      <c r="Q641" s="408"/>
      <c r="R641" s="408"/>
      <c r="S641" s="408"/>
      <c r="T641" s="408"/>
      <c r="U641" s="408"/>
      <c r="V641" s="408"/>
      <c r="W641" s="408"/>
    </row>
    <row r="642" spans="1:23" s="28" customFormat="1" ht="36" x14ac:dyDescent="0.2">
      <c r="A642" s="52" t="s">
        <v>886</v>
      </c>
      <c r="B642" s="24" t="s">
        <v>272</v>
      </c>
      <c r="C642" s="60" t="s">
        <v>1858</v>
      </c>
      <c r="D642" s="55" t="s">
        <v>15</v>
      </c>
      <c r="E642" s="26">
        <v>18.690000000000001</v>
      </c>
      <c r="F642" s="57">
        <v>0</v>
      </c>
      <c r="G642" s="57">
        <v>0</v>
      </c>
      <c r="H642" s="57">
        <f t="shared" ref="H642:H647" si="377">F642+G642</f>
        <v>0</v>
      </c>
      <c r="I642" s="29">
        <f t="shared" ref="I642:I647" si="378">TRUNC(E642 * F642, 2)</f>
        <v>0</v>
      </c>
      <c r="J642" s="29">
        <f t="shared" ref="J642:J647" si="379">K642 - I642</f>
        <v>0</v>
      </c>
      <c r="K642" s="29">
        <f t="shared" ref="K642:K647" si="380">TRUNC(E642 * H642, 2)</f>
        <v>0</v>
      </c>
      <c r="L642" s="157"/>
      <c r="M642" s="408"/>
      <c r="N642" s="408"/>
      <c r="O642" s="408"/>
      <c r="P642" s="408"/>
      <c r="Q642" s="408"/>
      <c r="R642" s="408"/>
      <c r="S642" s="408"/>
      <c r="T642" s="408"/>
      <c r="U642" s="408"/>
      <c r="V642" s="408"/>
      <c r="W642" s="408"/>
    </row>
    <row r="643" spans="1:23" s="28" customFormat="1" ht="36" x14ac:dyDescent="0.2">
      <c r="A643" s="45" t="s">
        <v>887</v>
      </c>
      <c r="B643" s="24" t="s">
        <v>1853</v>
      </c>
      <c r="C643" s="60" t="s">
        <v>1858</v>
      </c>
      <c r="D643" s="43" t="s">
        <v>15</v>
      </c>
      <c r="E643" s="26">
        <v>37.380000000000003</v>
      </c>
      <c r="F643" s="57">
        <v>0</v>
      </c>
      <c r="G643" s="57">
        <v>0</v>
      </c>
      <c r="H643" s="57">
        <f t="shared" ref="H643" si="381">F643+G643</f>
        <v>0</v>
      </c>
      <c r="I643" s="29">
        <f t="shared" si="378"/>
        <v>0</v>
      </c>
      <c r="J643" s="29">
        <f t="shared" si="379"/>
        <v>0</v>
      </c>
      <c r="K643" s="29">
        <f t="shared" si="380"/>
        <v>0</v>
      </c>
      <c r="L643" s="157"/>
      <c r="M643" s="408"/>
      <c r="N643" s="408"/>
      <c r="O643" s="408"/>
      <c r="P643" s="408"/>
      <c r="Q643" s="408"/>
      <c r="R643" s="408"/>
      <c r="S643" s="408"/>
      <c r="T643" s="408"/>
      <c r="U643" s="408"/>
      <c r="V643" s="408"/>
      <c r="W643" s="408"/>
    </row>
    <row r="644" spans="1:23" s="28" customFormat="1" ht="24" x14ac:dyDescent="0.2">
      <c r="A644" s="52" t="s">
        <v>888</v>
      </c>
      <c r="B644" s="59" t="str">
        <f>UPPER("PORTA DE ALUMÍNIO VAI-VÉM 2 FOLHA 3,0cm COM ACABAMENTO EM PINTURA BRANCA  1,00x2,10m, COM VISOR DE Vidro incolor temperado, 0,40x0,50m - FORNECIMENTO E INSTALAÇÃO")</f>
        <v>PORTA DE ALUMÍNIO VAI-VÉM 2 FOLHA 3,0CM COM ACABAMENTO EM PINTURA BRANCA  1,00X2,10M, COM VISOR DE VIDRO INCOLOR TEMPERADO, 0,40X0,50M - FORNECIMENTO E INSTALAÇÃO</v>
      </c>
      <c r="C644" s="60" t="s">
        <v>1857</v>
      </c>
      <c r="D644" s="55" t="s">
        <v>52</v>
      </c>
      <c r="E644" s="26">
        <v>1</v>
      </c>
      <c r="F644" s="57">
        <v>0</v>
      </c>
      <c r="G644" s="57">
        <v>0</v>
      </c>
      <c r="H644" s="57">
        <f t="shared" si="377"/>
        <v>0</v>
      </c>
      <c r="I644" s="29">
        <f t="shared" si="378"/>
        <v>0</v>
      </c>
      <c r="J644" s="29">
        <f t="shared" si="379"/>
        <v>0</v>
      </c>
      <c r="K644" s="29">
        <f t="shared" si="380"/>
        <v>0</v>
      </c>
      <c r="L644" s="157"/>
      <c r="M644" s="408"/>
      <c r="N644" s="408"/>
      <c r="O644" s="408"/>
      <c r="P644" s="408"/>
      <c r="Q644" s="408"/>
      <c r="R644" s="408"/>
      <c r="S644" s="408"/>
      <c r="T644" s="408"/>
      <c r="U644" s="408"/>
      <c r="V644" s="408"/>
      <c r="W644" s="408"/>
    </row>
    <row r="645" spans="1:23" s="28" customFormat="1" ht="24" x14ac:dyDescent="0.2">
      <c r="A645" s="52" t="s">
        <v>890</v>
      </c>
      <c r="B645" s="24" t="str">
        <f>UPPER("PORTA DE ALUMÍNIO 2 FOLHA 3,0cm COM ACABAMENTO EM PINTURA BRANCA  1,60x2,10m - FORNECIMENTO E INSTALAÇÃO")</f>
        <v>PORTA DE ALUMÍNIO 2 FOLHA 3,0CM COM ACABAMENTO EM PINTURA BRANCA  1,60X2,10M - FORNECIMENTO E INSTALAÇÃO</v>
      </c>
      <c r="C645" s="60" t="s">
        <v>889</v>
      </c>
      <c r="D645" s="55" t="s">
        <v>52</v>
      </c>
      <c r="E645" s="26">
        <v>4</v>
      </c>
      <c r="F645" s="57">
        <v>0</v>
      </c>
      <c r="G645" s="57">
        <v>0</v>
      </c>
      <c r="H645" s="57">
        <f t="shared" si="377"/>
        <v>0</v>
      </c>
      <c r="I645" s="29">
        <f t="shared" si="378"/>
        <v>0</v>
      </c>
      <c r="J645" s="29">
        <f t="shared" si="379"/>
        <v>0</v>
      </c>
      <c r="K645" s="29">
        <f t="shared" si="380"/>
        <v>0</v>
      </c>
      <c r="L645" s="157"/>
      <c r="M645" s="408"/>
      <c r="N645" s="408"/>
      <c r="O645" s="408"/>
      <c r="P645" s="408"/>
      <c r="Q645" s="408"/>
      <c r="R645" s="408"/>
      <c r="S645" s="408"/>
      <c r="T645" s="408"/>
      <c r="U645" s="408"/>
      <c r="V645" s="408"/>
      <c r="W645" s="408"/>
    </row>
    <row r="646" spans="1:23" s="28" customFormat="1" ht="24" x14ac:dyDescent="0.2">
      <c r="A646" s="52" t="s">
        <v>892</v>
      </c>
      <c r="B646" s="24" t="str">
        <f>UPPER("PORTA DE ALUMÍNIO 2 FOLHA 3,0cm COM ACABAMENTO EM PINTURA BRANCA  1,85x2,10m - FORNECIMENTO E INSTALAÇÃO")</f>
        <v>PORTA DE ALUMÍNIO 2 FOLHA 3,0CM COM ACABAMENTO EM PINTURA BRANCA  1,85X2,10M - FORNECIMENTO E INSTALAÇÃO</v>
      </c>
      <c r="C646" s="60" t="s">
        <v>891</v>
      </c>
      <c r="D646" s="55" t="s">
        <v>52</v>
      </c>
      <c r="E646" s="26">
        <v>1</v>
      </c>
      <c r="F646" s="57">
        <v>0</v>
      </c>
      <c r="G646" s="57">
        <v>0</v>
      </c>
      <c r="H646" s="57">
        <f t="shared" si="377"/>
        <v>0</v>
      </c>
      <c r="I646" s="29">
        <f t="shared" si="378"/>
        <v>0</v>
      </c>
      <c r="J646" s="29">
        <f t="shared" si="379"/>
        <v>0</v>
      </c>
      <c r="K646" s="29">
        <f t="shared" si="380"/>
        <v>0</v>
      </c>
      <c r="L646" s="157"/>
      <c r="M646" s="408"/>
      <c r="N646" s="408"/>
      <c r="O646" s="408"/>
      <c r="P646" s="408"/>
      <c r="Q646" s="408"/>
      <c r="R646" s="408"/>
      <c r="S646" s="408"/>
      <c r="T646" s="408"/>
      <c r="U646" s="408"/>
      <c r="V646" s="408"/>
      <c r="W646" s="408"/>
    </row>
    <row r="647" spans="1:23" s="28" customFormat="1" ht="60" x14ac:dyDescent="0.2">
      <c r="A647" s="52" t="s">
        <v>893</v>
      </c>
      <c r="B647" s="24" t="str">
        <f>UPPER("PORTA DE ALUMÍNIO 1 FOLHA 3,0cm COM ACABAMENTO EM PINTURA BRANCA - FORNECIMENTO E INSTALAÇÃO")</f>
        <v>PORTA DE ALUMÍNIO 1 FOLHA 3,0CM COM ACABAMENTO EM PINTURA BRANCA - FORNECIMENTO E INSTALAÇÃO</v>
      </c>
      <c r="C647" s="60" t="s">
        <v>1859</v>
      </c>
      <c r="D647" s="55" t="s">
        <v>15</v>
      </c>
      <c r="E647" s="26">
        <v>12.53</v>
      </c>
      <c r="F647" s="57">
        <v>0</v>
      </c>
      <c r="G647" s="57">
        <v>0</v>
      </c>
      <c r="H647" s="57">
        <f t="shared" si="377"/>
        <v>0</v>
      </c>
      <c r="I647" s="29">
        <f t="shared" si="378"/>
        <v>0</v>
      </c>
      <c r="J647" s="29">
        <f t="shared" si="379"/>
        <v>0</v>
      </c>
      <c r="K647" s="29">
        <f t="shared" si="380"/>
        <v>0</v>
      </c>
      <c r="L647" s="157"/>
      <c r="M647" s="408"/>
      <c r="N647" s="408"/>
      <c r="O647" s="408"/>
      <c r="P647" s="408"/>
      <c r="Q647" s="408"/>
      <c r="R647" s="408"/>
      <c r="S647" s="408"/>
      <c r="T647" s="408"/>
      <c r="U647" s="408"/>
      <c r="V647" s="408"/>
      <c r="W647" s="408"/>
    </row>
    <row r="648" spans="1:23" s="28" customFormat="1" ht="12" x14ac:dyDescent="0.2">
      <c r="A648" s="48"/>
      <c r="B648" s="149" t="s">
        <v>1948</v>
      </c>
      <c r="C648" s="48"/>
      <c r="D648" s="48"/>
      <c r="E648" s="48"/>
      <c r="F648" s="48"/>
      <c r="G648" s="48"/>
      <c r="H648" s="48"/>
      <c r="I648" s="150">
        <f>SUM(I642:I647)</f>
        <v>0</v>
      </c>
      <c r="J648" s="150">
        <f t="shared" ref="J648:K648" si="382">SUM(J642:J647)</f>
        <v>0</v>
      </c>
      <c r="K648" s="153">
        <f t="shared" si="382"/>
        <v>0</v>
      </c>
      <c r="L648" s="157"/>
      <c r="M648" s="408"/>
      <c r="N648" s="408"/>
      <c r="O648" s="408"/>
      <c r="P648" s="408"/>
      <c r="Q648" s="408"/>
      <c r="R648" s="408"/>
      <c r="S648" s="408"/>
      <c r="T648" s="408"/>
      <c r="U648" s="408"/>
      <c r="V648" s="408"/>
      <c r="W648" s="408"/>
    </row>
    <row r="649" spans="1:23" s="28" customFormat="1" ht="12" x14ac:dyDescent="0.15">
      <c r="A649" s="146"/>
      <c r="B649" s="146"/>
      <c r="C649" s="146"/>
      <c r="D649" s="146"/>
      <c r="E649" s="146"/>
      <c r="F649" s="146"/>
      <c r="G649" s="146"/>
      <c r="H649" s="146"/>
      <c r="I649" s="146"/>
      <c r="J649" s="154"/>
      <c r="K649" s="155"/>
      <c r="L649" s="157"/>
      <c r="M649" s="408"/>
      <c r="N649" s="408"/>
      <c r="O649" s="408"/>
      <c r="P649" s="408"/>
      <c r="Q649" s="408"/>
      <c r="R649" s="408"/>
      <c r="S649" s="408"/>
      <c r="T649" s="408"/>
      <c r="U649" s="408"/>
      <c r="V649" s="408"/>
      <c r="W649" s="408"/>
    </row>
    <row r="650" spans="1:23" s="28" customFormat="1" ht="12" x14ac:dyDescent="0.2">
      <c r="A650" s="47" t="s">
        <v>894</v>
      </c>
      <c r="B650" s="12" t="s">
        <v>276</v>
      </c>
      <c r="C650" s="10"/>
      <c r="D650" s="10"/>
      <c r="E650" s="13"/>
      <c r="F650" s="15"/>
      <c r="G650" s="15"/>
      <c r="H650" s="15"/>
      <c r="I650" s="15"/>
      <c r="J650" s="15"/>
      <c r="K650" s="15"/>
      <c r="L650" s="157"/>
      <c r="M650" s="408"/>
      <c r="N650" s="408"/>
      <c r="O650" s="408"/>
      <c r="P650" s="408"/>
      <c r="Q650" s="408"/>
      <c r="R650" s="408"/>
      <c r="S650" s="408"/>
      <c r="T650" s="408"/>
      <c r="U650" s="408"/>
      <c r="V650" s="408"/>
      <c r="W650" s="408"/>
    </row>
    <row r="651" spans="1:23" s="30" customFormat="1" ht="36" x14ac:dyDescent="0.2">
      <c r="A651" s="45" t="s">
        <v>895</v>
      </c>
      <c r="B651" s="35" t="s">
        <v>1886</v>
      </c>
      <c r="C651" s="44" t="s">
        <v>896</v>
      </c>
      <c r="D651" s="43" t="s">
        <v>52</v>
      </c>
      <c r="E651" s="26">
        <v>2</v>
      </c>
      <c r="F651" s="27">
        <v>0</v>
      </c>
      <c r="G651" s="27">
        <v>0</v>
      </c>
      <c r="H651" s="27">
        <f t="shared" ref="H651:H662" si="383">F651+G651</f>
        <v>0</v>
      </c>
      <c r="I651" s="33">
        <f t="shared" ref="I651:I662" si="384">TRUNC(E651 * F651, 2)</f>
        <v>0</v>
      </c>
      <c r="J651" s="33">
        <f t="shared" ref="J651:J662" si="385">K651 - I651</f>
        <v>0</v>
      </c>
      <c r="K651" s="33">
        <f t="shared" ref="K651:K662" si="386">TRUNC(E651 * H651, 2)</f>
        <v>0</v>
      </c>
      <c r="L651" s="157"/>
      <c r="M651" s="408"/>
      <c r="N651" s="408"/>
      <c r="O651" s="408"/>
      <c r="P651" s="408"/>
      <c r="Q651" s="408"/>
      <c r="R651" s="408"/>
      <c r="S651" s="408"/>
      <c r="T651" s="408"/>
      <c r="U651" s="408"/>
      <c r="V651" s="408"/>
      <c r="W651" s="408"/>
    </row>
    <row r="652" spans="1:23" s="30" customFormat="1" ht="36" x14ac:dyDescent="0.2">
      <c r="A652" s="45" t="s">
        <v>897</v>
      </c>
      <c r="B652" s="35" t="s">
        <v>1887</v>
      </c>
      <c r="C652" s="44" t="s">
        <v>898</v>
      </c>
      <c r="D652" s="43" t="s">
        <v>52</v>
      </c>
      <c r="E652" s="26">
        <v>1</v>
      </c>
      <c r="F652" s="27">
        <v>0</v>
      </c>
      <c r="G652" s="27">
        <v>0</v>
      </c>
      <c r="H652" s="27">
        <f t="shared" si="383"/>
        <v>0</v>
      </c>
      <c r="I652" s="33">
        <f t="shared" si="384"/>
        <v>0</v>
      </c>
      <c r="J652" s="33">
        <f t="shared" si="385"/>
        <v>0</v>
      </c>
      <c r="K652" s="33">
        <f t="shared" si="386"/>
        <v>0</v>
      </c>
      <c r="L652" s="157"/>
      <c r="M652" s="408"/>
      <c r="N652" s="408"/>
      <c r="O652" s="408"/>
      <c r="P652" s="408"/>
      <c r="Q652" s="408"/>
      <c r="R652" s="408"/>
      <c r="S652" s="408"/>
      <c r="T652" s="408"/>
      <c r="U652" s="408"/>
      <c r="V652" s="408"/>
      <c r="W652" s="408"/>
    </row>
    <row r="653" spans="1:23" s="30" customFormat="1" ht="36" x14ac:dyDescent="0.2">
      <c r="A653" s="45" t="s">
        <v>899</v>
      </c>
      <c r="B653" s="24" t="s">
        <v>1888</v>
      </c>
      <c r="C653" s="44" t="s">
        <v>900</v>
      </c>
      <c r="D653" s="43" t="s">
        <v>52</v>
      </c>
      <c r="E653" s="26">
        <v>2</v>
      </c>
      <c r="F653" s="27">
        <v>0</v>
      </c>
      <c r="G653" s="27">
        <v>0</v>
      </c>
      <c r="H653" s="27">
        <f t="shared" si="383"/>
        <v>0</v>
      </c>
      <c r="I653" s="33">
        <f t="shared" si="384"/>
        <v>0</v>
      </c>
      <c r="J653" s="33">
        <f t="shared" si="385"/>
        <v>0</v>
      </c>
      <c r="K653" s="33">
        <f t="shared" si="386"/>
        <v>0</v>
      </c>
      <c r="L653" s="157"/>
      <c r="M653" s="408"/>
      <c r="N653" s="408"/>
      <c r="O653" s="408"/>
      <c r="P653" s="408"/>
      <c r="Q653" s="408"/>
      <c r="R653" s="408"/>
      <c r="S653" s="408"/>
      <c r="T653" s="408"/>
      <c r="U653" s="408"/>
      <c r="V653" s="408"/>
      <c r="W653" s="408"/>
    </row>
    <row r="654" spans="1:23" s="30" customFormat="1" ht="36" x14ac:dyDescent="0.2">
      <c r="A654" s="45" t="s">
        <v>901</v>
      </c>
      <c r="B654" s="24" t="s">
        <v>1889</v>
      </c>
      <c r="C654" s="44" t="s">
        <v>902</v>
      </c>
      <c r="D654" s="43" t="s">
        <v>52</v>
      </c>
      <c r="E654" s="26">
        <v>4</v>
      </c>
      <c r="F654" s="27">
        <v>0</v>
      </c>
      <c r="G654" s="27">
        <v>0</v>
      </c>
      <c r="H654" s="27">
        <f t="shared" si="383"/>
        <v>0</v>
      </c>
      <c r="I654" s="33">
        <f t="shared" si="384"/>
        <v>0</v>
      </c>
      <c r="J654" s="33">
        <f t="shared" si="385"/>
        <v>0</v>
      </c>
      <c r="K654" s="33">
        <f t="shared" si="386"/>
        <v>0</v>
      </c>
      <c r="L654" s="157"/>
      <c r="M654" s="408"/>
      <c r="N654" s="408"/>
      <c r="O654" s="408"/>
      <c r="P654" s="408"/>
      <c r="Q654" s="408"/>
      <c r="R654" s="408"/>
      <c r="S654" s="408"/>
      <c r="T654" s="408"/>
      <c r="U654" s="408"/>
      <c r="V654" s="408"/>
      <c r="W654" s="408"/>
    </row>
    <row r="655" spans="1:23" s="30" customFormat="1" ht="36" x14ac:dyDescent="0.2">
      <c r="A655" s="45" t="s">
        <v>903</v>
      </c>
      <c r="B655" s="35" t="s">
        <v>1890</v>
      </c>
      <c r="C655" s="44" t="s">
        <v>904</v>
      </c>
      <c r="D655" s="43" t="s">
        <v>52</v>
      </c>
      <c r="E655" s="26">
        <v>1</v>
      </c>
      <c r="F655" s="27">
        <v>0</v>
      </c>
      <c r="G655" s="27">
        <v>0</v>
      </c>
      <c r="H655" s="27">
        <f t="shared" si="383"/>
        <v>0</v>
      </c>
      <c r="I655" s="33">
        <f t="shared" si="384"/>
        <v>0</v>
      </c>
      <c r="J655" s="33">
        <f t="shared" si="385"/>
        <v>0</v>
      </c>
      <c r="K655" s="33">
        <f t="shared" si="386"/>
        <v>0</v>
      </c>
      <c r="L655" s="157"/>
      <c r="M655" s="408"/>
      <c r="N655" s="408"/>
      <c r="O655" s="408"/>
      <c r="P655" s="408"/>
      <c r="Q655" s="408"/>
      <c r="R655" s="408"/>
      <c r="S655" s="408"/>
      <c r="T655" s="408"/>
      <c r="U655" s="408"/>
      <c r="V655" s="408"/>
      <c r="W655" s="408"/>
    </row>
    <row r="656" spans="1:23" s="30" customFormat="1" ht="24" x14ac:dyDescent="0.2">
      <c r="A656" s="45" t="s">
        <v>905</v>
      </c>
      <c r="B656" s="35" t="s">
        <v>1891</v>
      </c>
      <c r="C656" s="44" t="s">
        <v>906</v>
      </c>
      <c r="D656" s="43" t="s">
        <v>52</v>
      </c>
      <c r="E656" s="26">
        <v>1</v>
      </c>
      <c r="F656" s="27">
        <v>0</v>
      </c>
      <c r="G656" s="27">
        <v>0</v>
      </c>
      <c r="H656" s="27">
        <f t="shared" si="383"/>
        <v>0</v>
      </c>
      <c r="I656" s="33">
        <f t="shared" si="384"/>
        <v>0</v>
      </c>
      <c r="J656" s="33">
        <f t="shared" si="385"/>
        <v>0</v>
      </c>
      <c r="K656" s="33">
        <f t="shared" si="386"/>
        <v>0</v>
      </c>
      <c r="L656" s="157"/>
      <c r="M656" s="408"/>
      <c r="N656" s="408"/>
      <c r="O656" s="408"/>
      <c r="P656" s="408"/>
      <c r="Q656" s="408"/>
      <c r="R656" s="408"/>
      <c r="S656" s="408"/>
      <c r="T656" s="408"/>
      <c r="U656" s="408"/>
      <c r="V656" s="408"/>
      <c r="W656" s="408"/>
    </row>
    <row r="657" spans="1:23" s="30" customFormat="1" ht="36" x14ac:dyDescent="0.2">
      <c r="A657" s="45" t="s">
        <v>907</v>
      </c>
      <c r="B657" s="35" t="s">
        <v>1892</v>
      </c>
      <c r="C657" s="44" t="s">
        <v>1860</v>
      </c>
      <c r="D657" s="43" t="s">
        <v>52</v>
      </c>
      <c r="E657" s="26">
        <v>1</v>
      </c>
      <c r="F657" s="27">
        <v>0</v>
      </c>
      <c r="G657" s="27">
        <v>0</v>
      </c>
      <c r="H657" s="27">
        <f t="shared" si="383"/>
        <v>0</v>
      </c>
      <c r="I657" s="33">
        <f t="shared" si="384"/>
        <v>0</v>
      </c>
      <c r="J657" s="33">
        <f t="shared" si="385"/>
        <v>0</v>
      </c>
      <c r="K657" s="33">
        <f t="shared" si="386"/>
        <v>0</v>
      </c>
      <c r="L657" s="157"/>
      <c r="M657" s="408"/>
      <c r="N657" s="408"/>
      <c r="O657" s="408"/>
      <c r="P657" s="408"/>
      <c r="Q657" s="408"/>
      <c r="R657" s="408"/>
      <c r="S657" s="408"/>
      <c r="T657" s="408"/>
      <c r="U657" s="408"/>
      <c r="V657" s="408"/>
      <c r="W657" s="408"/>
    </row>
    <row r="658" spans="1:23" s="30" customFormat="1" ht="24" x14ac:dyDescent="0.2">
      <c r="A658" s="45" t="s">
        <v>908</v>
      </c>
      <c r="B658" s="35" t="s">
        <v>909</v>
      </c>
      <c r="C658" s="44" t="s">
        <v>910</v>
      </c>
      <c r="D658" s="43" t="s">
        <v>52</v>
      </c>
      <c r="E658" s="26">
        <v>2</v>
      </c>
      <c r="F658" s="27">
        <v>0</v>
      </c>
      <c r="G658" s="27">
        <v>0</v>
      </c>
      <c r="H658" s="27">
        <f t="shared" si="383"/>
        <v>0</v>
      </c>
      <c r="I658" s="33">
        <f t="shared" si="384"/>
        <v>0</v>
      </c>
      <c r="J658" s="33">
        <f t="shared" si="385"/>
        <v>0</v>
      </c>
      <c r="K658" s="33">
        <f t="shared" si="386"/>
        <v>0</v>
      </c>
      <c r="L658" s="157"/>
      <c r="M658" s="408"/>
      <c r="N658" s="408"/>
      <c r="O658" s="408"/>
      <c r="P658" s="408"/>
      <c r="Q658" s="408"/>
      <c r="R658" s="408"/>
      <c r="S658" s="408"/>
      <c r="T658" s="408"/>
      <c r="U658" s="408"/>
      <c r="V658" s="408"/>
      <c r="W658" s="408"/>
    </row>
    <row r="659" spans="1:23" s="30" customFormat="1" ht="24" x14ac:dyDescent="0.2">
      <c r="A659" s="45" t="s">
        <v>911</v>
      </c>
      <c r="B659" s="35" t="s">
        <v>286</v>
      </c>
      <c r="C659" s="44" t="s">
        <v>287</v>
      </c>
      <c r="D659" s="43" t="s">
        <v>52</v>
      </c>
      <c r="E659" s="26">
        <v>3</v>
      </c>
      <c r="F659" s="27">
        <v>0</v>
      </c>
      <c r="G659" s="27">
        <v>0</v>
      </c>
      <c r="H659" s="27">
        <f t="shared" si="383"/>
        <v>0</v>
      </c>
      <c r="I659" s="33">
        <f t="shared" si="384"/>
        <v>0</v>
      </c>
      <c r="J659" s="33">
        <f t="shared" si="385"/>
        <v>0</v>
      </c>
      <c r="K659" s="33">
        <f t="shared" si="386"/>
        <v>0</v>
      </c>
      <c r="L659" s="157"/>
      <c r="M659" s="408"/>
      <c r="N659" s="408"/>
      <c r="O659" s="408"/>
      <c r="P659" s="408"/>
      <c r="Q659" s="408"/>
      <c r="R659" s="408"/>
      <c r="S659" s="408"/>
      <c r="T659" s="408"/>
      <c r="U659" s="408"/>
      <c r="V659" s="408"/>
      <c r="W659" s="408"/>
    </row>
    <row r="660" spans="1:23" s="30" customFormat="1" ht="24" x14ac:dyDescent="0.2">
      <c r="A660" s="45" t="s">
        <v>912</v>
      </c>
      <c r="B660" s="35" t="s">
        <v>913</v>
      </c>
      <c r="C660" s="44" t="s">
        <v>914</v>
      </c>
      <c r="D660" s="43" t="s">
        <v>52</v>
      </c>
      <c r="E660" s="26">
        <v>2</v>
      </c>
      <c r="F660" s="27">
        <v>0</v>
      </c>
      <c r="G660" s="27">
        <v>0</v>
      </c>
      <c r="H660" s="27">
        <f t="shared" si="383"/>
        <v>0</v>
      </c>
      <c r="I660" s="33">
        <f t="shared" si="384"/>
        <v>0</v>
      </c>
      <c r="J660" s="33">
        <f t="shared" si="385"/>
        <v>0</v>
      </c>
      <c r="K660" s="33">
        <f t="shared" si="386"/>
        <v>0</v>
      </c>
      <c r="L660" s="157"/>
      <c r="M660" s="408"/>
      <c r="N660" s="408"/>
      <c r="O660" s="408"/>
      <c r="P660" s="408"/>
      <c r="Q660" s="408"/>
      <c r="R660" s="408"/>
      <c r="S660" s="408"/>
      <c r="T660" s="408"/>
      <c r="U660" s="408"/>
      <c r="V660" s="408"/>
      <c r="W660" s="408"/>
    </row>
    <row r="661" spans="1:23" s="30" customFormat="1" ht="36" x14ac:dyDescent="0.2">
      <c r="A661" s="45" t="s">
        <v>915</v>
      </c>
      <c r="B661" s="35" t="s">
        <v>916</v>
      </c>
      <c r="C661" s="44" t="s">
        <v>917</v>
      </c>
      <c r="D661" s="43" t="s">
        <v>52</v>
      </c>
      <c r="E661" s="26">
        <v>5</v>
      </c>
      <c r="F661" s="27">
        <v>0</v>
      </c>
      <c r="G661" s="27">
        <v>0</v>
      </c>
      <c r="H661" s="27">
        <f t="shared" si="383"/>
        <v>0</v>
      </c>
      <c r="I661" s="33">
        <f t="shared" si="384"/>
        <v>0</v>
      </c>
      <c r="J661" s="33">
        <f t="shared" si="385"/>
        <v>0</v>
      </c>
      <c r="K661" s="33">
        <f t="shared" si="386"/>
        <v>0</v>
      </c>
      <c r="L661" s="157"/>
      <c r="M661" s="408"/>
      <c r="N661" s="408"/>
      <c r="O661" s="408"/>
      <c r="P661" s="408"/>
      <c r="Q661" s="408"/>
      <c r="R661" s="408"/>
      <c r="S661" s="408"/>
      <c r="T661" s="408"/>
      <c r="U661" s="408"/>
      <c r="V661" s="408"/>
      <c r="W661" s="408"/>
    </row>
    <row r="662" spans="1:23" s="30" customFormat="1" ht="24" x14ac:dyDescent="0.2">
      <c r="A662" s="45" t="s">
        <v>918</v>
      </c>
      <c r="B662" s="35" t="s">
        <v>919</v>
      </c>
      <c r="C662" s="44" t="s">
        <v>920</v>
      </c>
      <c r="D662" s="43" t="s">
        <v>52</v>
      </c>
      <c r="E662" s="26">
        <v>2</v>
      </c>
      <c r="F662" s="27">
        <v>0</v>
      </c>
      <c r="G662" s="27">
        <v>0</v>
      </c>
      <c r="H662" s="27">
        <f t="shared" si="383"/>
        <v>0</v>
      </c>
      <c r="I662" s="33">
        <f t="shared" si="384"/>
        <v>0</v>
      </c>
      <c r="J662" s="33">
        <f t="shared" si="385"/>
        <v>0</v>
      </c>
      <c r="K662" s="33">
        <f t="shared" si="386"/>
        <v>0</v>
      </c>
      <c r="L662" s="157"/>
      <c r="M662" s="408"/>
      <c r="N662" s="408"/>
      <c r="O662" s="408"/>
      <c r="P662" s="408"/>
      <c r="Q662" s="408"/>
      <c r="R662" s="408"/>
      <c r="S662" s="408"/>
      <c r="T662" s="408"/>
      <c r="U662" s="408"/>
      <c r="V662" s="408"/>
      <c r="W662" s="408"/>
    </row>
    <row r="663" spans="1:23" s="30" customFormat="1" ht="24" x14ac:dyDescent="0.2">
      <c r="A663" s="45" t="s">
        <v>921</v>
      </c>
      <c r="B663" s="35" t="s">
        <v>922</v>
      </c>
      <c r="C663" s="44" t="s">
        <v>923</v>
      </c>
      <c r="D663" s="43" t="s">
        <v>52</v>
      </c>
      <c r="E663" s="26">
        <v>1</v>
      </c>
      <c r="F663" s="27">
        <v>0</v>
      </c>
      <c r="G663" s="27">
        <v>0</v>
      </c>
      <c r="H663" s="27">
        <f t="shared" ref="H663" si="387">F663+G663</f>
        <v>0</v>
      </c>
      <c r="I663" s="33">
        <f t="shared" ref="I663" si="388">TRUNC(E663 * F663, 2)</f>
        <v>0</v>
      </c>
      <c r="J663" s="33">
        <f t="shared" ref="J663" si="389">K663 - I663</f>
        <v>0</v>
      </c>
      <c r="K663" s="33">
        <f t="shared" ref="K663" si="390">TRUNC(E663 * H663, 2)</f>
        <v>0</v>
      </c>
      <c r="L663" s="157"/>
      <c r="M663" s="408"/>
      <c r="N663" s="408"/>
      <c r="O663" s="408"/>
      <c r="P663" s="408"/>
      <c r="Q663" s="408"/>
      <c r="R663" s="408"/>
      <c r="S663" s="408"/>
      <c r="T663" s="408"/>
      <c r="U663" s="408"/>
      <c r="V663" s="408"/>
      <c r="W663" s="408"/>
    </row>
    <row r="664" spans="1:23" s="28" customFormat="1" ht="12" x14ac:dyDescent="0.2">
      <c r="A664" s="48"/>
      <c r="B664" s="149" t="s">
        <v>1948</v>
      </c>
      <c r="C664" s="48"/>
      <c r="D664" s="48"/>
      <c r="E664" s="48"/>
      <c r="F664" s="48"/>
      <c r="G664" s="48"/>
      <c r="H664" s="48"/>
      <c r="I664" s="150">
        <f>SUM(I651:I663)</f>
        <v>0</v>
      </c>
      <c r="J664" s="150">
        <f t="shared" ref="J664:K664" si="391">SUM(J651:J663)</f>
        <v>0</v>
      </c>
      <c r="K664" s="153">
        <f t="shared" si="391"/>
        <v>0</v>
      </c>
      <c r="L664" s="157"/>
      <c r="M664" s="408"/>
      <c r="N664" s="408"/>
      <c r="O664" s="408"/>
      <c r="P664" s="408"/>
      <c r="Q664" s="408"/>
      <c r="R664" s="408"/>
      <c r="S664" s="408"/>
      <c r="T664" s="408"/>
      <c r="U664" s="408"/>
      <c r="V664" s="408"/>
      <c r="W664" s="408"/>
    </row>
    <row r="665" spans="1:23" s="28" customFormat="1" ht="12" x14ac:dyDescent="0.15">
      <c r="A665" s="146"/>
      <c r="B665" s="146"/>
      <c r="C665" s="146"/>
      <c r="D665" s="146"/>
      <c r="E665" s="146"/>
      <c r="F665" s="146"/>
      <c r="G665" s="146"/>
      <c r="H665" s="146"/>
      <c r="I665" s="146"/>
      <c r="J665" s="154"/>
      <c r="K665" s="155"/>
      <c r="L665" s="157"/>
      <c r="M665" s="408"/>
      <c r="N665" s="408"/>
      <c r="O665" s="408"/>
      <c r="P665" s="408"/>
      <c r="Q665" s="408"/>
      <c r="R665" s="408"/>
      <c r="S665" s="408"/>
      <c r="T665" s="408"/>
      <c r="U665" s="408"/>
      <c r="V665" s="408"/>
      <c r="W665" s="408"/>
    </row>
    <row r="666" spans="1:23" s="28" customFormat="1" ht="24" x14ac:dyDescent="0.2">
      <c r="A666" s="47" t="s">
        <v>924</v>
      </c>
      <c r="B666" s="12" t="s">
        <v>292</v>
      </c>
      <c r="C666" s="10"/>
      <c r="D666" s="10"/>
      <c r="E666" s="13"/>
      <c r="F666" s="15"/>
      <c r="G666" s="15"/>
      <c r="H666" s="15"/>
      <c r="I666" s="15"/>
      <c r="J666" s="15"/>
      <c r="K666" s="15"/>
      <c r="L666" s="157"/>
      <c r="M666" s="408"/>
      <c r="N666" s="408"/>
      <c r="O666" s="408"/>
      <c r="P666" s="408"/>
      <c r="Q666" s="408"/>
      <c r="R666" s="408"/>
      <c r="S666" s="408"/>
      <c r="T666" s="408"/>
      <c r="U666" s="408"/>
      <c r="V666" s="408"/>
      <c r="W666" s="408"/>
    </row>
    <row r="667" spans="1:23" s="28" customFormat="1" ht="12" x14ac:dyDescent="0.2">
      <c r="A667" s="47" t="s">
        <v>925</v>
      </c>
      <c r="B667" s="12" t="s">
        <v>294</v>
      </c>
      <c r="C667" s="10"/>
      <c r="D667" s="10"/>
      <c r="E667" s="13"/>
      <c r="F667" s="15"/>
      <c r="G667" s="15"/>
      <c r="H667" s="15"/>
      <c r="I667" s="15"/>
      <c r="J667" s="15"/>
      <c r="K667" s="15"/>
      <c r="L667" s="157"/>
      <c r="M667" s="408"/>
      <c r="N667" s="408"/>
      <c r="O667" s="408"/>
      <c r="P667" s="408"/>
      <c r="Q667" s="408"/>
      <c r="R667" s="408"/>
      <c r="S667" s="408"/>
      <c r="T667" s="408"/>
      <c r="U667" s="408"/>
      <c r="V667" s="408"/>
      <c r="W667" s="408"/>
    </row>
    <row r="668" spans="1:23" s="28" customFormat="1" ht="24" x14ac:dyDescent="0.2">
      <c r="A668" s="52" t="s">
        <v>926</v>
      </c>
      <c r="B668" s="59" t="s">
        <v>296</v>
      </c>
      <c r="C668" s="60" t="s">
        <v>14</v>
      </c>
      <c r="D668" s="55" t="s">
        <v>15</v>
      </c>
      <c r="E668" s="26">
        <v>101.01</v>
      </c>
      <c r="F668" s="57">
        <v>0</v>
      </c>
      <c r="G668" s="57">
        <v>0</v>
      </c>
      <c r="H668" s="57">
        <f t="shared" ref="H668:H678" si="392">F668+G668</f>
        <v>0</v>
      </c>
      <c r="I668" s="29">
        <f t="shared" ref="I668:I678" si="393">TRUNC(E668 * F668, 2)</f>
        <v>0</v>
      </c>
      <c r="J668" s="29">
        <f t="shared" ref="J668:J678" si="394">K668 - I668</f>
        <v>0</v>
      </c>
      <c r="K668" s="29">
        <f t="shared" ref="K668:K678" si="395">TRUNC(E668 * H668, 2)</f>
        <v>0</v>
      </c>
      <c r="L668" s="157"/>
      <c r="M668" s="408"/>
      <c r="N668" s="408"/>
      <c r="O668" s="408"/>
      <c r="P668" s="408"/>
      <c r="Q668" s="408"/>
      <c r="R668" s="408"/>
      <c r="S668" s="408"/>
      <c r="T668" s="408"/>
      <c r="U668" s="408"/>
      <c r="V668" s="408"/>
      <c r="W668" s="408"/>
    </row>
    <row r="669" spans="1:23" s="28" customFormat="1" ht="24" x14ac:dyDescent="0.2">
      <c r="A669" s="52" t="s">
        <v>927</v>
      </c>
      <c r="B669" s="59" t="s">
        <v>298</v>
      </c>
      <c r="C669" s="60" t="s">
        <v>14</v>
      </c>
      <c r="D669" s="55" t="s">
        <v>15</v>
      </c>
      <c r="E669" s="26">
        <v>101.01</v>
      </c>
      <c r="F669" s="57">
        <v>0</v>
      </c>
      <c r="G669" s="57">
        <v>0</v>
      </c>
      <c r="H669" s="57">
        <f t="shared" si="392"/>
        <v>0</v>
      </c>
      <c r="I669" s="29">
        <f t="shared" si="393"/>
        <v>0</v>
      </c>
      <c r="J669" s="29">
        <f t="shared" si="394"/>
        <v>0</v>
      </c>
      <c r="K669" s="29">
        <f t="shared" si="395"/>
        <v>0</v>
      </c>
      <c r="L669" s="157"/>
      <c r="M669" s="408"/>
      <c r="N669" s="408"/>
      <c r="O669" s="408"/>
      <c r="P669" s="408"/>
      <c r="Q669" s="408"/>
      <c r="R669" s="408"/>
      <c r="S669" s="408"/>
      <c r="T669" s="408"/>
      <c r="U669" s="408"/>
      <c r="V669" s="408"/>
      <c r="W669" s="408"/>
    </row>
    <row r="670" spans="1:23" s="28" customFormat="1" ht="12" x14ac:dyDescent="0.2">
      <c r="A670" s="52" t="s">
        <v>928</v>
      </c>
      <c r="B670" s="59" t="s">
        <v>300</v>
      </c>
      <c r="C670" s="60" t="s">
        <v>14</v>
      </c>
      <c r="D670" s="55" t="s">
        <v>15</v>
      </c>
      <c r="E670" s="26">
        <v>136.04</v>
      </c>
      <c r="F670" s="57">
        <v>0</v>
      </c>
      <c r="G670" s="57">
        <v>0</v>
      </c>
      <c r="H670" s="57">
        <f t="shared" si="392"/>
        <v>0</v>
      </c>
      <c r="I670" s="29">
        <f t="shared" si="393"/>
        <v>0</v>
      </c>
      <c r="J670" s="29">
        <f t="shared" si="394"/>
        <v>0</v>
      </c>
      <c r="K670" s="29">
        <f t="shared" si="395"/>
        <v>0</v>
      </c>
      <c r="L670" s="157"/>
      <c r="M670" s="408"/>
      <c r="N670" s="408"/>
      <c r="O670" s="408"/>
      <c r="P670" s="408"/>
      <c r="Q670" s="408"/>
      <c r="R670" s="408"/>
      <c r="S670" s="408"/>
      <c r="T670" s="408"/>
      <c r="U670" s="408"/>
      <c r="V670" s="408"/>
      <c r="W670" s="408"/>
    </row>
    <row r="671" spans="1:23" s="28" customFormat="1" ht="24" x14ac:dyDescent="0.2">
      <c r="A671" s="52" t="s">
        <v>929</v>
      </c>
      <c r="B671" s="59" t="s">
        <v>302</v>
      </c>
      <c r="C671" s="60" t="s">
        <v>14</v>
      </c>
      <c r="D671" s="55" t="s">
        <v>15</v>
      </c>
      <c r="E671" s="26">
        <v>126.84</v>
      </c>
      <c r="F671" s="57">
        <v>0</v>
      </c>
      <c r="G671" s="57">
        <v>0</v>
      </c>
      <c r="H671" s="57">
        <f t="shared" si="392"/>
        <v>0</v>
      </c>
      <c r="I671" s="29">
        <f t="shared" si="393"/>
        <v>0</v>
      </c>
      <c r="J671" s="29">
        <f t="shared" si="394"/>
        <v>0</v>
      </c>
      <c r="K671" s="29">
        <f t="shared" si="395"/>
        <v>0</v>
      </c>
      <c r="L671" s="157"/>
      <c r="M671" s="408"/>
      <c r="N671" s="408"/>
      <c r="O671" s="408"/>
      <c r="P671" s="408"/>
      <c r="Q671" s="408"/>
      <c r="R671" s="408"/>
      <c r="S671" s="408"/>
      <c r="T671" s="408"/>
      <c r="U671" s="408"/>
      <c r="V671" s="408"/>
      <c r="W671" s="408"/>
    </row>
    <row r="672" spans="1:23" s="28" customFormat="1" ht="24" x14ac:dyDescent="0.2">
      <c r="A672" s="52" t="s">
        <v>930</v>
      </c>
      <c r="B672" s="59" t="s">
        <v>305</v>
      </c>
      <c r="C672" s="60" t="s">
        <v>14</v>
      </c>
      <c r="D672" s="55" t="s">
        <v>15</v>
      </c>
      <c r="E672" s="26">
        <v>96.11</v>
      </c>
      <c r="F672" s="57">
        <v>0</v>
      </c>
      <c r="G672" s="57">
        <v>0</v>
      </c>
      <c r="H672" s="57">
        <f t="shared" si="392"/>
        <v>0</v>
      </c>
      <c r="I672" s="29">
        <f t="shared" si="393"/>
        <v>0</v>
      </c>
      <c r="J672" s="29">
        <f t="shared" si="394"/>
        <v>0</v>
      </c>
      <c r="K672" s="29">
        <f t="shared" si="395"/>
        <v>0</v>
      </c>
      <c r="L672" s="157"/>
      <c r="M672" s="408"/>
      <c r="N672" s="408"/>
      <c r="O672" s="408"/>
      <c r="P672" s="408"/>
      <c r="Q672" s="408"/>
      <c r="R672" s="408"/>
      <c r="S672" s="408"/>
      <c r="T672" s="408"/>
      <c r="U672" s="408"/>
      <c r="V672" s="408"/>
      <c r="W672" s="408"/>
    </row>
    <row r="673" spans="1:23" s="28" customFormat="1" ht="36" x14ac:dyDescent="0.2">
      <c r="A673" s="52" t="s">
        <v>931</v>
      </c>
      <c r="B673" s="59" t="s">
        <v>307</v>
      </c>
      <c r="C673" s="60" t="s">
        <v>14</v>
      </c>
      <c r="D673" s="55" t="s">
        <v>15</v>
      </c>
      <c r="E673" s="26">
        <v>384.99</v>
      </c>
      <c r="F673" s="57">
        <v>0</v>
      </c>
      <c r="G673" s="57">
        <v>0</v>
      </c>
      <c r="H673" s="57">
        <f t="shared" si="392"/>
        <v>0</v>
      </c>
      <c r="I673" s="29">
        <f t="shared" si="393"/>
        <v>0</v>
      </c>
      <c r="J673" s="29">
        <f t="shared" si="394"/>
        <v>0</v>
      </c>
      <c r="K673" s="29">
        <f t="shared" si="395"/>
        <v>0</v>
      </c>
      <c r="L673" s="157"/>
      <c r="M673" s="408"/>
      <c r="N673" s="408"/>
      <c r="O673" s="408"/>
      <c r="P673" s="408"/>
      <c r="Q673" s="408"/>
      <c r="R673" s="408"/>
      <c r="S673" s="408"/>
      <c r="T673" s="408"/>
      <c r="U673" s="408"/>
      <c r="V673" s="408"/>
      <c r="W673" s="408"/>
    </row>
    <row r="674" spans="1:23" s="28" customFormat="1" ht="24" x14ac:dyDescent="0.2">
      <c r="A674" s="52" t="s">
        <v>932</v>
      </c>
      <c r="B674" s="59" t="s">
        <v>309</v>
      </c>
      <c r="C674" s="60" t="s">
        <v>14</v>
      </c>
      <c r="D674" s="55" t="s">
        <v>15</v>
      </c>
      <c r="E674" s="26">
        <v>86.64</v>
      </c>
      <c r="F674" s="57">
        <v>0</v>
      </c>
      <c r="G674" s="57">
        <v>0</v>
      </c>
      <c r="H674" s="57">
        <f t="shared" si="392"/>
        <v>0</v>
      </c>
      <c r="I674" s="29">
        <f t="shared" si="393"/>
        <v>0</v>
      </c>
      <c r="J674" s="29">
        <f t="shared" si="394"/>
        <v>0</v>
      </c>
      <c r="K674" s="29">
        <f t="shared" si="395"/>
        <v>0</v>
      </c>
      <c r="L674" s="157"/>
      <c r="M674" s="408"/>
      <c r="N674" s="408"/>
      <c r="O674" s="408"/>
      <c r="P674" s="408"/>
      <c r="Q674" s="408"/>
      <c r="R674" s="408"/>
      <c r="S674" s="408"/>
      <c r="T674" s="408"/>
      <c r="U674" s="408"/>
      <c r="V674" s="408"/>
      <c r="W674" s="408"/>
    </row>
    <row r="675" spans="1:23" s="28" customFormat="1" ht="24" x14ac:dyDescent="0.2">
      <c r="A675" s="52" t="s">
        <v>933</v>
      </c>
      <c r="B675" s="59" t="s">
        <v>311</v>
      </c>
      <c r="C675" s="60" t="s">
        <v>14</v>
      </c>
      <c r="D675" s="55" t="s">
        <v>15</v>
      </c>
      <c r="E675" s="26">
        <v>20.05</v>
      </c>
      <c r="F675" s="57">
        <v>0</v>
      </c>
      <c r="G675" s="57">
        <v>0</v>
      </c>
      <c r="H675" s="57">
        <f t="shared" si="392"/>
        <v>0</v>
      </c>
      <c r="I675" s="29">
        <f t="shared" si="393"/>
        <v>0</v>
      </c>
      <c r="J675" s="29">
        <f t="shared" si="394"/>
        <v>0</v>
      </c>
      <c r="K675" s="29">
        <f t="shared" si="395"/>
        <v>0</v>
      </c>
      <c r="L675" s="157"/>
      <c r="M675" s="408"/>
      <c r="N675" s="408"/>
      <c r="O675" s="408"/>
      <c r="P675" s="408"/>
      <c r="Q675" s="408"/>
      <c r="R675" s="408"/>
      <c r="S675" s="408"/>
      <c r="T675" s="408"/>
      <c r="U675" s="408"/>
      <c r="V675" s="408"/>
      <c r="W675" s="408"/>
    </row>
    <row r="676" spans="1:23" s="28" customFormat="1" ht="24" x14ac:dyDescent="0.2">
      <c r="A676" s="52" t="s">
        <v>934</v>
      </c>
      <c r="B676" s="54" t="s">
        <v>313</v>
      </c>
      <c r="C676" s="60" t="s">
        <v>14</v>
      </c>
      <c r="D676" s="55" t="s">
        <v>15</v>
      </c>
      <c r="E676" s="26">
        <v>22.8</v>
      </c>
      <c r="F676" s="57">
        <v>0</v>
      </c>
      <c r="G676" s="57">
        <v>0</v>
      </c>
      <c r="H676" s="57">
        <f t="shared" si="392"/>
        <v>0</v>
      </c>
      <c r="I676" s="29">
        <f t="shared" si="393"/>
        <v>0</v>
      </c>
      <c r="J676" s="29">
        <f t="shared" si="394"/>
        <v>0</v>
      </c>
      <c r="K676" s="29">
        <f t="shared" si="395"/>
        <v>0</v>
      </c>
      <c r="L676" s="157"/>
      <c r="M676" s="408"/>
      <c r="N676" s="408"/>
      <c r="O676" s="408"/>
      <c r="P676" s="408"/>
      <c r="Q676" s="408"/>
      <c r="R676" s="408"/>
      <c r="S676" s="408"/>
      <c r="T676" s="408"/>
      <c r="U676" s="408"/>
      <c r="V676" s="408"/>
      <c r="W676" s="408"/>
    </row>
    <row r="677" spans="1:23" s="28" customFormat="1" ht="24" x14ac:dyDescent="0.2">
      <c r="A677" s="52" t="s">
        <v>935</v>
      </c>
      <c r="B677" s="54" t="s">
        <v>936</v>
      </c>
      <c r="C677" s="44" t="s">
        <v>14</v>
      </c>
      <c r="D677" s="55" t="s">
        <v>15</v>
      </c>
      <c r="E677" s="26">
        <v>33.67</v>
      </c>
      <c r="F677" s="57">
        <v>0</v>
      </c>
      <c r="G677" s="57">
        <v>0</v>
      </c>
      <c r="H677" s="57">
        <f t="shared" si="392"/>
        <v>0</v>
      </c>
      <c r="I677" s="29">
        <f t="shared" si="393"/>
        <v>0</v>
      </c>
      <c r="J677" s="29">
        <f t="shared" si="394"/>
        <v>0</v>
      </c>
      <c r="K677" s="29">
        <f t="shared" si="395"/>
        <v>0</v>
      </c>
      <c r="L677" s="157"/>
      <c r="M677" s="408"/>
      <c r="N677" s="408"/>
      <c r="O677" s="408"/>
      <c r="P677" s="408"/>
      <c r="Q677" s="408"/>
      <c r="R677" s="408"/>
      <c r="S677" s="408"/>
      <c r="T677" s="408"/>
      <c r="U677" s="408"/>
      <c r="V677" s="408"/>
      <c r="W677" s="408"/>
    </row>
    <row r="678" spans="1:23" s="28" customFormat="1" ht="24" x14ac:dyDescent="0.2">
      <c r="A678" s="52" t="s">
        <v>937</v>
      </c>
      <c r="B678" s="62" t="s">
        <v>938</v>
      </c>
      <c r="C678" s="53" t="s">
        <v>14</v>
      </c>
      <c r="D678" s="55" t="s">
        <v>15</v>
      </c>
      <c r="E678" s="26">
        <v>4.3899999999999997</v>
      </c>
      <c r="F678" s="57">
        <v>0</v>
      </c>
      <c r="G678" s="57">
        <v>0</v>
      </c>
      <c r="H678" s="57">
        <f t="shared" si="392"/>
        <v>0</v>
      </c>
      <c r="I678" s="29">
        <f t="shared" si="393"/>
        <v>0</v>
      </c>
      <c r="J678" s="29">
        <f t="shared" si="394"/>
        <v>0</v>
      </c>
      <c r="K678" s="29">
        <f t="shared" si="395"/>
        <v>0</v>
      </c>
      <c r="L678" s="157"/>
      <c r="M678" s="408"/>
      <c r="N678" s="408"/>
      <c r="O678" s="408"/>
      <c r="P678" s="408"/>
      <c r="Q678" s="408"/>
      <c r="R678" s="408"/>
      <c r="S678" s="408"/>
      <c r="T678" s="408"/>
      <c r="U678" s="408"/>
      <c r="V678" s="408"/>
      <c r="W678" s="408"/>
    </row>
    <row r="679" spans="1:23" s="28" customFormat="1" ht="12" x14ac:dyDescent="0.2">
      <c r="A679" s="48"/>
      <c r="B679" s="149" t="s">
        <v>1948</v>
      </c>
      <c r="C679" s="48"/>
      <c r="D679" s="48"/>
      <c r="E679" s="48"/>
      <c r="F679" s="48"/>
      <c r="G679" s="48"/>
      <c r="H679" s="48"/>
      <c r="I679" s="150">
        <f>SUM(I668:I678)</f>
        <v>0</v>
      </c>
      <c r="J679" s="150">
        <f t="shared" ref="J679:K679" si="396">SUM(J668:J678)</f>
        <v>0</v>
      </c>
      <c r="K679" s="153">
        <f t="shared" si="396"/>
        <v>0</v>
      </c>
      <c r="L679" s="157"/>
      <c r="M679" s="408"/>
      <c r="N679" s="408"/>
      <c r="O679" s="408"/>
      <c r="P679" s="408"/>
      <c r="Q679" s="408"/>
      <c r="R679" s="408"/>
      <c r="S679" s="408"/>
      <c r="T679" s="408"/>
      <c r="U679" s="408"/>
      <c r="V679" s="408"/>
      <c r="W679" s="408"/>
    </row>
    <row r="680" spans="1:23" s="28" customFormat="1" ht="12" x14ac:dyDescent="0.15">
      <c r="A680" s="146"/>
      <c r="B680" s="146"/>
      <c r="C680" s="146"/>
      <c r="D680" s="146"/>
      <c r="E680" s="146"/>
      <c r="F680" s="146"/>
      <c r="G680" s="146"/>
      <c r="H680" s="146"/>
      <c r="I680" s="146"/>
      <c r="J680" s="154"/>
      <c r="K680" s="155"/>
      <c r="L680" s="157"/>
      <c r="M680" s="408"/>
      <c r="N680" s="408"/>
      <c r="O680" s="408"/>
      <c r="P680" s="408"/>
      <c r="Q680" s="408"/>
      <c r="R680" s="408"/>
      <c r="S680" s="408"/>
      <c r="T680" s="408"/>
      <c r="U680" s="408"/>
      <c r="V680" s="408"/>
      <c r="W680" s="408"/>
    </row>
    <row r="681" spans="1:23" s="28" customFormat="1" ht="12" x14ac:dyDescent="0.2">
      <c r="A681" s="47" t="s">
        <v>939</v>
      </c>
      <c r="B681" s="12" t="s">
        <v>317</v>
      </c>
      <c r="C681" s="10"/>
      <c r="D681" s="10"/>
      <c r="E681" s="13"/>
      <c r="F681" s="15"/>
      <c r="G681" s="15"/>
      <c r="H681" s="15"/>
      <c r="I681" s="15"/>
      <c r="J681" s="15"/>
      <c r="K681" s="15"/>
      <c r="L681" s="157"/>
      <c r="M681" s="408"/>
      <c r="N681" s="408"/>
      <c r="O681" s="408"/>
      <c r="P681" s="408"/>
      <c r="Q681" s="408"/>
      <c r="R681" s="408"/>
      <c r="S681" s="408"/>
      <c r="T681" s="408"/>
      <c r="U681" s="408"/>
      <c r="V681" s="408"/>
      <c r="W681" s="408"/>
    </row>
    <row r="682" spans="1:23" s="28" customFormat="1" ht="12" x14ac:dyDescent="0.2">
      <c r="A682" s="52" t="s">
        <v>940</v>
      </c>
      <c r="B682" s="59" t="s">
        <v>941</v>
      </c>
      <c r="C682" s="58" t="s">
        <v>14</v>
      </c>
      <c r="D682" s="55" t="s">
        <v>15</v>
      </c>
      <c r="E682" s="26">
        <v>127.62</v>
      </c>
      <c r="F682" s="57">
        <v>0</v>
      </c>
      <c r="G682" s="57">
        <v>0</v>
      </c>
      <c r="H682" s="57">
        <f t="shared" ref="H682" si="397">F682+G682</f>
        <v>0</v>
      </c>
      <c r="I682" s="29">
        <f t="shared" ref="I682" si="398">TRUNC(E682 * F682, 2)</f>
        <v>0</v>
      </c>
      <c r="J682" s="29">
        <f t="shared" ref="J682" si="399">K682 - I682</f>
        <v>0</v>
      </c>
      <c r="K682" s="29">
        <f t="shared" ref="K682" si="400">TRUNC(E682 * H682, 2)</f>
        <v>0</v>
      </c>
      <c r="L682" s="157"/>
      <c r="M682" s="408"/>
      <c r="N682" s="408"/>
      <c r="O682" s="408"/>
      <c r="P682" s="408"/>
      <c r="Q682" s="408"/>
      <c r="R682" s="408"/>
      <c r="S682" s="408"/>
      <c r="T682" s="408"/>
      <c r="U682" s="408"/>
      <c r="V682" s="408"/>
      <c r="W682" s="408"/>
    </row>
    <row r="683" spans="1:23" s="28" customFormat="1" ht="12" x14ac:dyDescent="0.2">
      <c r="A683" s="48"/>
      <c r="B683" s="149" t="s">
        <v>1948</v>
      </c>
      <c r="C683" s="48"/>
      <c r="D683" s="48"/>
      <c r="E683" s="48"/>
      <c r="F683" s="48"/>
      <c r="G683" s="48"/>
      <c r="H683" s="48"/>
      <c r="I683" s="150">
        <f>SUM(I682)</f>
        <v>0</v>
      </c>
      <c r="J683" s="150">
        <f t="shared" ref="J683:K683" si="401">SUM(J682)</f>
        <v>0</v>
      </c>
      <c r="K683" s="153">
        <f t="shared" si="401"/>
        <v>0</v>
      </c>
      <c r="L683" s="157"/>
      <c r="M683" s="408"/>
      <c r="N683" s="408"/>
      <c r="O683" s="408"/>
      <c r="P683" s="408"/>
      <c r="Q683" s="408"/>
      <c r="R683" s="408"/>
      <c r="S683" s="408"/>
      <c r="T683" s="408"/>
      <c r="U683" s="408"/>
      <c r="V683" s="408"/>
      <c r="W683" s="408"/>
    </row>
    <row r="684" spans="1:23" s="28" customFormat="1" ht="12" x14ac:dyDescent="0.15">
      <c r="A684" s="146"/>
      <c r="B684" s="146"/>
      <c r="C684" s="146"/>
      <c r="D684" s="146"/>
      <c r="E684" s="146"/>
      <c r="F684" s="146"/>
      <c r="G684" s="146"/>
      <c r="H684" s="146"/>
      <c r="I684" s="146"/>
      <c r="J684" s="154"/>
      <c r="K684" s="155"/>
      <c r="L684" s="157"/>
      <c r="M684" s="408"/>
      <c r="N684" s="408"/>
      <c r="O684" s="408"/>
      <c r="P684" s="408"/>
      <c r="Q684" s="408"/>
      <c r="R684" s="408"/>
      <c r="S684" s="408"/>
      <c r="T684" s="408"/>
      <c r="U684" s="408"/>
      <c r="V684" s="408"/>
      <c r="W684" s="408"/>
    </row>
    <row r="685" spans="1:23" s="28" customFormat="1" ht="12" x14ac:dyDescent="0.2">
      <c r="A685" s="47" t="s">
        <v>942</v>
      </c>
      <c r="B685" s="12" t="s">
        <v>321</v>
      </c>
      <c r="C685" s="10"/>
      <c r="D685" s="10"/>
      <c r="E685" s="13"/>
      <c r="F685" s="15"/>
      <c r="G685" s="15"/>
      <c r="H685" s="15"/>
      <c r="I685" s="15"/>
      <c r="J685" s="15"/>
      <c r="K685" s="15"/>
      <c r="L685" s="157"/>
      <c r="M685" s="408"/>
      <c r="N685" s="408"/>
      <c r="O685" s="408"/>
      <c r="P685" s="408"/>
      <c r="Q685" s="408"/>
      <c r="R685" s="408"/>
      <c r="S685" s="408"/>
      <c r="T685" s="408"/>
      <c r="U685" s="408"/>
      <c r="V685" s="408"/>
      <c r="W685" s="408"/>
    </row>
    <row r="686" spans="1:23" s="28" customFormat="1" ht="12" x14ac:dyDescent="0.2">
      <c r="A686" s="47" t="s">
        <v>943</v>
      </c>
      <c r="B686" s="12" t="s">
        <v>323</v>
      </c>
      <c r="C686" s="10"/>
      <c r="D686" s="10"/>
      <c r="E686" s="13"/>
      <c r="F686" s="15"/>
      <c r="G686" s="15"/>
      <c r="H686" s="15"/>
      <c r="I686" s="15"/>
      <c r="J686" s="15"/>
      <c r="K686" s="15"/>
      <c r="L686" s="157"/>
      <c r="M686" s="408"/>
      <c r="N686" s="408"/>
      <c r="O686" s="408"/>
      <c r="P686" s="408"/>
      <c r="Q686" s="408"/>
      <c r="R686" s="408"/>
      <c r="S686" s="408"/>
      <c r="T686" s="408"/>
      <c r="U686" s="408"/>
      <c r="V686" s="408"/>
      <c r="W686" s="408"/>
    </row>
    <row r="687" spans="1:23" s="28" customFormat="1" ht="12" x14ac:dyDescent="0.2">
      <c r="A687" s="45" t="s">
        <v>944</v>
      </c>
      <c r="B687" s="59" t="s">
        <v>325</v>
      </c>
      <c r="C687" s="60" t="s">
        <v>14</v>
      </c>
      <c r="D687" s="55" t="s">
        <v>15</v>
      </c>
      <c r="E687" s="26">
        <v>3475.35</v>
      </c>
      <c r="F687" s="57">
        <v>0</v>
      </c>
      <c r="G687" s="57">
        <v>0</v>
      </c>
      <c r="H687" s="57">
        <f t="shared" ref="H687:H690" si="402">F687+G687</f>
        <v>0</v>
      </c>
      <c r="I687" s="29">
        <f t="shared" ref="I687:I690" si="403">TRUNC(E687 * F687, 2)</f>
        <v>0</v>
      </c>
      <c r="J687" s="29">
        <f t="shared" ref="J687:J690" si="404">K687 - I687</f>
        <v>0</v>
      </c>
      <c r="K687" s="29">
        <f t="shared" ref="K687:K690" si="405">TRUNC(E687 * H687, 2)</f>
        <v>0</v>
      </c>
      <c r="L687" s="157"/>
      <c r="M687" s="408"/>
      <c r="N687" s="408"/>
      <c r="O687" s="408"/>
      <c r="P687" s="408"/>
      <c r="Q687" s="408"/>
      <c r="R687" s="408"/>
      <c r="S687" s="408"/>
      <c r="T687" s="408"/>
      <c r="U687" s="408"/>
      <c r="V687" s="408"/>
      <c r="W687" s="408"/>
    </row>
    <row r="688" spans="1:23" s="28" customFormat="1" ht="24" x14ac:dyDescent="0.2">
      <c r="A688" s="45" t="s">
        <v>945</v>
      </c>
      <c r="B688" s="59" t="s">
        <v>327</v>
      </c>
      <c r="C688" s="60" t="s">
        <v>328</v>
      </c>
      <c r="D688" s="55" t="s">
        <v>15</v>
      </c>
      <c r="E688" s="26">
        <v>629.20000000000005</v>
      </c>
      <c r="F688" s="57">
        <v>0</v>
      </c>
      <c r="G688" s="57">
        <v>0</v>
      </c>
      <c r="H688" s="57">
        <f t="shared" si="402"/>
        <v>0</v>
      </c>
      <c r="I688" s="29">
        <f t="shared" si="403"/>
        <v>0</v>
      </c>
      <c r="J688" s="29">
        <f t="shared" si="404"/>
        <v>0</v>
      </c>
      <c r="K688" s="29">
        <f t="shared" si="405"/>
        <v>0</v>
      </c>
      <c r="L688" s="157"/>
      <c r="M688" s="408"/>
      <c r="N688" s="408"/>
      <c r="O688" s="408"/>
      <c r="P688" s="408"/>
      <c r="Q688" s="408"/>
      <c r="R688" s="408"/>
      <c r="S688" s="408"/>
      <c r="T688" s="408"/>
      <c r="U688" s="408"/>
      <c r="V688" s="408"/>
      <c r="W688" s="408"/>
    </row>
    <row r="689" spans="1:23" s="68" customFormat="1" ht="12" x14ac:dyDescent="0.2">
      <c r="A689" s="45" t="s">
        <v>946</v>
      </c>
      <c r="B689" s="64" t="s">
        <v>330</v>
      </c>
      <c r="C689" s="60" t="s">
        <v>331</v>
      </c>
      <c r="D689" s="65" t="s">
        <v>15</v>
      </c>
      <c r="E689" s="66">
        <v>3579.63</v>
      </c>
      <c r="F689" s="57">
        <v>0</v>
      </c>
      <c r="G689" s="57">
        <v>0</v>
      </c>
      <c r="H689" s="27">
        <f t="shared" si="402"/>
        <v>0</v>
      </c>
      <c r="I689" s="67">
        <f t="shared" si="403"/>
        <v>0</v>
      </c>
      <c r="J689" s="67">
        <f t="shared" si="404"/>
        <v>0</v>
      </c>
      <c r="K689" s="67">
        <f t="shared" si="405"/>
        <v>0</v>
      </c>
      <c r="L689" s="411"/>
      <c r="M689" s="412"/>
      <c r="N689" s="412"/>
      <c r="O689" s="412"/>
      <c r="P689" s="412"/>
      <c r="Q689" s="412"/>
      <c r="R689" s="412"/>
      <c r="S689" s="412"/>
      <c r="T689" s="412"/>
      <c r="U689" s="412"/>
      <c r="V689" s="412"/>
      <c r="W689" s="412"/>
    </row>
    <row r="690" spans="1:23" s="30" customFormat="1" ht="12" x14ac:dyDescent="0.2">
      <c r="A690" s="45" t="s">
        <v>947</v>
      </c>
      <c r="B690" s="35" t="str">
        <f>UPPER("Limpeza/preparo de superfície para pintura")</f>
        <v>LIMPEZA/PREPARO DE SUPERFÍCIE PARA PINTURA</v>
      </c>
      <c r="C690" s="23" t="s">
        <v>14</v>
      </c>
      <c r="D690" s="43" t="s">
        <v>15</v>
      </c>
      <c r="E690" s="26">
        <v>4104.55</v>
      </c>
      <c r="F690" s="57">
        <v>0</v>
      </c>
      <c r="G690" s="57">
        <v>0</v>
      </c>
      <c r="H690" s="27">
        <f t="shared" si="402"/>
        <v>0</v>
      </c>
      <c r="I690" s="33">
        <f t="shared" si="403"/>
        <v>0</v>
      </c>
      <c r="J690" s="33">
        <f t="shared" si="404"/>
        <v>0</v>
      </c>
      <c r="K690" s="33">
        <f t="shared" si="405"/>
        <v>0</v>
      </c>
      <c r="L690" s="157"/>
      <c r="M690" s="408"/>
      <c r="N690" s="408"/>
      <c r="O690" s="408"/>
      <c r="P690" s="408"/>
      <c r="Q690" s="408"/>
      <c r="R690" s="408"/>
      <c r="S690" s="408"/>
      <c r="T690" s="408"/>
      <c r="U690" s="408"/>
      <c r="V690" s="408"/>
      <c r="W690" s="408"/>
    </row>
    <row r="691" spans="1:23" s="28" customFormat="1" ht="12" x14ac:dyDescent="0.2">
      <c r="A691" s="48"/>
      <c r="B691" s="149" t="s">
        <v>1948</v>
      </c>
      <c r="C691" s="48"/>
      <c r="D691" s="48"/>
      <c r="E691" s="48"/>
      <c r="F691" s="48"/>
      <c r="G691" s="48"/>
      <c r="H691" s="48"/>
      <c r="I691" s="150">
        <f>SUM(I687:I690)</f>
        <v>0</v>
      </c>
      <c r="J691" s="150">
        <f t="shared" ref="J691:K691" si="406">SUM(J687:J690)</f>
        <v>0</v>
      </c>
      <c r="K691" s="153">
        <f t="shared" si="406"/>
        <v>0</v>
      </c>
      <c r="L691" s="157"/>
      <c r="M691" s="408"/>
      <c r="N691" s="408"/>
      <c r="O691" s="408"/>
      <c r="P691" s="408"/>
      <c r="Q691" s="408"/>
      <c r="R691" s="408"/>
      <c r="S691" s="408"/>
      <c r="T691" s="408"/>
      <c r="U691" s="408"/>
      <c r="V691" s="408"/>
      <c r="W691" s="408"/>
    </row>
    <row r="692" spans="1:23" s="28" customFormat="1" ht="12" x14ac:dyDescent="0.15">
      <c r="A692" s="146"/>
      <c r="B692" s="146"/>
      <c r="C692" s="146"/>
      <c r="D692" s="146"/>
      <c r="E692" s="146"/>
      <c r="F692" s="146"/>
      <c r="G692" s="146"/>
      <c r="H692" s="146"/>
      <c r="I692" s="146"/>
      <c r="J692" s="154"/>
      <c r="K692" s="155"/>
      <c r="L692" s="157"/>
      <c r="M692" s="408"/>
      <c r="N692" s="408"/>
      <c r="O692" s="408"/>
      <c r="P692" s="408"/>
      <c r="Q692" s="408"/>
      <c r="R692" s="408"/>
      <c r="S692" s="408"/>
      <c r="T692" s="408"/>
      <c r="U692" s="408"/>
      <c r="V692" s="408"/>
      <c r="W692" s="408"/>
    </row>
    <row r="693" spans="1:23" s="28" customFormat="1" ht="12" x14ac:dyDescent="0.2">
      <c r="A693" s="47" t="s">
        <v>948</v>
      </c>
      <c r="B693" s="12" t="s">
        <v>334</v>
      </c>
      <c r="C693" s="10"/>
      <c r="D693" s="10"/>
      <c r="E693" s="13"/>
      <c r="F693" s="15"/>
      <c r="G693" s="15"/>
      <c r="H693" s="15"/>
      <c r="I693" s="15"/>
      <c r="J693" s="15"/>
      <c r="K693" s="15"/>
      <c r="L693" s="157"/>
      <c r="M693" s="408"/>
      <c r="N693" s="408"/>
      <c r="O693" s="408"/>
      <c r="P693" s="408"/>
      <c r="Q693" s="408"/>
      <c r="R693" s="408"/>
      <c r="S693" s="408"/>
      <c r="T693" s="408"/>
      <c r="U693" s="408"/>
      <c r="V693" s="408"/>
      <c r="W693" s="408"/>
    </row>
    <row r="694" spans="1:23" s="28" customFormat="1" ht="24" x14ac:dyDescent="0.2">
      <c r="A694" s="45" t="s">
        <v>949</v>
      </c>
      <c r="B694" s="59" t="s">
        <v>336</v>
      </c>
      <c r="C694" s="60" t="s">
        <v>950</v>
      </c>
      <c r="D694" s="55" t="s">
        <v>15</v>
      </c>
      <c r="E694" s="26">
        <v>3467.88</v>
      </c>
      <c r="F694" s="57">
        <v>0</v>
      </c>
      <c r="G694" s="57">
        <v>0</v>
      </c>
      <c r="H694" s="57">
        <f t="shared" ref="H694:H703" si="407">F694+G694</f>
        <v>0</v>
      </c>
      <c r="I694" s="29">
        <f t="shared" ref="I694:I703" si="408">TRUNC(E694 * F694, 2)</f>
        <v>0</v>
      </c>
      <c r="J694" s="29">
        <f t="shared" ref="J694:J703" si="409">K694 - I694</f>
        <v>0</v>
      </c>
      <c r="K694" s="29">
        <f t="shared" ref="K694:K703" si="410">TRUNC(E694 * H694, 2)</f>
        <v>0</v>
      </c>
      <c r="L694" s="157"/>
      <c r="M694" s="408"/>
      <c r="N694" s="408"/>
      <c r="O694" s="408"/>
      <c r="P694" s="408"/>
      <c r="Q694" s="408"/>
      <c r="R694" s="408"/>
      <c r="S694" s="408"/>
      <c r="T694" s="408"/>
      <c r="U694" s="408"/>
      <c r="V694" s="408"/>
      <c r="W694" s="408"/>
    </row>
    <row r="695" spans="1:23" s="28" customFormat="1" ht="24" x14ac:dyDescent="0.2">
      <c r="A695" s="45" t="s">
        <v>951</v>
      </c>
      <c r="B695" s="59" t="s">
        <v>338</v>
      </c>
      <c r="C695" s="60" t="s">
        <v>14</v>
      </c>
      <c r="D695" s="55" t="s">
        <v>15</v>
      </c>
      <c r="E695" s="26">
        <v>18.93</v>
      </c>
      <c r="F695" s="57">
        <v>0</v>
      </c>
      <c r="G695" s="57">
        <v>0</v>
      </c>
      <c r="H695" s="57">
        <f t="shared" si="407"/>
        <v>0</v>
      </c>
      <c r="I695" s="29">
        <f t="shared" si="408"/>
        <v>0</v>
      </c>
      <c r="J695" s="29">
        <f t="shared" si="409"/>
        <v>0</v>
      </c>
      <c r="K695" s="29">
        <f t="shared" si="410"/>
        <v>0</v>
      </c>
      <c r="L695" s="157"/>
      <c r="M695" s="408"/>
      <c r="N695" s="408"/>
      <c r="O695" s="408"/>
      <c r="P695" s="408"/>
      <c r="Q695" s="408"/>
      <c r="R695" s="408"/>
      <c r="S695" s="408"/>
      <c r="T695" s="408"/>
      <c r="U695" s="408"/>
      <c r="V695" s="408"/>
      <c r="W695" s="408"/>
    </row>
    <row r="696" spans="1:23" s="28" customFormat="1" ht="24" x14ac:dyDescent="0.2">
      <c r="A696" s="45" t="s">
        <v>952</v>
      </c>
      <c r="B696" s="59" t="s">
        <v>953</v>
      </c>
      <c r="C696" s="60" t="s">
        <v>14</v>
      </c>
      <c r="D696" s="55" t="s">
        <v>15</v>
      </c>
      <c r="E696" s="26">
        <v>301.33</v>
      </c>
      <c r="F696" s="57">
        <v>0</v>
      </c>
      <c r="G696" s="57">
        <v>0</v>
      </c>
      <c r="H696" s="57">
        <f t="shared" si="407"/>
        <v>0</v>
      </c>
      <c r="I696" s="29">
        <f t="shared" si="408"/>
        <v>0</v>
      </c>
      <c r="J696" s="29">
        <f t="shared" si="409"/>
        <v>0</v>
      </c>
      <c r="K696" s="29">
        <f t="shared" si="410"/>
        <v>0</v>
      </c>
      <c r="L696" s="157"/>
      <c r="M696" s="408"/>
      <c r="N696" s="408"/>
      <c r="O696" s="408"/>
      <c r="P696" s="408"/>
      <c r="Q696" s="408"/>
      <c r="R696" s="408"/>
      <c r="S696" s="408"/>
      <c r="T696" s="408"/>
      <c r="U696" s="408"/>
      <c r="V696" s="408"/>
      <c r="W696" s="408"/>
    </row>
    <row r="697" spans="1:23" s="28" customFormat="1" ht="24" x14ac:dyDescent="0.2">
      <c r="A697" s="45" t="s">
        <v>954</v>
      </c>
      <c r="B697" s="59" t="s">
        <v>955</v>
      </c>
      <c r="C697" s="60" t="s">
        <v>14</v>
      </c>
      <c r="D697" s="55" t="s">
        <v>15</v>
      </c>
      <c r="E697" s="26">
        <v>44.39</v>
      </c>
      <c r="F697" s="57">
        <v>0</v>
      </c>
      <c r="G697" s="57">
        <v>0</v>
      </c>
      <c r="H697" s="57">
        <f t="shared" si="407"/>
        <v>0</v>
      </c>
      <c r="I697" s="29">
        <f t="shared" si="408"/>
        <v>0</v>
      </c>
      <c r="J697" s="29">
        <f t="shared" si="409"/>
        <v>0</v>
      </c>
      <c r="K697" s="29">
        <f t="shared" si="410"/>
        <v>0</v>
      </c>
      <c r="L697" s="157"/>
      <c r="M697" s="408"/>
      <c r="N697" s="408"/>
      <c r="O697" s="408"/>
      <c r="P697" s="408"/>
      <c r="Q697" s="408"/>
      <c r="R697" s="408"/>
      <c r="S697" s="408"/>
      <c r="T697" s="408"/>
      <c r="U697" s="408"/>
      <c r="V697" s="408"/>
      <c r="W697" s="408"/>
    </row>
    <row r="698" spans="1:23" s="28" customFormat="1" ht="24" x14ac:dyDescent="0.2">
      <c r="A698" s="45" t="s">
        <v>956</v>
      </c>
      <c r="B698" s="59" t="s">
        <v>340</v>
      </c>
      <c r="C698" s="60" t="s">
        <v>14</v>
      </c>
      <c r="D698" s="55" t="s">
        <v>15</v>
      </c>
      <c r="E698" s="26">
        <v>32.130000000000003</v>
      </c>
      <c r="F698" s="57">
        <v>0</v>
      </c>
      <c r="G698" s="57">
        <v>0</v>
      </c>
      <c r="H698" s="57">
        <f t="shared" si="407"/>
        <v>0</v>
      </c>
      <c r="I698" s="29">
        <f t="shared" si="408"/>
        <v>0</v>
      </c>
      <c r="J698" s="29">
        <f t="shared" si="409"/>
        <v>0</v>
      </c>
      <c r="K698" s="29">
        <f t="shared" si="410"/>
        <v>0</v>
      </c>
      <c r="L698" s="157"/>
      <c r="M698" s="408"/>
      <c r="N698" s="408"/>
      <c r="O698" s="408"/>
      <c r="P698" s="408"/>
      <c r="Q698" s="408"/>
      <c r="R698" s="408"/>
      <c r="S698" s="408"/>
      <c r="T698" s="408"/>
      <c r="U698" s="408"/>
      <c r="V698" s="408"/>
      <c r="W698" s="408"/>
    </row>
    <row r="699" spans="1:23" s="28" customFormat="1" ht="24" x14ac:dyDescent="0.2">
      <c r="A699" s="45" t="s">
        <v>957</v>
      </c>
      <c r="B699" s="59" t="s">
        <v>342</v>
      </c>
      <c r="C699" s="60" t="s">
        <v>958</v>
      </c>
      <c r="D699" s="55" t="s">
        <v>15</v>
      </c>
      <c r="E699" s="26">
        <f>509+1233.45</f>
        <v>1742.45</v>
      </c>
      <c r="F699" s="57">
        <v>0</v>
      </c>
      <c r="G699" s="57">
        <v>0</v>
      </c>
      <c r="H699" s="57">
        <f t="shared" si="407"/>
        <v>0</v>
      </c>
      <c r="I699" s="29">
        <f t="shared" si="408"/>
        <v>0</v>
      </c>
      <c r="J699" s="29">
        <f t="shared" si="409"/>
        <v>0</v>
      </c>
      <c r="K699" s="29">
        <f t="shared" si="410"/>
        <v>0</v>
      </c>
      <c r="L699" s="157"/>
      <c r="M699" s="408"/>
      <c r="N699" s="408"/>
      <c r="O699" s="408"/>
      <c r="P699" s="408"/>
      <c r="Q699" s="408"/>
      <c r="R699" s="408"/>
      <c r="S699" s="408"/>
      <c r="T699" s="408"/>
      <c r="U699" s="408"/>
      <c r="V699" s="408"/>
      <c r="W699" s="408"/>
    </row>
    <row r="700" spans="1:23" s="30" customFormat="1" ht="24" x14ac:dyDescent="0.2">
      <c r="A700" s="45" t="s">
        <v>959</v>
      </c>
      <c r="B700" s="24" t="s">
        <v>344</v>
      </c>
      <c r="C700" s="44" t="s">
        <v>1875</v>
      </c>
      <c r="D700" s="43" t="s">
        <v>15</v>
      </c>
      <c r="E700" s="26">
        <v>202.42</v>
      </c>
      <c r="F700" s="57">
        <v>0</v>
      </c>
      <c r="G700" s="57">
        <v>0</v>
      </c>
      <c r="H700" s="27">
        <f t="shared" si="407"/>
        <v>0</v>
      </c>
      <c r="I700" s="33">
        <f t="shared" si="408"/>
        <v>0</v>
      </c>
      <c r="J700" s="33">
        <f t="shared" si="409"/>
        <v>0</v>
      </c>
      <c r="K700" s="33">
        <f t="shared" si="410"/>
        <v>0</v>
      </c>
      <c r="L700" s="157"/>
      <c r="M700" s="408"/>
      <c r="N700" s="408"/>
      <c r="O700" s="408"/>
      <c r="P700" s="408"/>
      <c r="Q700" s="408"/>
      <c r="R700" s="408"/>
      <c r="S700" s="408"/>
      <c r="T700" s="408"/>
      <c r="U700" s="408"/>
      <c r="V700" s="408"/>
      <c r="W700" s="408"/>
    </row>
    <row r="701" spans="1:23" s="30" customFormat="1" ht="24" x14ac:dyDescent="0.2">
      <c r="A701" s="45" t="s">
        <v>960</v>
      </c>
      <c r="B701" s="24" t="s">
        <v>1923</v>
      </c>
      <c r="C701" s="44" t="s">
        <v>961</v>
      </c>
      <c r="D701" s="43" t="s">
        <v>15</v>
      </c>
      <c r="E701" s="26">
        <v>252.22</v>
      </c>
      <c r="F701" s="57">
        <v>0</v>
      </c>
      <c r="G701" s="57">
        <v>0</v>
      </c>
      <c r="H701" s="27">
        <f t="shared" si="407"/>
        <v>0</v>
      </c>
      <c r="I701" s="33">
        <f t="shared" si="408"/>
        <v>0</v>
      </c>
      <c r="J701" s="33">
        <f t="shared" si="409"/>
        <v>0</v>
      </c>
      <c r="K701" s="33">
        <f t="shared" si="410"/>
        <v>0</v>
      </c>
      <c r="L701" s="413"/>
      <c r="M701" s="408"/>
      <c r="N701" s="408"/>
      <c r="O701" s="408"/>
      <c r="P701" s="408"/>
      <c r="Q701" s="408"/>
      <c r="R701" s="408"/>
      <c r="S701" s="408"/>
      <c r="T701" s="408"/>
      <c r="U701" s="408"/>
      <c r="V701" s="408"/>
      <c r="W701" s="408"/>
    </row>
    <row r="702" spans="1:23" s="30" customFormat="1" ht="24" x14ac:dyDescent="0.2">
      <c r="A702" s="45" t="s">
        <v>962</v>
      </c>
      <c r="B702" s="24" t="s">
        <v>1924</v>
      </c>
      <c r="C702" s="44" t="s">
        <v>961</v>
      </c>
      <c r="D702" s="43" t="s">
        <v>15</v>
      </c>
      <c r="E702" s="26">
        <v>747.81</v>
      </c>
      <c r="F702" s="57">
        <v>0</v>
      </c>
      <c r="G702" s="57">
        <v>0</v>
      </c>
      <c r="H702" s="27">
        <f t="shared" si="407"/>
        <v>0</v>
      </c>
      <c r="I702" s="33">
        <f t="shared" si="408"/>
        <v>0</v>
      </c>
      <c r="J702" s="33">
        <f t="shared" si="409"/>
        <v>0</v>
      </c>
      <c r="K702" s="33">
        <f t="shared" si="410"/>
        <v>0</v>
      </c>
      <c r="L702" s="157"/>
      <c r="M702" s="408"/>
      <c r="N702" s="408"/>
      <c r="O702" s="408"/>
      <c r="P702" s="408"/>
      <c r="Q702" s="408"/>
      <c r="R702" s="408"/>
      <c r="S702" s="408"/>
      <c r="T702" s="408"/>
      <c r="U702" s="408"/>
      <c r="V702" s="408"/>
      <c r="W702" s="408"/>
    </row>
    <row r="703" spans="1:23" s="30" customFormat="1" ht="12" x14ac:dyDescent="0.2">
      <c r="A703" s="45" t="s">
        <v>963</v>
      </c>
      <c r="B703" s="24" t="s">
        <v>964</v>
      </c>
      <c r="C703" s="44" t="s">
        <v>961</v>
      </c>
      <c r="D703" s="43" t="s">
        <v>15</v>
      </c>
      <c r="E703" s="26">
        <v>24.15</v>
      </c>
      <c r="F703" s="57">
        <v>0</v>
      </c>
      <c r="G703" s="57">
        <v>0</v>
      </c>
      <c r="H703" s="27">
        <f t="shared" si="407"/>
        <v>0</v>
      </c>
      <c r="I703" s="33">
        <f t="shared" si="408"/>
        <v>0</v>
      </c>
      <c r="J703" s="33">
        <f t="shared" si="409"/>
        <v>0</v>
      </c>
      <c r="K703" s="33">
        <f t="shared" si="410"/>
        <v>0</v>
      </c>
      <c r="L703" s="157"/>
      <c r="M703" s="408"/>
      <c r="N703" s="408"/>
      <c r="O703" s="408"/>
      <c r="P703" s="408"/>
      <c r="Q703" s="408"/>
      <c r="R703" s="408"/>
      <c r="S703" s="408"/>
      <c r="T703" s="408"/>
      <c r="U703" s="408"/>
      <c r="V703" s="408"/>
      <c r="W703" s="408"/>
    </row>
    <row r="704" spans="1:23" s="28" customFormat="1" ht="12" x14ac:dyDescent="0.2">
      <c r="A704" s="48"/>
      <c r="B704" s="149" t="s">
        <v>1948</v>
      </c>
      <c r="C704" s="48"/>
      <c r="D704" s="48"/>
      <c r="E704" s="48"/>
      <c r="F704" s="48"/>
      <c r="G704" s="48"/>
      <c r="H704" s="48"/>
      <c r="I704" s="150">
        <f>SUM(I694:I703)</f>
        <v>0</v>
      </c>
      <c r="J704" s="150">
        <f t="shared" ref="J704:K704" si="411">SUM(J694:J703)</f>
        <v>0</v>
      </c>
      <c r="K704" s="153">
        <f t="shared" si="411"/>
        <v>0</v>
      </c>
      <c r="L704" s="157"/>
      <c r="M704" s="408"/>
      <c r="N704" s="408"/>
      <c r="O704" s="408"/>
      <c r="P704" s="408"/>
      <c r="Q704" s="408"/>
      <c r="R704" s="408"/>
      <c r="S704" s="408"/>
      <c r="T704" s="408"/>
      <c r="U704" s="408"/>
      <c r="V704" s="408"/>
      <c r="W704" s="408"/>
    </row>
    <row r="705" spans="1:23" s="28" customFormat="1" ht="12" x14ac:dyDescent="0.15">
      <c r="A705" s="146"/>
      <c r="B705" s="146"/>
      <c r="C705" s="146"/>
      <c r="D705" s="146"/>
      <c r="E705" s="146"/>
      <c r="F705" s="146"/>
      <c r="G705" s="146"/>
      <c r="H705" s="146"/>
      <c r="I705" s="146"/>
      <c r="J705" s="154"/>
      <c r="K705" s="155"/>
      <c r="L705" s="157"/>
      <c r="M705" s="408"/>
      <c r="N705" s="408"/>
      <c r="O705" s="408"/>
      <c r="P705" s="408"/>
      <c r="Q705" s="408"/>
      <c r="R705" s="408"/>
      <c r="S705" s="408"/>
      <c r="T705" s="408"/>
      <c r="U705" s="408"/>
      <c r="V705" s="408"/>
      <c r="W705" s="408"/>
    </row>
    <row r="706" spans="1:23" s="28" customFormat="1" ht="12" x14ac:dyDescent="0.2">
      <c r="A706" s="47" t="s">
        <v>965</v>
      </c>
      <c r="B706" s="12" t="s">
        <v>346</v>
      </c>
      <c r="C706" s="10"/>
      <c r="D706" s="10"/>
      <c r="E706" s="13"/>
      <c r="F706" s="15"/>
      <c r="G706" s="15"/>
      <c r="H706" s="15"/>
      <c r="I706" s="15"/>
      <c r="J706" s="15"/>
      <c r="K706" s="15"/>
      <c r="L706" s="157"/>
      <c r="M706" s="408"/>
      <c r="N706" s="408"/>
      <c r="O706" s="408"/>
      <c r="P706" s="408"/>
      <c r="Q706" s="408"/>
      <c r="R706" s="408"/>
      <c r="S706" s="408"/>
      <c r="T706" s="408"/>
      <c r="U706" s="408"/>
      <c r="V706" s="408"/>
      <c r="W706" s="408"/>
    </row>
    <row r="707" spans="1:23" s="28" customFormat="1" ht="12" x14ac:dyDescent="0.2">
      <c r="A707" s="45" t="s">
        <v>966</v>
      </c>
      <c r="B707" s="24" t="s">
        <v>348</v>
      </c>
      <c r="C707" s="44" t="s">
        <v>14</v>
      </c>
      <c r="D707" s="43" t="s">
        <v>15</v>
      </c>
      <c r="E707" s="26">
        <v>202.42</v>
      </c>
      <c r="F707" s="57">
        <v>0</v>
      </c>
      <c r="G707" s="57">
        <v>0</v>
      </c>
      <c r="H707" s="57">
        <f t="shared" ref="H707:H710" si="412">F707+G707</f>
        <v>0</v>
      </c>
      <c r="I707" s="29">
        <f t="shared" ref="I707:I710" si="413">TRUNC(E707 * F707, 2)</f>
        <v>0</v>
      </c>
      <c r="J707" s="29">
        <f t="shared" ref="J707:J710" si="414">K707 - I707</f>
        <v>0</v>
      </c>
      <c r="K707" s="29">
        <f t="shared" ref="K707:K710" si="415">TRUNC(E707 * H707, 2)</f>
        <v>0</v>
      </c>
      <c r="L707" s="157"/>
      <c r="M707" s="408"/>
      <c r="N707" s="408"/>
      <c r="O707" s="408"/>
      <c r="P707" s="408"/>
      <c r="Q707" s="408"/>
      <c r="R707" s="408"/>
      <c r="S707" s="408"/>
      <c r="T707" s="408"/>
      <c r="U707" s="408"/>
      <c r="V707" s="408"/>
      <c r="W707" s="408"/>
    </row>
    <row r="708" spans="1:23" s="28" customFormat="1" ht="24" x14ac:dyDescent="0.2">
      <c r="A708" s="45" t="s">
        <v>967</v>
      </c>
      <c r="B708" s="35" t="s">
        <v>350</v>
      </c>
      <c r="C708" s="44" t="s">
        <v>14</v>
      </c>
      <c r="D708" s="43" t="s">
        <v>15</v>
      </c>
      <c r="E708" s="26">
        <v>942.12</v>
      </c>
      <c r="F708" s="57">
        <v>0</v>
      </c>
      <c r="G708" s="57">
        <v>0</v>
      </c>
      <c r="H708" s="57">
        <f t="shared" si="412"/>
        <v>0</v>
      </c>
      <c r="I708" s="29">
        <f t="shared" si="413"/>
        <v>0</v>
      </c>
      <c r="J708" s="29">
        <f t="shared" si="414"/>
        <v>0</v>
      </c>
      <c r="K708" s="29">
        <f t="shared" si="415"/>
        <v>0</v>
      </c>
      <c r="L708" s="157"/>
      <c r="M708" s="408"/>
      <c r="N708" s="408"/>
      <c r="O708" s="408"/>
      <c r="P708" s="408"/>
      <c r="Q708" s="408"/>
      <c r="R708" s="408"/>
      <c r="S708" s="408"/>
      <c r="T708" s="408"/>
      <c r="U708" s="408"/>
      <c r="V708" s="408"/>
      <c r="W708" s="408"/>
    </row>
    <row r="709" spans="1:23" s="28" customFormat="1" ht="24" x14ac:dyDescent="0.2">
      <c r="A709" s="45" t="s">
        <v>968</v>
      </c>
      <c r="B709" s="35" t="s">
        <v>969</v>
      </c>
      <c r="C709" s="44" t="s">
        <v>14</v>
      </c>
      <c r="D709" s="43" t="s">
        <v>15</v>
      </c>
      <c r="E709" s="26">
        <v>103.06</v>
      </c>
      <c r="F709" s="57">
        <v>0</v>
      </c>
      <c r="G709" s="57">
        <v>0</v>
      </c>
      <c r="H709" s="57">
        <f t="shared" si="412"/>
        <v>0</v>
      </c>
      <c r="I709" s="29">
        <f t="shared" si="413"/>
        <v>0</v>
      </c>
      <c r="J709" s="29">
        <f t="shared" si="414"/>
        <v>0</v>
      </c>
      <c r="K709" s="29">
        <f t="shared" si="415"/>
        <v>0</v>
      </c>
      <c r="L709" s="157"/>
      <c r="M709" s="408"/>
      <c r="N709" s="408"/>
      <c r="O709" s="408"/>
      <c r="P709" s="408"/>
      <c r="Q709" s="408"/>
      <c r="R709" s="408"/>
      <c r="S709" s="408"/>
      <c r="T709" s="408"/>
      <c r="U709" s="408"/>
      <c r="V709" s="408"/>
      <c r="W709" s="408"/>
    </row>
    <row r="710" spans="1:23" s="28" customFormat="1" ht="12" x14ac:dyDescent="0.2">
      <c r="A710" s="45" t="s">
        <v>970</v>
      </c>
      <c r="B710" s="35" t="s">
        <v>971</v>
      </c>
      <c r="C710" s="44" t="s">
        <v>14</v>
      </c>
      <c r="D710" s="43" t="s">
        <v>15</v>
      </c>
      <c r="E710" s="26">
        <v>16.03</v>
      </c>
      <c r="F710" s="57">
        <v>0</v>
      </c>
      <c r="G710" s="57">
        <v>0</v>
      </c>
      <c r="H710" s="57">
        <f t="shared" si="412"/>
        <v>0</v>
      </c>
      <c r="I710" s="29">
        <f t="shared" si="413"/>
        <v>0</v>
      </c>
      <c r="J710" s="29">
        <f t="shared" si="414"/>
        <v>0</v>
      </c>
      <c r="K710" s="29">
        <f t="shared" si="415"/>
        <v>0</v>
      </c>
      <c r="L710" s="157"/>
      <c r="M710" s="408"/>
      <c r="N710" s="408"/>
      <c r="O710" s="408"/>
      <c r="P710" s="408"/>
      <c r="Q710" s="408"/>
      <c r="R710" s="408"/>
      <c r="S710" s="408"/>
      <c r="T710" s="408"/>
      <c r="U710" s="408"/>
      <c r="V710" s="408"/>
      <c r="W710" s="408"/>
    </row>
    <row r="711" spans="1:23" s="28" customFormat="1" ht="12" x14ac:dyDescent="0.2">
      <c r="A711" s="48"/>
      <c r="B711" s="149" t="s">
        <v>1948</v>
      </c>
      <c r="C711" s="48"/>
      <c r="D711" s="48"/>
      <c r="E711" s="48"/>
      <c r="F711" s="48"/>
      <c r="G711" s="48"/>
      <c r="H711" s="48"/>
      <c r="I711" s="150">
        <f>SUM(I707:I710)</f>
        <v>0</v>
      </c>
      <c r="J711" s="150">
        <f t="shared" ref="J711:K711" si="416">SUM(J707:J710)</f>
        <v>0</v>
      </c>
      <c r="K711" s="153">
        <f t="shared" si="416"/>
        <v>0</v>
      </c>
      <c r="L711" s="157"/>
      <c r="M711" s="408"/>
      <c r="N711" s="408"/>
      <c r="O711" s="408"/>
      <c r="P711" s="408"/>
      <c r="Q711" s="408"/>
      <c r="R711" s="408"/>
      <c r="S711" s="408"/>
      <c r="T711" s="408"/>
      <c r="U711" s="408"/>
      <c r="V711" s="408"/>
      <c r="W711" s="408"/>
    </row>
    <row r="712" spans="1:23" s="28" customFormat="1" ht="12" x14ac:dyDescent="0.15">
      <c r="A712" s="146"/>
      <c r="B712" s="146"/>
      <c r="C712" s="146"/>
      <c r="D712" s="146"/>
      <c r="E712" s="146"/>
      <c r="F712" s="146"/>
      <c r="G712" s="146"/>
      <c r="H712" s="146"/>
      <c r="I712" s="146"/>
      <c r="J712" s="154"/>
      <c r="K712" s="155"/>
      <c r="L712" s="157"/>
      <c r="M712" s="408"/>
      <c r="N712" s="408"/>
      <c r="O712" s="408"/>
      <c r="P712" s="408"/>
      <c r="Q712" s="408"/>
      <c r="R712" s="408"/>
      <c r="S712" s="408"/>
      <c r="T712" s="408"/>
      <c r="U712" s="408"/>
      <c r="V712" s="408"/>
      <c r="W712" s="408"/>
    </row>
    <row r="713" spans="1:23" s="28" customFormat="1" ht="12" x14ac:dyDescent="0.2">
      <c r="A713" s="47" t="s">
        <v>972</v>
      </c>
      <c r="B713" s="12" t="s">
        <v>352</v>
      </c>
      <c r="C713" s="10"/>
      <c r="D713" s="10"/>
      <c r="E713" s="13"/>
      <c r="F713" s="15"/>
      <c r="G713" s="15"/>
      <c r="H713" s="15"/>
      <c r="I713" s="15"/>
      <c r="J713" s="15"/>
      <c r="K713" s="15"/>
      <c r="L713" s="157"/>
      <c r="M713" s="408"/>
      <c r="N713" s="408"/>
      <c r="O713" s="408"/>
      <c r="P713" s="408"/>
      <c r="Q713" s="408"/>
      <c r="R713" s="408"/>
      <c r="S713" s="408"/>
      <c r="T713" s="408"/>
      <c r="U713" s="408"/>
      <c r="V713" s="408"/>
      <c r="W713" s="408"/>
    </row>
    <row r="714" spans="1:23" s="30" customFormat="1" ht="36" x14ac:dyDescent="0.2">
      <c r="A714" s="45" t="s">
        <v>973</v>
      </c>
      <c r="B714" s="35" t="str">
        <f>UPPER("Cuba de louça de embutir oval, 485x375mm, ref. L37, cor branco gelo GE 17, Deca ou equivalente técnico. Combinada com sifão cromado para lavatório, ref. Esteves ou similar")</f>
        <v>CUBA DE LOUÇA DE EMBUTIR OVAL, 485X375MM, REF. L37, COR BRANCO GELO GE 17, DECA OU EQUIVALENTE TÉCNICO. COMBINADA COM SIFÃO CROMADO PARA LAVATÓRIO, REF. ESTEVES OU SIMILAR</v>
      </c>
      <c r="C714" s="44" t="s">
        <v>14</v>
      </c>
      <c r="D714" s="43" t="s">
        <v>17</v>
      </c>
      <c r="E714" s="26">
        <v>9</v>
      </c>
      <c r="F714" s="27">
        <v>0</v>
      </c>
      <c r="G714" s="27">
        <v>0</v>
      </c>
      <c r="H714" s="27">
        <f t="shared" ref="H714:H733" si="417">F714+G714</f>
        <v>0</v>
      </c>
      <c r="I714" s="33">
        <f t="shared" ref="I714:I733" si="418">TRUNC(E714 * F714, 2)</f>
        <v>0</v>
      </c>
      <c r="J714" s="33">
        <f t="shared" ref="J714:J733" si="419">K714 - I714</f>
        <v>0</v>
      </c>
      <c r="K714" s="33">
        <f t="shared" ref="K714:K733" si="420">TRUNC(E714 * H714, 2)</f>
        <v>0</v>
      </c>
      <c r="L714" s="157"/>
      <c r="M714" s="408"/>
      <c r="N714" s="408"/>
      <c r="O714" s="408"/>
      <c r="P714" s="408"/>
      <c r="Q714" s="408"/>
      <c r="R714" s="408"/>
      <c r="S714" s="408"/>
      <c r="T714" s="408"/>
      <c r="U714" s="408"/>
      <c r="V714" s="408"/>
      <c r="W714" s="408"/>
    </row>
    <row r="715" spans="1:23" s="30" customFormat="1" ht="24" x14ac:dyDescent="0.2">
      <c r="A715" s="45" t="s">
        <v>974</v>
      </c>
      <c r="B715" s="35" t="s">
        <v>355</v>
      </c>
      <c r="C715" s="44" t="s">
        <v>14</v>
      </c>
      <c r="D715" s="43" t="s">
        <v>17</v>
      </c>
      <c r="E715" s="26">
        <v>1</v>
      </c>
      <c r="F715" s="27">
        <v>0</v>
      </c>
      <c r="G715" s="27">
        <v>0</v>
      </c>
      <c r="H715" s="27">
        <f t="shared" si="417"/>
        <v>0</v>
      </c>
      <c r="I715" s="33">
        <f t="shared" si="418"/>
        <v>0</v>
      </c>
      <c r="J715" s="33">
        <f t="shared" si="419"/>
        <v>0</v>
      </c>
      <c r="K715" s="33">
        <f t="shared" si="420"/>
        <v>0</v>
      </c>
      <c r="L715" s="157"/>
      <c r="M715" s="408"/>
      <c r="N715" s="408"/>
      <c r="O715" s="408"/>
      <c r="P715" s="408"/>
      <c r="Q715" s="408"/>
      <c r="R715" s="408"/>
      <c r="S715" s="408"/>
      <c r="T715" s="408"/>
      <c r="U715" s="408"/>
      <c r="V715" s="408"/>
      <c r="W715" s="408"/>
    </row>
    <row r="716" spans="1:23" s="30" customFormat="1" ht="24" x14ac:dyDescent="0.2">
      <c r="A716" s="45" t="s">
        <v>975</v>
      </c>
      <c r="B716" s="35" t="s">
        <v>357</v>
      </c>
      <c r="C716" s="44" t="s">
        <v>14</v>
      </c>
      <c r="D716" s="43" t="s">
        <v>17</v>
      </c>
      <c r="E716" s="26">
        <v>3</v>
      </c>
      <c r="F716" s="27">
        <v>0</v>
      </c>
      <c r="G716" s="27">
        <v>0</v>
      </c>
      <c r="H716" s="27">
        <f t="shared" si="417"/>
        <v>0</v>
      </c>
      <c r="I716" s="33">
        <f t="shared" si="418"/>
        <v>0</v>
      </c>
      <c r="J716" s="33">
        <f t="shared" si="419"/>
        <v>0</v>
      </c>
      <c r="K716" s="33">
        <f t="shared" si="420"/>
        <v>0</v>
      </c>
      <c r="L716" s="157"/>
      <c r="M716" s="408"/>
      <c r="N716" s="408"/>
      <c r="O716" s="408"/>
      <c r="P716" s="408"/>
      <c r="Q716" s="408"/>
      <c r="R716" s="408"/>
      <c r="S716" s="408"/>
      <c r="T716" s="408"/>
      <c r="U716" s="408"/>
      <c r="V716" s="408"/>
      <c r="W716" s="408"/>
    </row>
    <row r="717" spans="1:23" s="30" customFormat="1" ht="24" x14ac:dyDescent="0.2">
      <c r="A717" s="45" t="s">
        <v>976</v>
      </c>
      <c r="B717" s="35" t="s">
        <v>977</v>
      </c>
      <c r="C717" s="44" t="s">
        <v>14</v>
      </c>
      <c r="D717" s="43" t="s">
        <v>17</v>
      </c>
      <c r="E717" s="26">
        <v>2</v>
      </c>
      <c r="F717" s="27">
        <v>0</v>
      </c>
      <c r="G717" s="27">
        <v>0</v>
      </c>
      <c r="H717" s="27">
        <f t="shared" si="417"/>
        <v>0</v>
      </c>
      <c r="I717" s="33">
        <f t="shared" si="418"/>
        <v>0</v>
      </c>
      <c r="J717" s="33">
        <f t="shared" si="419"/>
        <v>0</v>
      </c>
      <c r="K717" s="33">
        <f t="shared" si="420"/>
        <v>0</v>
      </c>
      <c r="L717" s="157"/>
      <c r="M717" s="408"/>
      <c r="N717" s="408"/>
      <c r="O717" s="408"/>
      <c r="P717" s="408"/>
      <c r="Q717" s="408"/>
      <c r="R717" s="408"/>
      <c r="S717" s="408"/>
      <c r="T717" s="408"/>
      <c r="U717" s="408"/>
      <c r="V717" s="408"/>
      <c r="W717" s="408"/>
    </row>
    <row r="718" spans="1:23" s="30" customFormat="1" ht="24" x14ac:dyDescent="0.2">
      <c r="A718" s="45" t="s">
        <v>978</v>
      </c>
      <c r="B718" s="35" t="s">
        <v>361</v>
      </c>
      <c r="C718" s="44" t="s">
        <v>14</v>
      </c>
      <c r="D718" s="43" t="s">
        <v>17</v>
      </c>
      <c r="E718" s="26">
        <v>16</v>
      </c>
      <c r="F718" s="27">
        <v>0</v>
      </c>
      <c r="G718" s="27">
        <v>0</v>
      </c>
      <c r="H718" s="27">
        <f t="shared" si="417"/>
        <v>0</v>
      </c>
      <c r="I718" s="33">
        <f t="shared" si="418"/>
        <v>0</v>
      </c>
      <c r="J718" s="33">
        <f t="shared" si="419"/>
        <v>0</v>
      </c>
      <c r="K718" s="33">
        <f t="shared" si="420"/>
        <v>0</v>
      </c>
      <c r="L718" s="157"/>
      <c r="M718" s="408"/>
      <c r="N718" s="408"/>
      <c r="O718" s="408"/>
      <c r="P718" s="408"/>
      <c r="Q718" s="408"/>
      <c r="R718" s="408"/>
      <c r="S718" s="408"/>
      <c r="T718" s="408"/>
      <c r="U718" s="408"/>
      <c r="V718" s="408"/>
      <c r="W718" s="408"/>
    </row>
    <row r="719" spans="1:23" s="30" customFormat="1" ht="24" x14ac:dyDescent="0.2">
      <c r="A719" s="45" t="s">
        <v>979</v>
      </c>
      <c r="B719" s="35" t="s">
        <v>363</v>
      </c>
      <c r="C719" s="44" t="s">
        <v>14</v>
      </c>
      <c r="D719" s="43" t="s">
        <v>17</v>
      </c>
      <c r="E719" s="26">
        <v>2</v>
      </c>
      <c r="F719" s="27">
        <v>0</v>
      </c>
      <c r="G719" s="27">
        <v>0</v>
      </c>
      <c r="H719" s="27">
        <f t="shared" si="417"/>
        <v>0</v>
      </c>
      <c r="I719" s="33">
        <f t="shared" si="418"/>
        <v>0</v>
      </c>
      <c r="J719" s="33">
        <f t="shared" si="419"/>
        <v>0</v>
      </c>
      <c r="K719" s="33">
        <f t="shared" si="420"/>
        <v>0</v>
      </c>
      <c r="L719" s="157"/>
      <c r="M719" s="408"/>
      <c r="N719" s="408"/>
      <c r="O719" s="408"/>
      <c r="P719" s="408"/>
      <c r="Q719" s="408"/>
      <c r="R719" s="408"/>
      <c r="S719" s="408"/>
      <c r="T719" s="408"/>
      <c r="U719" s="408"/>
      <c r="V719" s="408"/>
      <c r="W719" s="408"/>
    </row>
    <row r="720" spans="1:23" s="30" customFormat="1" ht="24" x14ac:dyDescent="0.2">
      <c r="A720" s="45" t="s">
        <v>980</v>
      </c>
      <c r="B720" s="35" t="s">
        <v>981</v>
      </c>
      <c r="C720" s="44" t="s">
        <v>14</v>
      </c>
      <c r="D720" s="43" t="s">
        <v>17</v>
      </c>
      <c r="E720" s="26">
        <v>2</v>
      </c>
      <c r="F720" s="27">
        <v>0</v>
      </c>
      <c r="G720" s="27">
        <v>0</v>
      </c>
      <c r="H720" s="27">
        <f t="shared" si="417"/>
        <v>0</v>
      </c>
      <c r="I720" s="33">
        <f t="shared" si="418"/>
        <v>0</v>
      </c>
      <c r="J720" s="33">
        <f t="shared" si="419"/>
        <v>0</v>
      </c>
      <c r="K720" s="33">
        <f t="shared" si="420"/>
        <v>0</v>
      </c>
      <c r="L720" s="157"/>
      <c r="M720" s="408"/>
      <c r="N720" s="408"/>
      <c r="O720" s="408"/>
      <c r="P720" s="408"/>
      <c r="Q720" s="408"/>
      <c r="R720" s="408"/>
      <c r="S720" s="408"/>
      <c r="T720" s="408"/>
      <c r="U720" s="408"/>
      <c r="V720" s="408"/>
      <c r="W720" s="408"/>
    </row>
    <row r="721" spans="1:23" s="30" customFormat="1" ht="12" x14ac:dyDescent="0.2">
      <c r="A721" s="45" t="s">
        <v>982</v>
      </c>
      <c r="B721" s="35" t="s">
        <v>367</v>
      </c>
      <c r="C721" s="44" t="s">
        <v>14</v>
      </c>
      <c r="D721" s="43" t="s">
        <v>17</v>
      </c>
      <c r="E721" s="26">
        <v>12</v>
      </c>
      <c r="F721" s="27">
        <v>0</v>
      </c>
      <c r="G721" s="27">
        <v>0</v>
      </c>
      <c r="H721" s="27">
        <f t="shared" si="417"/>
        <v>0</v>
      </c>
      <c r="I721" s="33">
        <f t="shared" si="418"/>
        <v>0</v>
      </c>
      <c r="J721" s="33">
        <f t="shared" si="419"/>
        <v>0</v>
      </c>
      <c r="K721" s="33">
        <f t="shared" si="420"/>
        <v>0</v>
      </c>
      <c r="L721" s="157"/>
      <c r="M721" s="408"/>
      <c r="N721" s="408"/>
      <c r="O721" s="408"/>
      <c r="P721" s="408"/>
      <c r="Q721" s="408"/>
      <c r="R721" s="408"/>
      <c r="S721" s="408"/>
      <c r="T721" s="408"/>
      <c r="U721" s="408"/>
      <c r="V721" s="408"/>
      <c r="W721" s="408"/>
    </row>
    <row r="722" spans="1:23" s="30" customFormat="1" ht="24" x14ac:dyDescent="0.2">
      <c r="A722" s="45" t="s">
        <v>983</v>
      </c>
      <c r="B722" s="35" t="s">
        <v>369</v>
      </c>
      <c r="C722" s="44" t="s">
        <v>14</v>
      </c>
      <c r="D722" s="43" t="s">
        <v>17</v>
      </c>
      <c r="E722" s="26">
        <v>2</v>
      </c>
      <c r="F722" s="27">
        <v>0</v>
      </c>
      <c r="G722" s="27">
        <v>0</v>
      </c>
      <c r="H722" s="27">
        <f t="shared" si="417"/>
        <v>0</v>
      </c>
      <c r="I722" s="33">
        <f t="shared" si="418"/>
        <v>0</v>
      </c>
      <c r="J722" s="33">
        <f t="shared" si="419"/>
        <v>0</v>
      </c>
      <c r="K722" s="33">
        <f t="shared" si="420"/>
        <v>0</v>
      </c>
      <c r="L722" s="157"/>
      <c r="M722" s="408"/>
      <c r="N722" s="408"/>
      <c r="O722" s="408"/>
      <c r="P722" s="408"/>
      <c r="Q722" s="408"/>
      <c r="R722" s="408"/>
      <c r="S722" s="408"/>
      <c r="T722" s="408"/>
      <c r="U722" s="408"/>
      <c r="V722" s="408"/>
      <c r="W722" s="408"/>
    </row>
    <row r="723" spans="1:23" s="30" customFormat="1" ht="24" x14ac:dyDescent="0.2">
      <c r="A723" s="45" t="s">
        <v>984</v>
      </c>
      <c r="B723" s="35" t="s">
        <v>371</v>
      </c>
      <c r="C723" s="44" t="s">
        <v>14</v>
      </c>
      <c r="D723" s="43" t="s">
        <v>17</v>
      </c>
      <c r="E723" s="26">
        <v>1</v>
      </c>
      <c r="F723" s="27">
        <v>0</v>
      </c>
      <c r="G723" s="27">
        <v>0</v>
      </c>
      <c r="H723" s="27">
        <f t="shared" si="417"/>
        <v>0</v>
      </c>
      <c r="I723" s="33">
        <f t="shared" si="418"/>
        <v>0</v>
      </c>
      <c r="J723" s="33">
        <f t="shared" si="419"/>
        <v>0</v>
      </c>
      <c r="K723" s="33">
        <f t="shared" si="420"/>
        <v>0</v>
      </c>
      <c r="L723" s="157"/>
      <c r="M723" s="408"/>
      <c r="N723" s="408"/>
      <c r="O723" s="408"/>
      <c r="P723" s="408"/>
      <c r="Q723" s="408"/>
      <c r="R723" s="408"/>
      <c r="S723" s="408"/>
      <c r="T723" s="408"/>
      <c r="U723" s="408"/>
      <c r="V723" s="408"/>
      <c r="W723" s="408"/>
    </row>
    <row r="724" spans="1:23" s="30" customFormat="1" ht="24" x14ac:dyDescent="0.2">
      <c r="A724" s="45" t="s">
        <v>985</v>
      </c>
      <c r="B724" s="35" t="s">
        <v>1866</v>
      </c>
      <c r="C724" s="44" t="s">
        <v>14</v>
      </c>
      <c r="D724" s="43" t="s">
        <v>17</v>
      </c>
      <c r="E724" s="26">
        <v>5</v>
      </c>
      <c r="F724" s="27">
        <v>0</v>
      </c>
      <c r="G724" s="27">
        <v>0</v>
      </c>
      <c r="H724" s="27">
        <f t="shared" si="417"/>
        <v>0</v>
      </c>
      <c r="I724" s="33">
        <f t="shared" si="418"/>
        <v>0</v>
      </c>
      <c r="J724" s="33">
        <f t="shared" si="419"/>
        <v>0</v>
      </c>
      <c r="K724" s="33">
        <f t="shared" si="420"/>
        <v>0</v>
      </c>
      <c r="L724" s="157"/>
      <c r="M724" s="408"/>
      <c r="N724" s="408"/>
      <c r="O724" s="408"/>
      <c r="P724" s="408"/>
      <c r="Q724" s="408"/>
      <c r="R724" s="408"/>
      <c r="S724" s="408"/>
      <c r="T724" s="408"/>
      <c r="U724" s="408"/>
      <c r="V724" s="408"/>
      <c r="W724" s="408"/>
    </row>
    <row r="725" spans="1:23" s="30" customFormat="1" ht="12" x14ac:dyDescent="0.2">
      <c r="A725" s="45" t="s">
        <v>986</v>
      </c>
      <c r="B725" s="35" t="s">
        <v>1867</v>
      </c>
      <c r="C725" s="44" t="s">
        <v>14</v>
      </c>
      <c r="D725" s="43" t="s">
        <v>17</v>
      </c>
      <c r="E725" s="26">
        <v>8</v>
      </c>
      <c r="F725" s="27">
        <v>0</v>
      </c>
      <c r="G725" s="27">
        <v>0</v>
      </c>
      <c r="H725" s="27">
        <f t="shared" si="417"/>
        <v>0</v>
      </c>
      <c r="I725" s="33">
        <f t="shared" si="418"/>
        <v>0</v>
      </c>
      <c r="J725" s="33">
        <f t="shared" si="419"/>
        <v>0</v>
      </c>
      <c r="K725" s="33">
        <f t="shared" si="420"/>
        <v>0</v>
      </c>
      <c r="L725" s="157"/>
      <c r="M725" s="408"/>
      <c r="N725" s="408"/>
      <c r="O725" s="408"/>
      <c r="P725" s="408"/>
      <c r="Q725" s="408"/>
      <c r="R725" s="408"/>
      <c r="S725" s="408"/>
      <c r="T725" s="408"/>
      <c r="U725" s="408"/>
      <c r="V725" s="408"/>
      <c r="W725" s="408"/>
    </row>
    <row r="726" spans="1:23" s="30" customFormat="1" ht="12" x14ac:dyDescent="0.2">
      <c r="A726" s="45" t="s">
        <v>987</v>
      </c>
      <c r="B726" s="35" t="s">
        <v>373</v>
      </c>
      <c r="C726" s="44" t="s">
        <v>14</v>
      </c>
      <c r="D726" s="43" t="s">
        <v>17</v>
      </c>
      <c r="E726" s="26">
        <v>16</v>
      </c>
      <c r="F726" s="27">
        <v>0</v>
      </c>
      <c r="G726" s="27">
        <v>0</v>
      </c>
      <c r="H726" s="27">
        <f t="shared" si="417"/>
        <v>0</v>
      </c>
      <c r="I726" s="33">
        <f t="shared" si="418"/>
        <v>0</v>
      </c>
      <c r="J726" s="33">
        <f t="shared" si="419"/>
        <v>0</v>
      </c>
      <c r="K726" s="33">
        <f t="shared" si="420"/>
        <v>0</v>
      </c>
      <c r="L726" s="157"/>
      <c r="M726" s="408"/>
      <c r="N726" s="408"/>
      <c r="O726" s="408"/>
      <c r="P726" s="408"/>
      <c r="Q726" s="408"/>
      <c r="R726" s="408"/>
      <c r="S726" s="408"/>
      <c r="T726" s="408"/>
      <c r="U726" s="408"/>
      <c r="V726" s="408"/>
      <c r="W726" s="408"/>
    </row>
    <row r="727" spans="1:23" s="30" customFormat="1" ht="24" x14ac:dyDescent="0.2">
      <c r="A727" s="45" t="s">
        <v>988</v>
      </c>
      <c r="B727" s="35" t="s">
        <v>375</v>
      </c>
      <c r="C727" s="44" t="s">
        <v>14</v>
      </c>
      <c r="D727" s="43" t="s">
        <v>17</v>
      </c>
      <c r="E727" s="26">
        <v>2</v>
      </c>
      <c r="F727" s="27">
        <v>0</v>
      </c>
      <c r="G727" s="27">
        <v>0</v>
      </c>
      <c r="H727" s="27">
        <f t="shared" si="417"/>
        <v>0</v>
      </c>
      <c r="I727" s="33">
        <f t="shared" si="418"/>
        <v>0</v>
      </c>
      <c r="J727" s="33">
        <f t="shared" si="419"/>
        <v>0</v>
      </c>
      <c r="K727" s="33">
        <f t="shared" si="420"/>
        <v>0</v>
      </c>
      <c r="L727" s="157"/>
      <c r="M727" s="408"/>
      <c r="N727" s="408"/>
      <c r="O727" s="408"/>
      <c r="P727" s="408"/>
      <c r="Q727" s="408"/>
      <c r="R727" s="408"/>
      <c r="S727" s="408"/>
      <c r="T727" s="408"/>
      <c r="U727" s="408"/>
      <c r="V727" s="408"/>
      <c r="W727" s="408"/>
    </row>
    <row r="728" spans="1:23" s="30" customFormat="1" ht="24" x14ac:dyDescent="0.2">
      <c r="A728" s="45" t="s">
        <v>989</v>
      </c>
      <c r="B728" s="35" t="s">
        <v>377</v>
      </c>
      <c r="C728" s="44" t="s">
        <v>14</v>
      </c>
      <c r="D728" s="43" t="s">
        <v>15</v>
      </c>
      <c r="E728" s="26">
        <v>5.5</v>
      </c>
      <c r="F728" s="27">
        <v>0</v>
      </c>
      <c r="G728" s="27">
        <v>0</v>
      </c>
      <c r="H728" s="27">
        <f t="shared" si="417"/>
        <v>0</v>
      </c>
      <c r="I728" s="33">
        <f t="shared" si="418"/>
        <v>0</v>
      </c>
      <c r="J728" s="33">
        <f t="shared" si="419"/>
        <v>0</v>
      </c>
      <c r="K728" s="33">
        <f t="shared" si="420"/>
        <v>0</v>
      </c>
      <c r="L728" s="157"/>
      <c r="M728" s="408"/>
      <c r="N728" s="408"/>
      <c r="O728" s="408"/>
      <c r="P728" s="408"/>
      <c r="Q728" s="408"/>
      <c r="R728" s="408"/>
      <c r="S728" s="408"/>
      <c r="T728" s="408"/>
      <c r="U728" s="408"/>
      <c r="V728" s="408"/>
      <c r="W728" s="408"/>
    </row>
    <row r="729" spans="1:23" s="30" customFormat="1" ht="36" x14ac:dyDescent="0.2">
      <c r="A729" s="45" t="s">
        <v>990</v>
      </c>
      <c r="B729" s="24" t="s">
        <v>991</v>
      </c>
      <c r="C729" s="44" t="s">
        <v>14</v>
      </c>
      <c r="D729" s="43" t="s">
        <v>17</v>
      </c>
      <c r="E729" s="26">
        <v>1</v>
      </c>
      <c r="F729" s="27">
        <v>0</v>
      </c>
      <c r="G729" s="27">
        <v>0</v>
      </c>
      <c r="H729" s="27">
        <f t="shared" si="417"/>
        <v>0</v>
      </c>
      <c r="I729" s="33">
        <f t="shared" si="418"/>
        <v>0</v>
      </c>
      <c r="J729" s="33">
        <f t="shared" si="419"/>
        <v>0</v>
      </c>
      <c r="K729" s="33">
        <f t="shared" si="420"/>
        <v>0</v>
      </c>
      <c r="L729" s="157"/>
      <c r="M729" s="408"/>
      <c r="N729" s="408"/>
      <c r="O729" s="408"/>
      <c r="P729" s="408"/>
      <c r="Q729" s="408"/>
      <c r="R729" s="408"/>
      <c r="S729" s="408"/>
      <c r="T729" s="408"/>
      <c r="U729" s="408"/>
      <c r="V729" s="408"/>
      <c r="W729" s="408"/>
    </row>
    <row r="730" spans="1:23" s="30" customFormat="1" ht="24" x14ac:dyDescent="0.2">
      <c r="A730" s="45" t="s">
        <v>992</v>
      </c>
      <c r="B730" s="24" t="s">
        <v>1882</v>
      </c>
      <c r="C730" s="44" t="s">
        <v>14</v>
      </c>
      <c r="D730" s="43" t="s">
        <v>17</v>
      </c>
      <c r="E730" s="26">
        <v>8</v>
      </c>
      <c r="F730" s="27">
        <v>0</v>
      </c>
      <c r="G730" s="27">
        <v>0</v>
      </c>
      <c r="H730" s="27">
        <f t="shared" si="417"/>
        <v>0</v>
      </c>
      <c r="I730" s="33">
        <f t="shared" si="418"/>
        <v>0</v>
      </c>
      <c r="J730" s="33">
        <f t="shared" si="419"/>
        <v>0</v>
      </c>
      <c r="K730" s="33">
        <f t="shared" si="420"/>
        <v>0</v>
      </c>
      <c r="L730" s="157"/>
      <c r="M730" s="408"/>
      <c r="N730" s="408"/>
      <c r="O730" s="408"/>
      <c r="P730" s="408"/>
      <c r="Q730" s="408"/>
      <c r="R730" s="408"/>
      <c r="S730" s="408"/>
      <c r="T730" s="408"/>
      <c r="U730" s="408"/>
      <c r="V730" s="408"/>
      <c r="W730" s="408"/>
    </row>
    <row r="731" spans="1:23" s="30" customFormat="1" ht="24" x14ac:dyDescent="0.2">
      <c r="A731" s="45" t="s">
        <v>993</v>
      </c>
      <c r="B731" s="35" t="s">
        <v>379</v>
      </c>
      <c r="C731" s="44" t="s">
        <v>14</v>
      </c>
      <c r="D731" s="43" t="s">
        <v>17</v>
      </c>
      <c r="E731" s="26">
        <v>11</v>
      </c>
      <c r="F731" s="27">
        <v>0</v>
      </c>
      <c r="G731" s="27">
        <v>0</v>
      </c>
      <c r="H731" s="27">
        <f t="shared" si="417"/>
        <v>0</v>
      </c>
      <c r="I731" s="33">
        <f t="shared" si="418"/>
        <v>0</v>
      </c>
      <c r="J731" s="33">
        <f t="shared" si="419"/>
        <v>0</v>
      </c>
      <c r="K731" s="33">
        <f t="shared" si="420"/>
        <v>0</v>
      </c>
      <c r="L731" s="157"/>
      <c r="M731" s="408"/>
      <c r="N731" s="408"/>
      <c r="O731" s="408"/>
      <c r="P731" s="408"/>
      <c r="Q731" s="408"/>
      <c r="R731" s="408"/>
      <c r="S731" s="408"/>
      <c r="T731" s="408"/>
      <c r="U731" s="408"/>
      <c r="V731" s="408"/>
      <c r="W731" s="408"/>
    </row>
    <row r="732" spans="1:23" s="30" customFormat="1" ht="24" x14ac:dyDescent="0.2">
      <c r="A732" s="45" t="s">
        <v>994</v>
      </c>
      <c r="B732" s="35" t="s">
        <v>381</v>
      </c>
      <c r="C732" s="44" t="s">
        <v>14</v>
      </c>
      <c r="D732" s="43" t="s">
        <v>17</v>
      </c>
      <c r="E732" s="26">
        <v>11</v>
      </c>
      <c r="F732" s="27">
        <v>0</v>
      </c>
      <c r="G732" s="27">
        <v>0</v>
      </c>
      <c r="H732" s="27">
        <f t="shared" si="417"/>
        <v>0</v>
      </c>
      <c r="I732" s="33">
        <f t="shared" si="418"/>
        <v>0</v>
      </c>
      <c r="J732" s="33">
        <f t="shared" si="419"/>
        <v>0</v>
      </c>
      <c r="K732" s="33">
        <f t="shared" si="420"/>
        <v>0</v>
      </c>
      <c r="L732" s="157"/>
      <c r="M732" s="408"/>
      <c r="N732" s="408"/>
      <c r="O732" s="408"/>
      <c r="P732" s="408"/>
      <c r="Q732" s="408"/>
      <c r="R732" s="408"/>
      <c r="S732" s="408"/>
      <c r="T732" s="408"/>
      <c r="U732" s="408"/>
      <c r="V732" s="408"/>
      <c r="W732" s="408"/>
    </row>
    <row r="733" spans="1:23" s="30" customFormat="1" ht="12" x14ac:dyDescent="0.2">
      <c r="A733" s="45" t="s">
        <v>995</v>
      </c>
      <c r="B733" s="35" t="s">
        <v>383</v>
      </c>
      <c r="C733" s="44" t="s">
        <v>14</v>
      </c>
      <c r="D733" s="43" t="s">
        <v>17</v>
      </c>
      <c r="E733" s="26">
        <v>10</v>
      </c>
      <c r="F733" s="27">
        <v>0</v>
      </c>
      <c r="G733" s="27">
        <v>0</v>
      </c>
      <c r="H733" s="27">
        <f t="shared" si="417"/>
        <v>0</v>
      </c>
      <c r="I733" s="33">
        <f t="shared" si="418"/>
        <v>0</v>
      </c>
      <c r="J733" s="33">
        <f t="shared" si="419"/>
        <v>0</v>
      </c>
      <c r="K733" s="33">
        <f t="shared" si="420"/>
        <v>0</v>
      </c>
      <c r="L733" s="157"/>
      <c r="M733" s="408"/>
      <c r="N733" s="408"/>
      <c r="O733" s="408"/>
      <c r="P733" s="408"/>
      <c r="Q733" s="408"/>
      <c r="R733" s="408"/>
      <c r="S733" s="408"/>
      <c r="T733" s="408"/>
      <c r="U733" s="408"/>
      <c r="V733" s="408"/>
      <c r="W733" s="408"/>
    </row>
    <row r="734" spans="1:23" s="28" customFormat="1" ht="12" x14ac:dyDescent="0.2">
      <c r="A734" s="48"/>
      <c r="B734" s="149" t="s">
        <v>1948</v>
      </c>
      <c r="C734" s="48"/>
      <c r="D734" s="48"/>
      <c r="E734" s="48"/>
      <c r="F734" s="48"/>
      <c r="G734" s="48"/>
      <c r="H734" s="48"/>
      <c r="I734" s="150">
        <f>SUM(I714:I733)</f>
        <v>0</v>
      </c>
      <c r="J734" s="150">
        <f t="shared" ref="J734:K734" si="421">SUM(J714:J733)</f>
        <v>0</v>
      </c>
      <c r="K734" s="153">
        <f t="shared" si="421"/>
        <v>0</v>
      </c>
      <c r="L734" s="157"/>
      <c r="M734" s="408"/>
      <c r="N734" s="408"/>
      <c r="O734" s="408"/>
      <c r="P734" s="408"/>
      <c r="Q734" s="408"/>
      <c r="R734" s="408"/>
      <c r="S734" s="408"/>
      <c r="T734" s="408"/>
      <c r="U734" s="408"/>
      <c r="V734" s="408"/>
      <c r="W734" s="408"/>
    </row>
    <row r="735" spans="1:23" s="28" customFormat="1" ht="12" x14ac:dyDescent="0.15">
      <c r="A735" s="146"/>
      <c r="B735" s="146"/>
      <c r="C735" s="146"/>
      <c r="D735" s="146"/>
      <c r="E735" s="146"/>
      <c r="F735" s="146"/>
      <c r="G735" s="146"/>
      <c r="H735" s="146"/>
      <c r="I735" s="146"/>
      <c r="J735" s="154"/>
      <c r="K735" s="155"/>
      <c r="L735" s="157"/>
      <c r="M735" s="408"/>
      <c r="N735" s="408"/>
      <c r="O735" s="408"/>
      <c r="P735" s="408"/>
      <c r="Q735" s="408"/>
      <c r="R735" s="408"/>
      <c r="S735" s="408"/>
      <c r="T735" s="408"/>
      <c r="U735" s="408"/>
      <c r="V735" s="408"/>
      <c r="W735" s="408"/>
    </row>
    <row r="736" spans="1:23" s="28" customFormat="1" ht="12" x14ac:dyDescent="0.2">
      <c r="A736" s="47" t="s">
        <v>996</v>
      </c>
      <c r="B736" s="12" t="s">
        <v>385</v>
      </c>
      <c r="C736" s="10"/>
      <c r="D736" s="10"/>
      <c r="E736" s="13"/>
      <c r="F736" s="15"/>
      <c r="G736" s="15"/>
      <c r="H736" s="15"/>
      <c r="I736" s="15"/>
      <c r="J736" s="15"/>
      <c r="K736" s="15"/>
      <c r="L736" s="157"/>
      <c r="M736" s="408"/>
      <c r="N736" s="408"/>
      <c r="O736" s="408"/>
      <c r="P736" s="408"/>
      <c r="Q736" s="408"/>
      <c r="R736" s="408"/>
      <c r="S736" s="408"/>
      <c r="T736" s="408"/>
      <c r="U736" s="408"/>
      <c r="V736" s="408"/>
      <c r="W736" s="408"/>
    </row>
    <row r="737" spans="1:23" s="30" customFormat="1" ht="24" x14ac:dyDescent="0.2">
      <c r="A737" s="52" t="s">
        <v>997</v>
      </c>
      <c r="B737" s="24" t="s">
        <v>387</v>
      </c>
      <c r="C737" s="44" t="s">
        <v>998</v>
      </c>
      <c r="D737" s="43" t="s">
        <v>15</v>
      </c>
      <c r="E737" s="26">
        <f>3.26+1.4</f>
        <v>4.66</v>
      </c>
      <c r="F737" s="27">
        <v>0</v>
      </c>
      <c r="G737" s="27">
        <v>0</v>
      </c>
      <c r="H737" s="27">
        <f t="shared" ref="H737:H739" si="422">F737+G737</f>
        <v>0</v>
      </c>
      <c r="I737" s="29">
        <f t="shared" ref="I737:I739" si="423">TRUNC(E737 * F737, 2)</f>
        <v>0</v>
      </c>
      <c r="J737" s="29">
        <f t="shared" ref="J737:J739" si="424">K737 - I737</f>
        <v>0</v>
      </c>
      <c r="K737" s="29">
        <f t="shared" ref="K737:K739" si="425">TRUNC(E737 * H737, 2)</f>
        <v>0</v>
      </c>
      <c r="L737" s="157"/>
      <c r="M737" s="408"/>
      <c r="N737" s="408"/>
      <c r="O737" s="408"/>
      <c r="P737" s="408"/>
      <c r="Q737" s="408"/>
      <c r="R737" s="408"/>
      <c r="S737" s="408"/>
      <c r="T737" s="408"/>
      <c r="U737" s="408"/>
      <c r="V737" s="408"/>
      <c r="W737" s="408"/>
    </row>
    <row r="738" spans="1:23" s="28" customFormat="1" ht="24" x14ac:dyDescent="0.2">
      <c r="A738" s="52" t="s">
        <v>999</v>
      </c>
      <c r="B738" s="54" t="s">
        <v>390</v>
      </c>
      <c r="C738" s="53" t="s">
        <v>14</v>
      </c>
      <c r="D738" s="55" t="s">
        <v>149</v>
      </c>
      <c r="E738" s="26">
        <v>8.36</v>
      </c>
      <c r="F738" s="27">
        <v>0</v>
      </c>
      <c r="G738" s="27">
        <v>0</v>
      </c>
      <c r="H738" s="57">
        <f t="shared" si="422"/>
        <v>0</v>
      </c>
      <c r="I738" s="29">
        <f t="shared" si="423"/>
        <v>0</v>
      </c>
      <c r="J738" s="29">
        <f t="shared" si="424"/>
        <v>0</v>
      </c>
      <c r="K738" s="29">
        <f t="shared" si="425"/>
        <v>0</v>
      </c>
      <c r="L738" s="157"/>
      <c r="M738" s="408"/>
      <c r="N738" s="408"/>
      <c r="O738" s="408"/>
      <c r="P738" s="408"/>
      <c r="Q738" s="408"/>
      <c r="R738" s="408"/>
      <c r="S738" s="408"/>
      <c r="T738" s="408"/>
      <c r="U738" s="408"/>
      <c r="V738" s="408"/>
      <c r="W738" s="408"/>
    </row>
    <row r="739" spans="1:23" s="28" customFormat="1" ht="24" x14ac:dyDescent="0.2">
      <c r="A739" s="52" t="s">
        <v>1000</v>
      </c>
      <c r="B739" s="54" t="s">
        <v>392</v>
      </c>
      <c r="C739" s="53" t="s">
        <v>14</v>
      </c>
      <c r="D739" s="55" t="s">
        <v>149</v>
      </c>
      <c r="E739" s="26">
        <v>6.51</v>
      </c>
      <c r="F739" s="27">
        <v>0</v>
      </c>
      <c r="G739" s="27">
        <v>0</v>
      </c>
      <c r="H739" s="57">
        <f t="shared" si="422"/>
        <v>0</v>
      </c>
      <c r="I739" s="29">
        <f t="shared" si="423"/>
        <v>0</v>
      </c>
      <c r="J739" s="29">
        <f t="shared" si="424"/>
        <v>0</v>
      </c>
      <c r="K739" s="29">
        <f t="shared" si="425"/>
        <v>0</v>
      </c>
      <c r="L739" s="157"/>
      <c r="M739" s="408"/>
      <c r="N739" s="408"/>
      <c r="O739" s="408"/>
      <c r="P739" s="408"/>
      <c r="Q739" s="408"/>
      <c r="R739" s="408"/>
      <c r="S739" s="408"/>
      <c r="T739" s="408"/>
      <c r="U739" s="408"/>
      <c r="V739" s="408"/>
      <c r="W739" s="408"/>
    </row>
    <row r="740" spans="1:23" s="28" customFormat="1" ht="12" x14ac:dyDescent="0.2">
      <c r="A740" s="48"/>
      <c r="B740" s="149" t="s">
        <v>1948</v>
      </c>
      <c r="C740" s="48"/>
      <c r="D740" s="48"/>
      <c r="E740" s="48"/>
      <c r="F740" s="48"/>
      <c r="G740" s="48"/>
      <c r="H740" s="48"/>
      <c r="I740" s="150">
        <f>SUM(I737:I739)</f>
        <v>0</v>
      </c>
      <c r="J740" s="150">
        <f t="shared" ref="J740" si="426">SUM(J737:J739)</f>
        <v>0</v>
      </c>
      <c r="K740" s="153">
        <f t="shared" ref="K740" si="427">SUM(K737:K739)</f>
        <v>0</v>
      </c>
      <c r="L740" s="157"/>
      <c r="M740" s="408"/>
      <c r="N740" s="408"/>
      <c r="O740" s="408"/>
      <c r="P740" s="408"/>
      <c r="Q740" s="408"/>
      <c r="R740" s="408"/>
      <c r="S740" s="408"/>
      <c r="T740" s="408"/>
      <c r="U740" s="408"/>
      <c r="V740" s="408"/>
      <c r="W740" s="408"/>
    </row>
    <row r="741" spans="1:23" s="28" customFormat="1" ht="12" x14ac:dyDescent="0.15">
      <c r="A741" s="146"/>
      <c r="B741" s="146"/>
      <c r="C741" s="146"/>
      <c r="D741" s="146"/>
      <c r="E741" s="146"/>
      <c r="F741" s="146"/>
      <c r="G741" s="146"/>
      <c r="H741" s="146"/>
      <c r="I741" s="146"/>
      <c r="J741" s="154"/>
      <c r="K741" s="155"/>
      <c r="L741" s="157"/>
      <c r="M741" s="408"/>
      <c r="N741" s="408"/>
      <c r="O741" s="408"/>
      <c r="P741" s="408"/>
      <c r="Q741" s="408"/>
      <c r="R741" s="408"/>
      <c r="S741" s="408"/>
      <c r="T741" s="408"/>
      <c r="U741" s="408"/>
      <c r="V741" s="408"/>
      <c r="W741" s="408"/>
    </row>
    <row r="742" spans="1:23" s="28" customFormat="1" ht="12" x14ac:dyDescent="0.2">
      <c r="A742" s="47" t="s">
        <v>1001</v>
      </c>
      <c r="B742" s="12" t="s">
        <v>1002</v>
      </c>
      <c r="C742" s="10"/>
      <c r="D742" s="10"/>
      <c r="E742" s="13"/>
      <c r="F742" s="15"/>
      <c r="G742" s="15"/>
      <c r="H742" s="15"/>
      <c r="I742" s="15"/>
      <c r="J742" s="15"/>
      <c r="K742" s="15"/>
      <c r="L742" s="157"/>
      <c r="M742" s="408"/>
      <c r="N742" s="408"/>
      <c r="O742" s="408"/>
      <c r="P742" s="408"/>
      <c r="Q742" s="408"/>
      <c r="R742" s="408"/>
      <c r="S742" s="408"/>
      <c r="T742" s="408"/>
      <c r="U742" s="408"/>
      <c r="V742" s="408"/>
      <c r="W742" s="408"/>
    </row>
    <row r="743" spans="1:23" s="28" customFormat="1" ht="12" x14ac:dyDescent="0.2">
      <c r="A743" s="47" t="s">
        <v>1003</v>
      </c>
      <c r="B743" s="12" t="s">
        <v>396</v>
      </c>
      <c r="C743" s="10"/>
      <c r="D743" s="10"/>
      <c r="E743" s="13"/>
      <c r="F743" s="15"/>
      <c r="G743" s="15"/>
      <c r="H743" s="15"/>
      <c r="I743" s="15"/>
      <c r="J743" s="15"/>
      <c r="K743" s="15"/>
      <c r="L743" s="157"/>
      <c r="M743" s="408"/>
      <c r="N743" s="408"/>
      <c r="O743" s="408"/>
      <c r="P743" s="408"/>
      <c r="Q743" s="408"/>
      <c r="R743" s="408"/>
      <c r="S743" s="408"/>
      <c r="T743" s="408"/>
      <c r="U743" s="408"/>
      <c r="V743" s="408"/>
      <c r="W743" s="408"/>
    </row>
    <row r="744" spans="1:23" s="28" customFormat="1" ht="12" x14ac:dyDescent="0.2">
      <c r="A744" s="45" t="s">
        <v>1004</v>
      </c>
      <c r="B744" s="24" t="s">
        <v>1005</v>
      </c>
      <c r="C744" s="23" t="s">
        <v>14</v>
      </c>
      <c r="D744" s="43" t="s">
        <v>15</v>
      </c>
      <c r="E744" s="26">
        <v>13.76</v>
      </c>
      <c r="F744" s="57">
        <v>0</v>
      </c>
      <c r="G744" s="57">
        <v>0</v>
      </c>
      <c r="H744" s="57">
        <f t="shared" ref="H744:H751" si="428">F744+G744</f>
        <v>0</v>
      </c>
      <c r="I744" s="29">
        <f t="shared" ref="I744:I751" si="429">TRUNC(E744 * F744, 2)</f>
        <v>0</v>
      </c>
      <c r="J744" s="29">
        <f t="shared" ref="J744:J751" si="430">K744 - I744</f>
        <v>0</v>
      </c>
      <c r="K744" s="29">
        <f t="shared" ref="K744:K751" si="431">TRUNC(E744 * H744, 2)</f>
        <v>0</v>
      </c>
      <c r="L744" s="157"/>
      <c r="M744" s="408"/>
      <c r="N744" s="408"/>
      <c r="O744" s="408"/>
      <c r="P744" s="408"/>
      <c r="Q744" s="408"/>
      <c r="R744" s="408"/>
      <c r="S744" s="408"/>
      <c r="T744" s="408"/>
      <c r="U744" s="408"/>
      <c r="V744" s="408"/>
      <c r="W744" s="408"/>
    </row>
    <row r="745" spans="1:23" s="28" customFormat="1" ht="24" x14ac:dyDescent="0.2">
      <c r="A745" s="45" t="s">
        <v>1006</v>
      </c>
      <c r="B745" s="116" t="s">
        <v>1873</v>
      </c>
      <c r="C745" s="44" t="s">
        <v>14</v>
      </c>
      <c r="D745" s="43" t="s">
        <v>15</v>
      </c>
      <c r="E745" s="26">
        <v>900.54</v>
      </c>
      <c r="F745" s="57">
        <v>0</v>
      </c>
      <c r="G745" s="57">
        <v>0</v>
      </c>
      <c r="H745" s="57">
        <f t="shared" si="428"/>
        <v>0</v>
      </c>
      <c r="I745" s="29">
        <f t="shared" si="429"/>
        <v>0</v>
      </c>
      <c r="J745" s="29">
        <f t="shared" si="430"/>
        <v>0</v>
      </c>
      <c r="K745" s="29">
        <f t="shared" si="431"/>
        <v>0</v>
      </c>
      <c r="L745" s="157"/>
      <c r="M745" s="408"/>
      <c r="N745" s="408"/>
      <c r="O745" s="408"/>
      <c r="P745" s="408"/>
      <c r="Q745" s="408"/>
      <c r="R745" s="408"/>
      <c r="S745" s="408"/>
      <c r="T745" s="408"/>
      <c r="U745" s="408"/>
      <c r="V745" s="408"/>
      <c r="W745" s="408"/>
    </row>
    <row r="746" spans="1:23" s="28" customFormat="1" ht="24" x14ac:dyDescent="0.2">
      <c r="A746" s="45" t="s">
        <v>1007</v>
      </c>
      <c r="B746" s="24" t="s">
        <v>1008</v>
      </c>
      <c r="C746" s="44" t="s">
        <v>14</v>
      </c>
      <c r="D746" s="43" t="s">
        <v>15</v>
      </c>
      <c r="E746" s="26">
        <v>48.59</v>
      </c>
      <c r="F746" s="57">
        <v>0</v>
      </c>
      <c r="G746" s="57">
        <v>0</v>
      </c>
      <c r="H746" s="57">
        <f t="shared" si="428"/>
        <v>0</v>
      </c>
      <c r="I746" s="29">
        <f t="shared" si="429"/>
        <v>0</v>
      </c>
      <c r="J746" s="29">
        <f t="shared" si="430"/>
        <v>0</v>
      </c>
      <c r="K746" s="29">
        <f t="shared" si="431"/>
        <v>0</v>
      </c>
      <c r="L746" s="157"/>
      <c r="M746" s="408"/>
      <c r="N746" s="408"/>
      <c r="O746" s="408"/>
      <c r="P746" s="408"/>
      <c r="Q746" s="408"/>
      <c r="R746" s="408"/>
      <c r="S746" s="408"/>
      <c r="T746" s="408"/>
      <c r="U746" s="408"/>
      <c r="V746" s="408"/>
      <c r="W746" s="408"/>
    </row>
    <row r="747" spans="1:23" s="28" customFormat="1" ht="24" x14ac:dyDescent="0.2">
      <c r="A747" s="45" t="s">
        <v>1009</v>
      </c>
      <c r="B747" s="35" t="s">
        <v>401</v>
      </c>
      <c r="C747" s="44" t="s">
        <v>14</v>
      </c>
      <c r="D747" s="43" t="s">
        <v>15</v>
      </c>
      <c r="E747" s="26">
        <v>468.73</v>
      </c>
      <c r="F747" s="57">
        <v>0</v>
      </c>
      <c r="G747" s="57">
        <v>0</v>
      </c>
      <c r="H747" s="57">
        <f t="shared" si="428"/>
        <v>0</v>
      </c>
      <c r="I747" s="29">
        <f t="shared" si="429"/>
        <v>0</v>
      </c>
      <c r="J747" s="29">
        <f t="shared" si="430"/>
        <v>0</v>
      </c>
      <c r="K747" s="29">
        <f t="shared" si="431"/>
        <v>0</v>
      </c>
      <c r="L747" s="157"/>
      <c r="M747" s="408"/>
      <c r="N747" s="408"/>
      <c r="O747" s="408"/>
      <c r="P747" s="408"/>
      <c r="Q747" s="408"/>
      <c r="R747" s="408"/>
      <c r="S747" s="408"/>
      <c r="T747" s="408"/>
      <c r="U747" s="408"/>
      <c r="V747" s="408"/>
      <c r="W747" s="408"/>
    </row>
    <row r="748" spans="1:23" s="28" customFormat="1" ht="12" x14ac:dyDescent="0.2">
      <c r="A748" s="45" t="s">
        <v>1010</v>
      </c>
      <c r="B748" s="35" t="s">
        <v>1869</v>
      </c>
      <c r="C748" s="34" t="s">
        <v>14</v>
      </c>
      <c r="D748" s="43" t="s">
        <v>15</v>
      </c>
      <c r="E748" s="26">
        <v>11.85</v>
      </c>
      <c r="F748" s="57">
        <v>0</v>
      </c>
      <c r="G748" s="57">
        <v>0</v>
      </c>
      <c r="H748" s="57">
        <f t="shared" si="428"/>
        <v>0</v>
      </c>
      <c r="I748" s="29">
        <f t="shared" si="429"/>
        <v>0</v>
      </c>
      <c r="J748" s="29">
        <f t="shared" si="430"/>
        <v>0</v>
      </c>
      <c r="K748" s="29">
        <f t="shared" si="431"/>
        <v>0</v>
      </c>
      <c r="L748" s="157"/>
      <c r="M748" s="408"/>
      <c r="N748" s="408"/>
      <c r="O748" s="408"/>
      <c r="P748" s="408"/>
      <c r="Q748" s="408"/>
      <c r="R748" s="408"/>
      <c r="S748" s="408"/>
      <c r="T748" s="408"/>
      <c r="U748" s="408"/>
      <c r="V748" s="408"/>
      <c r="W748" s="408"/>
    </row>
    <row r="749" spans="1:23" s="28" customFormat="1" ht="36" x14ac:dyDescent="0.2">
      <c r="A749" s="45" t="s">
        <v>1011</v>
      </c>
      <c r="B749" s="24" t="s">
        <v>404</v>
      </c>
      <c r="C749" s="44" t="s">
        <v>14</v>
      </c>
      <c r="D749" s="43" t="s">
        <v>15</v>
      </c>
      <c r="E749" s="26">
        <v>1894.24</v>
      </c>
      <c r="F749" s="57">
        <v>0</v>
      </c>
      <c r="G749" s="57">
        <v>0</v>
      </c>
      <c r="H749" s="57">
        <f t="shared" si="428"/>
        <v>0</v>
      </c>
      <c r="I749" s="29">
        <f t="shared" si="429"/>
        <v>0</v>
      </c>
      <c r="J749" s="29">
        <f t="shared" si="430"/>
        <v>0</v>
      </c>
      <c r="K749" s="29">
        <f t="shared" si="431"/>
        <v>0</v>
      </c>
      <c r="L749" s="157"/>
      <c r="M749" s="408"/>
      <c r="N749" s="408"/>
      <c r="O749" s="408"/>
      <c r="P749" s="408"/>
      <c r="Q749" s="408"/>
      <c r="R749" s="408"/>
      <c r="S749" s="408"/>
      <c r="T749" s="408"/>
      <c r="U749" s="408"/>
      <c r="V749" s="408"/>
      <c r="W749" s="408"/>
    </row>
    <row r="750" spans="1:23" s="30" customFormat="1" ht="24" x14ac:dyDescent="0.2">
      <c r="A750" s="45" t="s">
        <v>1012</v>
      </c>
      <c r="B750" s="35" t="str">
        <f>UPPER("Piso em Placas de Painel Wall 1,20x2,50m, e=4cm, inclusive fixação - Fornecimento e Instalação")</f>
        <v>PISO EM PLACAS DE PAINEL WALL 1,20X2,50M, E=4CM, INCLUSIVE FIXAÇÃO - FORNECIMENTO E INSTALAÇÃO</v>
      </c>
      <c r="C750" s="34" t="s">
        <v>14</v>
      </c>
      <c r="D750" s="43" t="s">
        <v>15</v>
      </c>
      <c r="E750" s="26">
        <v>19.899999999999999</v>
      </c>
      <c r="F750" s="57">
        <v>0</v>
      </c>
      <c r="G750" s="57">
        <v>0</v>
      </c>
      <c r="H750" s="27">
        <f t="shared" ref="H750" si="432">F750+G750</f>
        <v>0</v>
      </c>
      <c r="I750" s="29">
        <f t="shared" ref="I750" si="433">TRUNC(E750 * F750, 2)</f>
        <v>0</v>
      </c>
      <c r="J750" s="29">
        <f t="shared" ref="J750" si="434">K750 - I750</f>
        <v>0</v>
      </c>
      <c r="K750" s="29">
        <f t="shared" ref="K750" si="435">TRUNC(E750 * H750, 2)</f>
        <v>0</v>
      </c>
      <c r="L750" s="157"/>
      <c r="M750" s="408"/>
      <c r="N750" s="408"/>
      <c r="O750" s="408"/>
      <c r="P750" s="408"/>
      <c r="Q750" s="408"/>
      <c r="R750" s="408"/>
      <c r="S750" s="408"/>
      <c r="T750" s="408"/>
      <c r="U750" s="408"/>
      <c r="V750" s="408"/>
      <c r="W750" s="408"/>
    </row>
    <row r="751" spans="1:23" s="30" customFormat="1" ht="25.5" x14ac:dyDescent="0.2">
      <c r="A751" s="45" t="s">
        <v>1868</v>
      </c>
      <c r="B751" s="117" t="s">
        <v>1638</v>
      </c>
      <c r="C751" s="34" t="s">
        <v>14</v>
      </c>
      <c r="D751" s="43" t="s">
        <v>15</v>
      </c>
      <c r="E751" s="26">
        <v>476.46</v>
      </c>
      <c r="F751" s="57">
        <v>0</v>
      </c>
      <c r="G751" s="57">
        <v>0</v>
      </c>
      <c r="H751" s="27">
        <f t="shared" si="428"/>
        <v>0</v>
      </c>
      <c r="I751" s="29">
        <f t="shared" si="429"/>
        <v>0</v>
      </c>
      <c r="J751" s="29">
        <f t="shared" si="430"/>
        <v>0</v>
      </c>
      <c r="K751" s="29">
        <f t="shared" si="431"/>
        <v>0</v>
      </c>
      <c r="L751" s="157"/>
      <c r="M751" s="408"/>
      <c r="N751" s="408"/>
      <c r="O751" s="408"/>
      <c r="P751" s="408"/>
      <c r="Q751" s="408"/>
      <c r="R751" s="408"/>
      <c r="S751" s="408"/>
      <c r="T751" s="408"/>
      <c r="U751" s="408"/>
      <c r="V751" s="408"/>
      <c r="W751" s="408"/>
    </row>
    <row r="752" spans="1:23" s="30" customFormat="1" ht="12" x14ac:dyDescent="0.2">
      <c r="A752" s="45" t="s">
        <v>1920</v>
      </c>
      <c r="B752" s="24" t="s">
        <v>18459</v>
      </c>
      <c r="C752" s="34" t="s">
        <v>1922</v>
      </c>
      <c r="D752" s="43" t="s">
        <v>15</v>
      </c>
      <c r="E752" s="49">
        <v>1246</v>
      </c>
      <c r="F752" s="57">
        <v>0</v>
      </c>
      <c r="G752" s="57">
        <v>0</v>
      </c>
      <c r="H752" s="27">
        <f t="shared" ref="H752:H761" si="436">F752+G752</f>
        <v>0</v>
      </c>
      <c r="I752" s="29">
        <f t="shared" ref="I752:I761" si="437">TRUNC(E752 * F752, 2)</f>
        <v>0</v>
      </c>
      <c r="J752" s="29">
        <f t="shared" ref="J752:J761" si="438">K752 - I752</f>
        <v>0</v>
      </c>
      <c r="K752" s="29">
        <f t="shared" ref="K752:K761" si="439">TRUNC(E752 * H752, 2)</f>
        <v>0</v>
      </c>
      <c r="L752" s="157"/>
      <c r="M752" s="408"/>
      <c r="N752" s="408"/>
      <c r="O752" s="408"/>
      <c r="P752" s="408"/>
      <c r="Q752" s="408"/>
      <c r="R752" s="408"/>
      <c r="S752" s="408"/>
      <c r="T752" s="408"/>
      <c r="U752" s="408"/>
      <c r="V752" s="408"/>
      <c r="W752" s="408"/>
    </row>
    <row r="753" spans="1:23" s="30" customFormat="1" ht="24" x14ac:dyDescent="0.2">
      <c r="A753" s="45" t="s">
        <v>1921</v>
      </c>
      <c r="B753" s="24" t="s">
        <v>166</v>
      </c>
      <c r="C753" s="23" t="s">
        <v>81</v>
      </c>
      <c r="D753" s="43" t="s">
        <v>15</v>
      </c>
      <c r="E753" s="26">
        <v>17.73</v>
      </c>
      <c r="F753" s="57">
        <v>0</v>
      </c>
      <c r="G753" s="57">
        <v>0</v>
      </c>
      <c r="H753" s="27">
        <f t="shared" si="436"/>
        <v>0</v>
      </c>
      <c r="I753" s="29">
        <f t="shared" si="437"/>
        <v>0</v>
      </c>
      <c r="J753" s="29">
        <f t="shared" si="438"/>
        <v>0</v>
      </c>
      <c r="K753" s="29">
        <f t="shared" si="439"/>
        <v>0</v>
      </c>
      <c r="L753" s="157"/>
      <c r="M753" s="408"/>
      <c r="N753" s="408"/>
      <c r="O753" s="408"/>
      <c r="P753" s="408"/>
      <c r="Q753" s="408"/>
      <c r="R753" s="408"/>
      <c r="S753" s="408"/>
      <c r="T753" s="408"/>
      <c r="U753" s="408"/>
      <c r="V753" s="408"/>
      <c r="W753" s="408"/>
    </row>
    <row r="754" spans="1:23" s="30" customFormat="1" ht="12" x14ac:dyDescent="0.2">
      <c r="A754" s="45" t="s">
        <v>18451</v>
      </c>
      <c r="B754" s="24" t="str">
        <f>UPPER("Espaçadores Treliçados para Armaduras h=6 cm")</f>
        <v>ESPAÇADORES TRELIÇADOS PARA ARMADURAS H=6 CM</v>
      </c>
      <c r="C754" s="23" t="s">
        <v>81</v>
      </c>
      <c r="D754" s="43" t="s">
        <v>149</v>
      </c>
      <c r="E754" s="26">
        <v>3142</v>
      </c>
      <c r="F754" s="57">
        <v>0</v>
      </c>
      <c r="G754" s="57">
        <v>0</v>
      </c>
      <c r="H754" s="27">
        <f t="shared" si="436"/>
        <v>0</v>
      </c>
      <c r="I754" s="29">
        <f t="shared" si="437"/>
        <v>0</v>
      </c>
      <c r="J754" s="29">
        <f t="shared" si="438"/>
        <v>0</v>
      </c>
      <c r="K754" s="29">
        <f t="shared" si="439"/>
        <v>0</v>
      </c>
      <c r="L754" s="157"/>
      <c r="M754" s="408"/>
      <c r="N754" s="408"/>
      <c r="O754" s="408"/>
      <c r="P754" s="408"/>
      <c r="Q754" s="408"/>
      <c r="R754" s="408"/>
      <c r="S754" s="408"/>
      <c r="T754" s="408"/>
      <c r="U754" s="408"/>
      <c r="V754" s="408"/>
      <c r="W754" s="408"/>
    </row>
    <row r="755" spans="1:23" s="30" customFormat="1" ht="12" x14ac:dyDescent="0.2">
      <c r="A755" s="45" t="s">
        <v>18452</v>
      </c>
      <c r="B755" s="24" t="str">
        <f>UPPER("Espaçadores Treliçados para Armaduras h=3 cm")</f>
        <v>ESPAÇADORES TRELIÇADOS PARA ARMADURAS H=3 CM</v>
      </c>
      <c r="C755" s="23" t="s">
        <v>81</v>
      </c>
      <c r="D755" s="43" t="s">
        <v>149</v>
      </c>
      <c r="E755" s="26">
        <v>747.32</v>
      </c>
      <c r="F755" s="57">
        <v>0</v>
      </c>
      <c r="G755" s="57">
        <v>0</v>
      </c>
      <c r="H755" s="27">
        <f t="shared" si="436"/>
        <v>0</v>
      </c>
      <c r="I755" s="29">
        <f t="shared" si="437"/>
        <v>0</v>
      </c>
      <c r="J755" s="29">
        <f t="shared" si="438"/>
        <v>0</v>
      </c>
      <c r="K755" s="29">
        <f t="shared" si="439"/>
        <v>0</v>
      </c>
      <c r="L755" s="157"/>
      <c r="M755" s="408"/>
      <c r="N755" s="408"/>
      <c r="O755" s="408"/>
      <c r="P755" s="408"/>
      <c r="Q755" s="408"/>
      <c r="R755" s="408"/>
      <c r="S755" s="408"/>
      <c r="T755" s="408"/>
      <c r="U755" s="408"/>
      <c r="V755" s="408"/>
      <c r="W755" s="408"/>
    </row>
    <row r="756" spans="1:23" s="30" customFormat="1" ht="12" x14ac:dyDescent="0.2">
      <c r="A756" s="45" t="s">
        <v>18453</v>
      </c>
      <c r="B756" s="24" t="s">
        <v>18445</v>
      </c>
      <c r="C756" s="23" t="s">
        <v>81</v>
      </c>
      <c r="D756" s="43" t="s">
        <v>171</v>
      </c>
      <c r="E756" s="26">
        <v>856.96</v>
      </c>
      <c r="F756" s="57">
        <v>0</v>
      </c>
      <c r="G756" s="57">
        <v>0</v>
      </c>
      <c r="H756" s="27">
        <f t="shared" si="436"/>
        <v>0</v>
      </c>
      <c r="I756" s="29">
        <f t="shared" si="437"/>
        <v>0</v>
      </c>
      <c r="J756" s="29">
        <f t="shared" si="438"/>
        <v>0</v>
      </c>
      <c r="K756" s="29">
        <f t="shared" si="439"/>
        <v>0</v>
      </c>
      <c r="L756" s="157"/>
      <c r="M756" s="408"/>
      <c r="N756" s="408"/>
      <c r="O756" s="408"/>
      <c r="P756" s="408"/>
      <c r="Q756" s="408"/>
      <c r="R756" s="408"/>
      <c r="S756" s="408"/>
      <c r="T756" s="408"/>
      <c r="U756" s="408"/>
      <c r="V756" s="408"/>
      <c r="W756" s="408"/>
    </row>
    <row r="757" spans="1:23" s="30" customFormat="1" ht="24" x14ac:dyDescent="0.2">
      <c r="A757" s="45" t="s">
        <v>18454</v>
      </c>
      <c r="B757" s="24" t="s">
        <v>18446</v>
      </c>
      <c r="C757" s="23" t="s">
        <v>81</v>
      </c>
      <c r="D757" s="43" t="s">
        <v>171</v>
      </c>
      <c r="E757" s="26">
        <v>3875.37</v>
      </c>
      <c r="F757" s="57">
        <v>0</v>
      </c>
      <c r="G757" s="57">
        <v>0</v>
      </c>
      <c r="H757" s="27">
        <f t="shared" si="436"/>
        <v>0</v>
      </c>
      <c r="I757" s="29">
        <f t="shared" si="437"/>
        <v>0</v>
      </c>
      <c r="J757" s="29">
        <f t="shared" si="438"/>
        <v>0</v>
      </c>
      <c r="K757" s="29">
        <f t="shared" si="439"/>
        <v>0</v>
      </c>
      <c r="L757" s="157"/>
      <c r="M757" s="408"/>
      <c r="N757" s="408"/>
      <c r="O757" s="408"/>
      <c r="P757" s="408"/>
      <c r="Q757" s="408"/>
      <c r="R757" s="408"/>
      <c r="S757" s="408"/>
      <c r="T757" s="408"/>
      <c r="U757" s="408"/>
      <c r="V757" s="408"/>
      <c r="W757" s="408"/>
    </row>
    <row r="758" spans="1:23" s="30" customFormat="1" ht="24" x14ac:dyDescent="0.2">
      <c r="A758" s="45" t="s">
        <v>18455</v>
      </c>
      <c r="B758" s="24" t="s">
        <v>18447</v>
      </c>
      <c r="C758" s="23" t="s">
        <v>81</v>
      </c>
      <c r="D758" s="43" t="s">
        <v>171</v>
      </c>
      <c r="E758" s="26">
        <v>2741.42</v>
      </c>
      <c r="F758" s="57">
        <v>0</v>
      </c>
      <c r="G758" s="57">
        <v>0</v>
      </c>
      <c r="H758" s="27">
        <f t="shared" si="436"/>
        <v>0</v>
      </c>
      <c r="I758" s="29">
        <f t="shared" si="437"/>
        <v>0</v>
      </c>
      <c r="J758" s="29">
        <f t="shared" si="438"/>
        <v>0</v>
      </c>
      <c r="K758" s="29">
        <f t="shared" si="439"/>
        <v>0</v>
      </c>
      <c r="L758" s="157"/>
      <c r="M758" s="408"/>
      <c r="N758" s="408"/>
      <c r="O758" s="408"/>
      <c r="P758" s="408"/>
      <c r="Q758" s="408"/>
      <c r="R758" s="408"/>
      <c r="S758" s="408"/>
      <c r="T758" s="408"/>
      <c r="U758" s="408"/>
      <c r="V758" s="408"/>
      <c r="W758" s="408"/>
    </row>
    <row r="759" spans="1:23" s="30" customFormat="1" ht="24" x14ac:dyDescent="0.2">
      <c r="A759" s="45" t="s">
        <v>18456</v>
      </c>
      <c r="B759" s="24" t="s">
        <v>18448</v>
      </c>
      <c r="C759" s="23" t="s">
        <v>81</v>
      </c>
      <c r="D759" s="43" t="s">
        <v>149</v>
      </c>
      <c r="E759" s="26">
        <v>461</v>
      </c>
      <c r="F759" s="57">
        <v>0</v>
      </c>
      <c r="G759" s="57">
        <v>0</v>
      </c>
      <c r="H759" s="27">
        <f t="shared" si="436"/>
        <v>0</v>
      </c>
      <c r="I759" s="29">
        <f t="shared" si="437"/>
        <v>0</v>
      </c>
      <c r="J759" s="29">
        <f t="shared" si="438"/>
        <v>0</v>
      </c>
      <c r="K759" s="29">
        <f t="shared" si="439"/>
        <v>0</v>
      </c>
      <c r="L759" s="157"/>
      <c r="M759" s="408"/>
      <c r="N759" s="408"/>
      <c r="O759" s="408"/>
      <c r="P759" s="408"/>
      <c r="Q759" s="408"/>
      <c r="R759" s="408"/>
      <c r="S759" s="408"/>
      <c r="T759" s="408"/>
      <c r="U759" s="408"/>
      <c r="V759" s="408"/>
      <c r="W759" s="408"/>
    </row>
    <row r="760" spans="1:23" s="30" customFormat="1" ht="12" x14ac:dyDescent="0.2">
      <c r="A760" s="45" t="s">
        <v>18457</v>
      </c>
      <c r="B760" s="24" t="s">
        <v>18449</v>
      </c>
      <c r="C760" s="23" t="s">
        <v>81</v>
      </c>
      <c r="D760" s="43" t="s">
        <v>15</v>
      </c>
      <c r="E760" s="26">
        <v>1246.0999999999999</v>
      </c>
      <c r="F760" s="57">
        <v>0</v>
      </c>
      <c r="G760" s="57">
        <v>0</v>
      </c>
      <c r="H760" s="27">
        <f t="shared" si="436"/>
        <v>0</v>
      </c>
      <c r="I760" s="29">
        <f t="shared" si="437"/>
        <v>0</v>
      </c>
      <c r="J760" s="29">
        <f t="shared" si="438"/>
        <v>0</v>
      </c>
      <c r="K760" s="29">
        <f t="shared" si="439"/>
        <v>0</v>
      </c>
      <c r="L760" s="157"/>
      <c r="M760" s="408"/>
      <c r="N760" s="408"/>
      <c r="O760" s="408"/>
      <c r="P760" s="408"/>
      <c r="Q760" s="408"/>
      <c r="R760" s="408"/>
      <c r="S760" s="408"/>
      <c r="T760" s="408"/>
      <c r="U760" s="408"/>
      <c r="V760" s="408"/>
      <c r="W760" s="408"/>
    </row>
    <row r="761" spans="1:23" s="30" customFormat="1" ht="12" x14ac:dyDescent="0.2">
      <c r="A761" s="45" t="s">
        <v>18458</v>
      </c>
      <c r="B761" s="24" t="s">
        <v>18450</v>
      </c>
      <c r="C761" s="23" t="s">
        <v>81</v>
      </c>
      <c r="D761" s="43" t="s">
        <v>15</v>
      </c>
      <c r="E761" s="26">
        <v>1246.0999999999999</v>
      </c>
      <c r="F761" s="57">
        <v>0</v>
      </c>
      <c r="G761" s="57">
        <v>0</v>
      </c>
      <c r="H761" s="27">
        <f t="shared" si="436"/>
        <v>0</v>
      </c>
      <c r="I761" s="29">
        <f t="shared" si="437"/>
        <v>0</v>
      </c>
      <c r="J761" s="29">
        <f t="shared" si="438"/>
        <v>0</v>
      </c>
      <c r="K761" s="29">
        <f t="shared" si="439"/>
        <v>0</v>
      </c>
      <c r="L761" s="157"/>
      <c r="M761" s="408"/>
      <c r="N761" s="408"/>
      <c r="O761" s="408"/>
      <c r="P761" s="408"/>
      <c r="Q761" s="408"/>
      <c r="R761" s="408"/>
      <c r="S761" s="408"/>
      <c r="T761" s="408"/>
      <c r="U761" s="408"/>
      <c r="V761" s="408"/>
      <c r="W761" s="408"/>
    </row>
    <row r="762" spans="1:23" s="28" customFormat="1" ht="12" x14ac:dyDescent="0.2">
      <c r="A762" s="48"/>
      <c r="B762" s="149" t="s">
        <v>1948</v>
      </c>
      <c r="C762" s="48"/>
      <c r="D762" s="48"/>
      <c r="E762" s="48"/>
      <c r="F762" s="48"/>
      <c r="G762" s="48"/>
      <c r="H762" s="48"/>
      <c r="I762" s="150">
        <f>SUM(I744:I761)</f>
        <v>0</v>
      </c>
      <c r="J762" s="150">
        <f>SUM(J744:J761)</f>
        <v>0</v>
      </c>
      <c r="K762" s="153">
        <f>SUM(K744:K761)</f>
        <v>0</v>
      </c>
      <c r="L762" s="157"/>
      <c r="M762" s="408"/>
      <c r="N762" s="408"/>
      <c r="O762" s="408"/>
      <c r="P762" s="408"/>
      <c r="Q762" s="408"/>
      <c r="R762" s="408"/>
      <c r="S762" s="408"/>
      <c r="T762" s="408"/>
      <c r="U762" s="408"/>
      <c r="V762" s="408"/>
      <c r="W762" s="408"/>
    </row>
    <row r="763" spans="1:23" s="28" customFormat="1" ht="12" x14ac:dyDescent="0.15">
      <c r="A763" s="146"/>
      <c r="B763" s="146"/>
      <c r="C763" s="146"/>
      <c r="D763" s="146"/>
      <c r="E763" s="146"/>
      <c r="F763" s="146"/>
      <c r="G763" s="146"/>
      <c r="H763" s="146"/>
      <c r="I763" s="146"/>
      <c r="J763" s="154"/>
      <c r="K763" s="155"/>
      <c r="L763" s="157"/>
      <c r="M763" s="408"/>
      <c r="N763" s="408"/>
      <c r="O763" s="408"/>
      <c r="P763" s="408"/>
      <c r="Q763" s="408"/>
      <c r="R763" s="408"/>
      <c r="S763" s="408"/>
      <c r="T763" s="408"/>
      <c r="U763" s="408"/>
      <c r="V763" s="408"/>
      <c r="W763" s="408"/>
    </row>
    <row r="764" spans="1:23" s="28" customFormat="1" ht="12" x14ac:dyDescent="0.2">
      <c r="A764" s="47" t="s">
        <v>1013</v>
      </c>
      <c r="B764" s="12" t="s">
        <v>317</v>
      </c>
      <c r="C764" s="10"/>
      <c r="D764" s="10"/>
      <c r="E764" s="13"/>
      <c r="F764" s="15"/>
      <c r="G764" s="15"/>
      <c r="H764" s="15"/>
      <c r="I764" s="15"/>
      <c r="J764" s="15"/>
      <c r="K764" s="15"/>
      <c r="L764" s="157"/>
      <c r="M764" s="408"/>
      <c r="N764" s="408"/>
      <c r="O764" s="408"/>
      <c r="P764" s="408"/>
      <c r="Q764" s="408"/>
      <c r="R764" s="408"/>
      <c r="S764" s="408"/>
      <c r="T764" s="408"/>
      <c r="U764" s="408"/>
      <c r="V764" s="408"/>
      <c r="W764" s="408"/>
    </row>
    <row r="765" spans="1:23" s="28" customFormat="1" ht="12" x14ac:dyDescent="0.2">
      <c r="A765" s="52" t="s">
        <v>1014</v>
      </c>
      <c r="B765" s="59" t="s">
        <v>941</v>
      </c>
      <c r="C765" s="58" t="s">
        <v>14</v>
      </c>
      <c r="D765" s="55" t="s">
        <v>15</v>
      </c>
      <c r="E765" s="26">
        <v>718.35</v>
      </c>
      <c r="F765" s="57">
        <v>0</v>
      </c>
      <c r="G765" s="57">
        <v>0</v>
      </c>
      <c r="H765" s="57">
        <f t="shared" ref="H765" si="440">F765+G765</f>
        <v>0</v>
      </c>
      <c r="I765" s="29">
        <f t="shared" ref="I765" si="441">TRUNC(E765 * F765, 2)</f>
        <v>0</v>
      </c>
      <c r="J765" s="29">
        <f t="shared" ref="J765" si="442">K765 - I765</f>
        <v>0</v>
      </c>
      <c r="K765" s="29">
        <f t="shared" ref="K765" si="443">TRUNC(E765 * H765, 2)</f>
        <v>0</v>
      </c>
      <c r="L765" s="157"/>
      <c r="M765" s="408"/>
      <c r="N765" s="408"/>
      <c r="O765" s="408"/>
      <c r="P765" s="408"/>
      <c r="Q765" s="408"/>
      <c r="R765" s="408"/>
      <c r="S765" s="408"/>
      <c r="T765" s="408"/>
      <c r="U765" s="408"/>
      <c r="V765" s="408"/>
      <c r="W765" s="408"/>
    </row>
    <row r="766" spans="1:23" s="28" customFormat="1" ht="12" x14ac:dyDescent="0.2">
      <c r="A766" s="48"/>
      <c r="B766" s="149" t="s">
        <v>1948</v>
      </c>
      <c r="C766" s="48"/>
      <c r="D766" s="48"/>
      <c r="E766" s="48"/>
      <c r="F766" s="48"/>
      <c r="G766" s="48"/>
      <c r="H766" s="48"/>
      <c r="I766" s="150">
        <f>SUM(I765)</f>
        <v>0</v>
      </c>
      <c r="J766" s="150">
        <f t="shared" ref="J766:K766" si="444">SUM(J765)</f>
        <v>0</v>
      </c>
      <c r="K766" s="153">
        <f t="shared" si="444"/>
        <v>0</v>
      </c>
      <c r="L766" s="157"/>
      <c r="M766" s="408"/>
      <c r="N766" s="408"/>
      <c r="O766" s="408"/>
      <c r="P766" s="408"/>
      <c r="Q766" s="408"/>
      <c r="R766" s="408"/>
      <c r="S766" s="408"/>
      <c r="T766" s="408"/>
      <c r="U766" s="408"/>
      <c r="V766" s="408"/>
      <c r="W766" s="408"/>
    </row>
    <row r="767" spans="1:23" s="28" customFormat="1" ht="12" x14ac:dyDescent="0.15">
      <c r="A767" s="146"/>
      <c r="B767" s="146"/>
      <c r="C767" s="146"/>
      <c r="D767" s="146"/>
      <c r="E767" s="146"/>
      <c r="F767" s="146"/>
      <c r="G767" s="146"/>
      <c r="H767" s="146"/>
      <c r="I767" s="146"/>
      <c r="J767" s="154"/>
      <c r="K767" s="155"/>
      <c r="L767" s="157"/>
      <c r="M767" s="408"/>
      <c r="N767" s="408"/>
      <c r="O767" s="408"/>
      <c r="P767" s="408"/>
      <c r="Q767" s="408"/>
      <c r="R767" s="408"/>
      <c r="S767" s="408"/>
      <c r="T767" s="408"/>
      <c r="U767" s="408"/>
      <c r="V767" s="408"/>
      <c r="W767" s="408"/>
    </row>
    <row r="768" spans="1:23" s="28" customFormat="1" ht="12" x14ac:dyDescent="0.2">
      <c r="A768" s="47" t="s">
        <v>1015</v>
      </c>
      <c r="B768" s="12" t="s">
        <v>408</v>
      </c>
      <c r="C768" s="10"/>
      <c r="D768" s="10"/>
      <c r="E768" s="13"/>
      <c r="F768" s="15"/>
      <c r="G768" s="15"/>
      <c r="H768" s="15"/>
      <c r="I768" s="15"/>
      <c r="J768" s="15"/>
      <c r="K768" s="15"/>
      <c r="L768" s="157"/>
      <c r="M768" s="408"/>
      <c r="N768" s="408"/>
      <c r="O768" s="408"/>
      <c r="P768" s="408"/>
      <c r="Q768" s="408"/>
      <c r="R768" s="408"/>
      <c r="S768" s="408"/>
      <c r="T768" s="408"/>
      <c r="U768" s="408"/>
      <c r="V768" s="408"/>
      <c r="W768" s="408"/>
    </row>
    <row r="769" spans="1:23" s="28" customFormat="1" ht="24" x14ac:dyDescent="0.2">
      <c r="A769" s="52" t="s">
        <v>1016</v>
      </c>
      <c r="B769" s="54" t="s">
        <v>410</v>
      </c>
      <c r="C769" s="58" t="s">
        <v>14</v>
      </c>
      <c r="D769" s="55" t="s">
        <v>149</v>
      </c>
      <c r="E769" s="26">
        <v>272.17</v>
      </c>
      <c r="F769" s="57">
        <v>0</v>
      </c>
      <c r="G769" s="57">
        <v>0</v>
      </c>
      <c r="H769" s="57">
        <f t="shared" ref="H769:H770" si="445">F769+G769</f>
        <v>0</v>
      </c>
      <c r="I769" s="29">
        <f t="shared" ref="I769:I770" si="446">TRUNC(E769 * F769, 2)</f>
        <v>0</v>
      </c>
      <c r="J769" s="29">
        <f t="shared" ref="J769:J770" si="447">K769 - I769</f>
        <v>0</v>
      </c>
      <c r="K769" s="29">
        <f t="shared" ref="K769:K770" si="448">TRUNC(E769 * H769, 2)</f>
        <v>0</v>
      </c>
      <c r="L769" s="157"/>
      <c r="M769" s="408"/>
      <c r="N769" s="408"/>
      <c r="O769" s="408"/>
      <c r="P769" s="408"/>
      <c r="Q769" s="408"/>
      <c r="R769" s="408"/>
      <c r="S769" s="408"/>
      <c r="T769" s="408"/>
      <c r="U769" s="408"/>
      <c r="V769" s="408"/>
      <c r="W769" s="408"/>
    </row>
    <row r="770" spans="1:23" s="28" customFormat="1" ht="12" x14ac:dyDescent="0.2">
      <c r="A770" s="52" t="s">
        <v>1017</v>
      </c>
      <c r="B770" s="59" t="s">
        <v>412</v>
      </c>
      <c r="C770" s="60" t="s">
        <v>246</v>
      </c>
      <c r="D770" s="55" t="s">
        <v>149</v>
      </c>
      <c r="E770" s="26">
        <v>411.74</v>
      </c>
      <c r="F770" s="57">
        <v>0</v>
      </c>
      <c r="G770" s="57">
        <v>0</v>
      </c>
      <c r="H770" s="57">
        <f t="shared" si="445"/>
        <v>0</v>
      </c>
      <c r="I770" s="29">
        <f t="shared" si="446"/>
        <v>0</v>
      </c>
      <c r="J770" s="29">
        <f t="shared" si="447"/>
        <v>0</v>
      </c>
      <c r="K770" s="29">
        <f t="shared" si="448"/>
        <v>0</v>
      </c>
      <c r="L770" s="157"/>
      <c r="M770" s="408"/>
      <c r="N770" s="408"/>
      <c r="O770" s="408"/>
      <c r="P770" s="408"/>
      <c r="Q770" s="408"/>
      <c r="R770" s="408"/>
      <c r="S770" s="408"/>
      <c r="T770" s="408"/>
      <c r="U770" s="408"/>
      <c r="V770" s="408"/>
      <c r="W770" s="408"/>
    </row>
    <row r="771" spans="1:23" s="28" customFormat="1" ht="12" x14ac:dyDescent="0.2">
      <c r="A771" s="48"/>
      <c r="B771" s="149" t="s">
        <v>1948</v>
      </c>
      <c r="C771" s="48"/>
      <c r="D771" s="48"/>
      <c r="E771" s="48"/>
      <c r="F771" s="48"/>
      <c r="G771" s="48"/>
      <c r="H771" s="48"/>
      <c r="I771" s="150">
        <f>SUM(I769:I770)</f>
        <v>0</v>
      </c>
      <c r="J771" s="150">
        <f t="shared" ref="J771:K771" si="449">SUM(J769:J770)</f>
        <v>0</v>
      </c>
      <c r="K771" s="153">
        <f t="shared" si="449"/>
        <v>0</v>
      </c>
      <c r="L771" s="157"/>
      <c r="M771" s="408"/>
      <c r="N771" s="408"/>
      <c r="O771" s="408"/>
      <c r="P771" s="408"/>
      <c r="Q771" s="408"/>
      <c r="R771" s="408"/>
      <c r="S771" s="408"/>
      <c r="T771" s="408"/>
      <c r="U771" s="408"/>
      <c r="V771" s="408"/>
      <c r="W771" s="408"/>
    </row>
    <row r="772" spans="1:23" s="28" customFormat="1" ht="12" x14ac:dyDescent="0.15">
      <c r="A772" s="146"/>
      <c r="B772" s="146"/>
      <c r="C772" s="146"/>
      <c r="D772" s="146"/>
      <c r="E772" s="146"/>
      <c r="F772" s="146"/>
      <c r="G772" s="146"/>
      <c r="H772" s="146"/>
      <c r="I772" s="146"/>
      <c r="J772" s="154"/>
      <c r="K772" s="155"/>
      <c r="L772" s="157"/>
      <c r="M772" s="408"/>
      <c r="N772" s="408"/>
      <c r="O772" s="408"/>
      <c r="P772" s="408"/>
      <c r="Q772" s="408"/>
      <c r="R772" s="408"/>
      <c r="S772" s="408"/>
      <c r="T772" s="408"/>
      <c r="U772" s="408"/>
      <c r="V772" s="408"/>
      <c r="W772" s="408"/>
    </row>
    <row r="773" spans="1:23" s="28" customFormat="1" ht="12" x14ac:dyDescent="0.2">
      <c r="A773" s="47" t="s">
        <v>1018</v>
      </c>
      <c r="B773" s="12" t="s">
        <v>414</v>
      </c>
      <c r="C773" s="10"/>
      <c r="D773" s="10"/>
      <c r="E773" s="13"/>
      <c r="F773" s="15"/>
      <c r="G773" s="15"/>
      <c r="H773" s="15"/>
      <c r="I773" s="15"/>
      <c r="J773" s="15"/>
      <c r="K773" s="15"/>
      <c r="L773" s="157"/>
      <c r="M773" s="408"/>
      <c r="N773" s="408"/>
      <c r="O773" s="408"/>
      <c r="P773" s="408"/>
      <c r="Q773" s="408"/>
      <c r="R773" s="408"/>
      <c r="S773" s="408"/>
      <c r="T773" s="408"/>
      <c r="U773" s="408"/>
      <c r="V773" s="408"/>
      <c r="W773" s="408"/>
    </row>
    <row r="774" spans="1:23" s="28" customFormat="1" ht="12" x14ac:dyDescent="0.2">
      <c r="A774" s="45" t="s">
        <v>1019</v>
      </c>
      <c r="B774" s="35" t="s">
        <v>416</v>
      </c>
      <c r="C774" s="44" t="s">
        <v>14</v>
      </c>
      <c r="D774" s="43" t="s">
        <v>149</v>
      </c>
      <c r="E774" s="26">
        <v>32.090000000000003</v>
      </c>
      <c r="F774" s="57">
        <v>0</v>
      </c>
      <c r="G774" s="57">
        <v>0</v>
      </c>
      <c r="H774" s="57">
        <f t="shared" ref="H774:H775" si="450">F774+G774</f>
        <v>0</v>
      </c>
      <c r="I774" s="29">
        <f t="shared" ref="I774:I775" si="451">TRUNC(E774 * F774, 2)</f>
        <v>0</v>
      </c>
      <c r="J774" s="29">
        <f t="shared" ref="J774:J775" si="452">K774 - I774</f>
        <v>0</v>
      </c>
      <c r="K774" s="29">
        <f t="shared" ref="K774:K775" si="453">TRUNC(E774 * H774, 2)</f>
        <v>0</v>
      </c>
      <c r="L774" s="157"/>
      <c r="M774" s="408"/>
      <c r="N774" s="408"/>
      <c r="O774" s="408"/>
      <c r="P774" s="408"/>
      <c r="Q774" s="408"/>
      <c r="R774" s="408"/>
      <c r="S774" s="408"/>
      <c r="T774" s="408"/>
      <c r="U774" s="408"/>
      <c r="V774" s="408"/>
      <c r="W774" s="408"/>
    </row>
    <row r="775" spans="1:23" s="28" customFormat="1" ht="12" x14ac:dyDescent="0.2">
      <c r="A775" s="52" t="s">
        <v>1020</v>
      </c>
      <c r="B775" s="54" t="s">
        <v>1021</v>
      </c>
      <c r="C775" s="60" t="s">
        <v>14</v>
      </c>
      <c r="D775" s="55" t="s">
        <v>149</v>
      </c>
      <c r="E775" s="26">
        <v>3.9</v>
      </c>
      <c r="F775" s="57">
        <v>0</v>
      </c>
      <c r="G775" s="57">
        <v>0</v>
      </c>
      <c r="H775" s="57">
        <f t="shared" si="450"/>
        <v>0</v>
      </c>
      <c r="I775" s="29">
        <f t="shared" si="451"/>
        <v>0</v>
      </c>
      <c r="J775" s="29">
        <f t="shared" si="452"/>
        <v>0</v>
      </c>
      <c r="K775" s="29">
        <f t="shared" si="453"/>
        <v>0</v>
      </c>
      <c r="L775" s="157"/>
      <c r="M775" s="408"/>
      <c r="N775" s="408"/>
      <c r="O775" s="408"/>
      <c r="P775" s="408"/>
      <c r="Q775" s="408"/>
      <c r="R775" s="408"/>
      <c r="S775" s="408"/>
      <c r="T775" s="408"/>
      <c r="U775" s="408"/>
      <c r="V775" s="408"/>
      <c r="W775" s="408"/>
    </row>
    <row r="776" spans="1:23" s="28" customFormat="1" ht="12" x14ac:dyDescent="0.2">
      <c r="A776" s="48"/>
      <c r="B776" s="149" t="s">
        <v>1948</v>
      </c>
      <c r="C776" s="48"/>
      <c r="D776" s="48"/>
      <c r="E776" s="48"/>
      <c r="F776" s="48"/>
      <c r="G776" s="48"/>
      <c r="H776" s="48"/>
      <c r="I776" s="150">
        <f>SUM(I774:I775)</f>
        <v>0</v>
      </c>
      <c r="J776" s="150">
        <f t="shared" ref="J776:K776" si="454">SUM(J774:J775)</f>
        <v>0</v>
      </c>
      <c r="K776" s="153">
        <f t="shared" si="454"/>
        <v>0</v>
      </c>
      <c r="L776" s="157"/>
      <c r="M776" s="408"/>
      <c r="N776" s="408"/>
      <c r="O776" s="408"/>
      <c r="P776" s="408"/>
      <c r="Q776" s="408"/>
      <c r="R776" s="408"/>
      <c r="S776" s="408"/>
      <c r="T776" s="408"/>
      <c r="U776" s="408"/>
      <c r="V776" s="408"/>
      <c r="W776" s="408"/>
    </row>
    <row r="777" spans="1:23" s="28" customFormat="1" ht="12" x14ac:dyDescent="0.15">
      <c r="A777" s="146"/>
      <c r="B777" s="146"/>
      <c r="C777" s="146"/>
      <c r="D777" s="146"/>
      <c r="E777" s="146"/>
      <c r="F777" s="146"/>
      <c r="G777" s="146"/>
      <c r="H777" s="146"/>
      <c r="I777" s="146"/>
      <c r="J777" s="154"/>
      <c r="K777" s="155"/>
      <c r="L777" s="157"/>
      <c r="M777" s="408"/>
      <c r="N777" s="408"/>
      <c r="O777" s="408"/>
      <c r="P777" s="408"/>
      <c r="Q777" s="408"/>
      <c r="R777" s="408"/>
      <c r="S777" s="408"/>
      <c r="T777" s="408"/>
      <c r="U777" s="408"/>
      <c r="V777" s="408"/>
      <c r="W777" s="408"/>
    </row>
    <row r="778" spans="1:23" s="28" customFormat="1" ht="12" x14ac:dyDescent="0.2">
      <c r="A778" s="47" t="s">
        <v>1022</v>
      </c>
      <c r="B778" s="12" t="s">
        <v>418</v>
      </c>
      <c r="C778" s="10"/>
      <c r="D778" s="10"/>
      <c r="E778" s="13"/>
      <c r="F778" s="15"/>
      <c r="G778" s="15"/>
      <c r="H778" s="15"/>
      <c r="I778" s="15"/>
      <c r="J778" s="15"/>
      <c r="K778" s="15"/>
      <c r="L778" s="157"/>
      <c r="M778" s="408"/>
      <c r="N778" s="408"/>
      <c r="O778" s="408"/>
      <c r="P778" s="408"/>
      <c r="Q778" s="408"/>
      <c r="R778" s="408"/>
      <c r="S778" s="408"/>
      <c r="T778" s="408"/>
      <c r="U778" s="408"/>
      <c r="V778" s="408"/>
      <c r="W778" s="408"/>
    </row>
    <row r="779" spans="1:23" s="28" customFormat="1" ht="12" x14ac:dyDescent="0.2">
      <c r="A779" s="52" t="s">
        <v>1023</v>
      </c>
      <c r="B779" s="54" t="s">
        <v>420</v>
      </c>
      <c r="C779" s="60" t="s">
        <v>14</v>
      </c>
      <c r="D779" s="55" t="s">
        <v>149</v>
      </c>
      <c r="E779" s="26">
        <v>34.700000000000003</v>
      </c>
      <c r="F779" s="57">
        <v>0</v>
      </c>
      <c r="G779" s="57">
        <v>0</v>
      </c>
      <c r="H779" s="57">
        <f t="shared" ref="H779" si="455">F779+G779</f>
        <v>0</v>
      </c>
      <c r="I779" s="29">
        <f t="shared" ref="I779" si="456">TRUNC(E779 * F779, 2)</f>
        <v>0</v>
      </c>
      <c r="J779" s="29">
        <f t="shared" ref="J779" si="457">K779 - I779</f>
        <v>0</v>
      </c>
      <c r="K779" s="29">
        <f t="shared" ref="K779" si="458">TRUNC(E779 * H779, 2)</f>
        <v>0</v>
      </c>
      <c r="L779" s="157"/>
      <c r="M779" s="408"/>
      <c r="N779" s="408"/>
      <c r="O779" s="408"/>
      <c r="P779" s="408"/>
      <c r="Q779" s="408"/>
      <c r="R779" s="408"/>
      <c r="S779" s="408"/>
      <c r="T779" s="408"/>
      <c r="U779" s="408"/>
      <c r="V779" s="408"/>
      <c r="W779" s="408"/>
    </row>
    <row r="780" spans="1:23" s="28" customFormat="1" ht="12" x14ac:dyDescent="0.2">
      <c r="A780" s="48"/>
      <c r="B780" s="149" t="s">
        <v>1948</v>
      </c>
      <c r="C780" s="48"/>
      <c r="D780" s="48"/>
      <c r="E780" s="48"/>
      <c r="F780" s="48"/>
      <c r="G780" s="48"/>
      <c r="H780" s="48"/>
      <c r="I780" s="150">
        <f>SUM(I779)</f>
        <v>0</v>
      </c>
      <c r="J780" s="150">
        <f t="shared" ref="J780:K780" si="459">SUM(J779)</f>
        <v>0</v>
      </c>
      <c r="K780" s="153">
        <f t="shared" si="459"/>
        <v>0</v>
      </c>
      <c r="L780" s="157"/>
      <c r="M780" s="408"/>
      <c r="N780" s="408"/>
      <c r="O780" s="408"/>
      <c r="P780" s="408"/>
      <c r="Q780" s="408"/>
      <c r="R780" s="408"/>
      <c r="S780" s="408"/>
      <c r="T780" s="408"/>
      <c r="U780" s="408"/>
      <c r="V780" s="408"/>
      <c r="W780" s="408"/>
    </row>
    <row r="781" spans="1:23" s="28" customFormat="1" ht="12" x14ac:dyDescent="0.15">
      <c r="A781" s="146"/>
      <c r="B781" s="146"/>
      <c r="C781" s="146"/>
      <c r="D781" s="146"/>
      <c r="E781" s="146"/>
      <c r="F781" s="146"/>
      <c r="G781" s="146"/>
      <c r="H781" s="146"/>
      <c r="I781" s="146"/>
      <c r="J781" s="154"/>
      <c r="K781" s="155"/>
      <c r="L781" s="157"/>
      <c r="M781" s="408"/>
      <c r="N781" s="408"/>
      <c r="O781" s="408"/>
      <c r="P781" s="408"/>
      <c r="Q781" s="408"/>
      <c r="R781" s="408"/>
      <c r="S781" s="408"/>
      <c r="T781" s="408"/>
      <c r="U781" s="408"/>
      <c r="V781" s="408"/>
      <c r="W781" s="408"/>
    </row>
    <row r="782" spans="1:23" s="28" customFormat="1" ht="12" x14ac:dyDescent="0.2">
      <c r="A782" s="47" t="s">
        <v>1024</v>
      </c>
      <c r="B782" s="12" t="s">
        <v>422</v>
      </c>
      <c r="C782" s="10"/>
      <c r="D782" s="10"/>
      <c r="E782" s="13"/>
      <c r="F782" s="15"/>
      <c r="G782" s="15"/>
      <c r="H782" s="15"/>
      <c r="I782" s="15"/>
      <c r="J782" s="15"/>
      <c r="K782" s="15"/>
      <c r="L782" s="157"/>
      <c r="M782" s="408"/>
      <c r="N782" s="408"/>
      <c r="O782" s="408"/>
      <c r="P782" s="408"/>
      <c r="Q782" s="408"/>
      <c r="R782" s="408"/>
      <c r="S782" s="408"/>
      <c r="T782" s="408"/>
      <c r="U782" s="408"/>
      <c r="V782" s="408"/>
      <c r="W782" s="408"/>
    </row>
    <row r="783" spans="1:23" s="28" customFormat="1" ht="24" x14ac:dyDescent="0.2">
      <c r="A783" s="52" t="s">
        <v>1025</v>
      </c>
      <c r="B783" s="59" t="s">
        <v>424</v>
      </c>
      <c r="C783" s="60" t="s">
        <v>14</v>
      </c>
      <c r="D783" s="55" t="s">
        <v>17</v>
      </c>
      <c r="E783" s="26">
        <v>4</v>
      </c>
      <c r="F783" s="57">
        <v>0</v>
      </c>
      <c r="G783" s="57">
        <v>0</v>
      </c>
      <c r="H783" s="57">
        <f t="shared" ref="H783:H787" si="460">F783+G783</f>
        <v>0</v>
      </c>
      <c r="I783" s="29">
        <f t="shared" ref="I783:I787" si="461">TRUNC(E783 * F783, 2)</f>
        <v>0</v>
      </c>
      <c r="J783" s="29">
        <f t="shared" ref="J783:J787" si="462">K783 - I783</f>
        <v>0</v>
      </c>
      <c r="K783" s="29">
        <f t="shared" ref="K783:K787" si="463">TRUNC(E783 * H783, 2)</f>
        <v>0</v>
      </c>
      <c r="L783" s="157"/>
      <c r="M783" s="408"/>
      <c r="N783" s="408"/>
      <c r="O783" s="408"/>
      <c r="P783" s="408"/>
      <c r="Q783" s="408"/>
      <c r="R783" s="408"/>
      <c r="S783" s="408"/>
      <c r="T783" s="408"/>
      <c r="U783" s="408"/>
      <c r="V783" s="408"/>
      <c r="W783" s="408"/>
    </row>
    <row r="784" spans="1:23" s="28" customFormat="1" ht="24" x14ac:dyDescent="0.2">
      <c r="A784" s="52" t="s">
        <v>1026</v>
      </c>
      <c r="B784" s="59" t="s">
        <v>1027</v>
      </c>
      <c r="C784" s="60" t="s">
        <v>14</v>
      </c>
      <c r="D784" s="55" t="s">
        <v>17</v>
      </c>
      <c r="E784" s="26">
        <v>1</v>
      </c>
      <c r="F784" s="57">
        <v>0</v>
      </c>
      <c r="G784" s="57">
        <v>0</v>
      </c>
      <c r="H784" s="57">
        <f t="shared" si="460"/>
        <v>0</v>
      </c>
      <c r="I784" s="29">
        <f t="shared" si="461"/>
        <v>0</v>
      </c>
      <c r="J784" s="29">
        <f t="shared" si="462"/>
        <v>0</v>
      </c>
      <c r="K784" s="29">
        <f t="shared" si="463"/>
        <v>0</v>
      </c>
      <c r="L784" s="157"/>
      <c r="M784" s="408"/>
      <c r="N784" s="408"/>
      <c r="O784" s="408"/>
      <c r="P784" s="408"/>
      <c r="Q784" s="408"/>
      <c r="R784" s="408"/>
      <c r="S784" s="408"/>
      <c r="T784" s="408"/>
      <c r="U784" s="408"/>
      <c r="V784" s="408"/>
      <c r="W784" s="408"/>
    </row>
    <row r="785" spans="1:23" s="28" customFormat="1" ht="24" x14ac:dyDescent="0.2">
      <c r="A785" s="52" t="s">
        <v>1028</v>
      </c>
      <c r="B785" s="59" t="s">
        <v>426</v>
      </c>
      <c r="C785" s="60" t="s">
        <v>14</v>
      </c>
      <c r="D785" s="55" t="s">
        <v>17</v>
      </c>
      <c r="E785" s="26">
        <v>8</v>
      </c>
      <c r="F785" s="57">
        <v>0</v>
      </c>
      <c r="G785" s="57">
        <v>0</v>
      </c>
      <c r="H785" s="57">
        <f t="shared" si="460"/>
        <v>0</v>
      </c>
      <c r="I785" s="29">
        <f t="shared" si="461"/>
        <v>0</v>
      </c>
      <c r="J785" s="29">
        <f t="shared" si="462"/>
        <v>0</v>
      </c>
      <c r="K785" s="29">
        <f t="shared" si="463"/>
        <v>0</v>
      </c>
      <c r="L785" s="157"/>
      <c r="M785" s="408"/>
      <c r="N785" s="408"/>
      <c r="O785" s="408"/>
      <c r="P785" s="408"/>
      <c r="Q785" s="408"/>
      <c r="R785" s="408"/>
      <c r="S785" s="408"/>
      <c r="T785" s="408"/>
      <c r="U785" s="408"/>
      <c r="V785" s="408"/>
      <c r="W785" s="408"/>
    </row>
    <row r="786" spans="1:23" s="28" customFormat="1" ht="24" x14ac:dyDescent="0.2">
      <c r="A786" s="52" t="s">
        <v>1029</v>
      </c>
      <c r="B786" s="54" t="str">
        <f>UPPER("CORRIMÃO DUPLO COM 2 BARRAS EM AÇO GALVANIZADO Ø 1 1/2'' FIXADO AO PISO - PINTURA ESMALTE BRANCO PLATINA PARA ACABAMENTO - Fornecimento e instalação")</f>
        <v>CORRIMÃO DUPLO COM 2 BARRAS EM AÇO GALVANIZADO Ø 1 1/2'' FIXADO AO PISO - PINTURA ESMALTE BRANCO PLATINA PARA ACABAMENTO - FORNECIMENTO E INSTALAÇÃO</v>
      </c>
      <c r="C786" s="53" t="s">
        <v>14</v>
      </c>
      <c r="D786" s="55" t="s">
        <v>149</v>
      </c>
      <c r="E786" s="26">
        <v>9.15</v>
      </c>
      <c r="F786" s="57">
        <v>0</v>
      </c>
      <c r="G786" s="57">
        <v>0</v>
      </c>
      <c r="H786" s="57">
        <f t="shared" si="460"/>
        <v>0</v>
      </c>
      <c r="I786" s="29">
        <f t="shared" si="461"/>
        <v>0</v>
      </c>
      <c r="J786" s="29">
        <f t="shared" si="462"/>
        <v>0</v>
      </c>
      <c r="K786" s="29">
        <f t="shared" si="463"/>
        <v>0</v>
      </c>
      <c r="L786" s="157"/>
      <c r="M786" s="408"/>
      <c r="N786" s="408"/>
      <c r="O786" s="408"/>
      <c r="P786" s="408"/>
      <c r="Q786" s="408"/>
      <c r="R786" s="408"/>
      <c r="S786" s="408"/>
      <c r="T786" s="408"/>
      <c r="U786" s="408"/>
      <c r="V786" s="408"/>
      <c r="W786" s="408"/>
    </row>
    <row r="787" spans="1:23" s="28" customFormat="1" ht="36" x14ac:dyDescent="0.2">
      <c r="A787" s="52" t="s">
        <v>1030</v>
      </c>
      <c r="B787" s="59" t="s">
        <v>1031</v>
      </c>
      <c r="C787" s="58" t="s">
        <v>14</v>
      </c>
      <c r="D787" s="55" t="s">
        <v>149</v>
      </c>
      <c r="E787" s="26">
        <v>31.9</v>
      </c>
      <c r="F787" s="57">
        <v>0</v>
      </c>
      <c r="G787" s="57">
        <v>0</v>
      </c>
      <c r="H787" s="57">
        <f t="shared" si="460"/>
        <v>0</v>
      </c>
      <c r="I787" s="29">
        <f t="shared" si="461"/>
        <v>0</v>
      </c>
      <c r="J787" s="29">
        <f t="shared" si="462"/>
        <v>0</v>
      </c>
      <c r="K787" s="29">
        <f t="shared" si="463"/>
        <v>0</v>
      </c>
      <c r="L787" s="157"/>
      <c r="M787" s="408"/>
      <c r="N787" s="408"/>
      <c r="O787" s="408"/>
      <c r="P787" s="408"/>
      <c r="Q787" s="408"/>
      <c r="R787" s="408"/>
      <c r="S787" s="408"/>
      <c r="T787" s="408"/>
      <c r="U787" s="408"/>
      <c r="V787" s="408"/>
      <c r="W787" s="408"/>
    </row>
    <row r="788" spans="1:23" s="28" customFormat="1" ht="12" x14ac:dyDescent="0.2">
      <c r="A788" s="48"/>
      <c r="B788" s="149" t="s">
        <v>1948</v>
      </c>
      <c r="C788" s="48"/>
      <c r="D788" s="48"/>
      <c r="E788" s="48"/>
      <c r="F788" s="48"/>
      <c r="G788" s="48"/>
      <c r="H788" s="48"/>
      <c r="I788" s="150">
        <f>SUM(I783:I787)</f>
        <v>0</v>
      </c>
      <c r="J788" s="150">
        <f t="shared" ref="J788:K788" si="464">SUM(J783:J787)</f>
        <v>0</v>
      </c>
      <c r="K788" s="153">
        <f t="shared" si="464"/>
        <v>0</v>
      </c>
      <c r="L788" s="157"/>
      <c r="M788" s="408"/>
      <c r="N788" s="408"/>
      <c r="O788" s="408"/>
      <c r="P788" s="408"/>
      <c r="Q788" s="408"/>
      <c r="R788" s="408"/>
      <c r="S788" s="408"/>
      <c r="T788" s="408"/>
      <c r="U788" s="408"/>
      <c r="V788" s="408"/>
      <c r="W788" s="408"/>
    </row>
    <row r="789" spans="1:23" s="28" customFormat="1" ht="12" x14ac:dyDescent="0.15">
      <c r="A789" s="146"/>
      <c r="B789" s="146"/>
      <c r="C789" s="146"/>
      <c r="D789" s="146"/>
      <c r="E789" s="146"/>
      <c r="F789" s="146"/>
      <c r="G789" s="146"/>
      <c r="H789" s="146"/>
      <c r="I789" s="146"/>
      <c r="J789" s="154"/>
      <c r="K789" s="155"/>
      <c r="L789" s="157"/>
      <c r="M789" s="408"/>
      <c r="N789" s="408"/>
      <c r="O789" s="408"/>
      <c r="P789" s="408"/>
      <c r="Q789" s="408"/>
      <c r="R789" s="408"/>
      <c r="S789" s="408"/>
      <c r="T789" s="408"/>
      <c r="U789" s="408"/>
      <c r="V789" s="408"/>
      <c r="W789" s="408"/>
    </row>
    <row r="790" spans="1:23" s="28" customFormat="1" ht="12.75" customHeight="1" x14ac:dyDescent="0.2">
      <c r="A790" s="36"/>
      <c r="B790" s="38"/>
      <c r="C790" s="37"/>
      <c r="D790" s="37"/>
      <c r="E790" s="39"/>
      <c r="F790" s="40"/>
      <c r="G790" s="40"/>
      <c r="H790" s="41" t="s">
        <v>152</v>
      </c>
      <c r="I790" s="40">
        <f>I788+I780+I776+I771+I766+I762+I740+I734+I711+I704+I691+I683+I679+I664+I648+I639+I631+I627+I623+I616</f>
        <v>0</v>
      </c>
      <c r="J790" s="40">
        <f>J788+J780+J776+J771+J766+J762+J740+J734+J711+J704+J691+J683+J679+J664+J648+J639+J631+J627+J623+J616</f>
        <v>0</v>
      </c>
      <c r="K790" s="156">
        <f>K788+K780+K776+K771+K766+K762+K740+K734+K711+K704+K691+K683+K679+K664+K648+K639+K631+K627+K623+K616</f>
        <v>0</v>
      </c>
      <c r="L790" s="157"/>
      <c r="M790" s="408"/>
      <c r="N790" s="408"/>
      <c r="O790" s="408"/>
      <c r="P790" s="408"/>
      <c r="Q790" s="408"/>
      <c r="R790" s="408"/>
      <c r="S790" s="408"/>
      <c r="T790" s="408"/>
      <c r="U790" s="408"/>
      <c r="V790" s="408"/>
      <c r="W790" s="408"/>
    </row>
    <row r="791" spans="1:23" s="28" customFormat="1" ht="12" x14ac:dyDescent="0.2">
      <c r="A791" s="47" t="s">
        <v>1032</v>
      </c>
      <c r="B791" s="12" t="s">
        <v>430</v>
      </c>
      <c r="C791" s="10"/>
      <c r="D791" s="10"/>
      <c r="E791" s="13"/>
      <c r="F791" s="15"/>
      <c r="G791" s="15"/>
      <c r="H791" s="15"/>
      <c r="I791" s="15"/>
      <c r="J791" s="15"/>
      <c r="K791" s="15"/>
      <c r="L791" s="157"/>
      <c r="M791" s="408"/>
      <c r="N791" s="408"/>
      <c r="O791" s="408"/>
      <c r="P791" s="408"/>
      <c r="Q791" s="408"/>
      <c r="R791" s="408"/>
      <c r="S791" s="408"/>
      <c r="T791" s="408"/>
      <c r="U791" s="408"/>
      <c r="V791" s="408"/>
      <c r="W791" s="408"/>
    </row>
    <row r="792" spans="1:23" s="28" customFormat="1" ht="12" x14ac:dyDescent="0.2">
      <c r="A792" s="47" t="s">
        <v>1033</v>
      </c>
      <c r="B792" s="12" t="s">
        <v>432</v>
      </c>
      <c r="C792" s="10"/>
      <c r="D792" s="10"/>
      <c r="E792" s="13"/>
      <c r="F792" s="15"/>
      <c r="G792" s="15"/>
      <c r="H792" s="15"/>
      <c r="I792" s="15"/>
      <c r="J792" s="15"/>
      <c r="K792" s="15"/>
      <c r="L792" s="157"/>
      <c r="M792" s="408"/>
      <c r="N792" s="408"/>
      <c r="O792" s="408"/>
      <c r="P792" s="408"/>
      <c r="Q792" s="408"/>
      <c r="R792" s="408"/>
      <c r="S792" s="408"/>
      <c r="T792" s="408"/>
      <c r="U792" s="408"/>
      <c r="V792" s="408"/>
      <c r="W792" s="408"/>
    </row>
    <row r="793" spans="1:23" s="28" customFormat="1" ht="12" x14ac:dyDescent="0.2">
      <c r="A793" s="47" t="s">
        <v>1034</v>
      </c>
      <c r="B793" s="12" t="s">
        <v>434</v>
      </c>
      <c r="C793" s="10"/>
      <c r="D793" s="10"/>
      <c r="E793" s="13"/>
      <c r="F793" s="15"/>
      <c r="G793" s="15"/>
      <c r="H793" s="15"/>
      <c r="I793" s="15"/>
      <c r="J793" s="15"/>
      <c r="K793" s="15"/>
      <c r="L793" s="157"/>
      <c r="M793" s="408"/>
      <c r="N793" s="408"/>
      <c r="O793" s="408"/>
      <c r="P793" s="408"/>
      <c r="Q793" s="408"/>
      <c r="R793" s="408"/>
      <c r="S793" s="408"/>
      <c r="T793" s="408"/>
      <c r="U793" s="408"/>
      <c r="V793" s="408"/>
      <c r="W793" s="408"/>
    </row>
    <row r="794" spans="1:23" s="30" customFormat="1" ht="24" x14ac:dyDescent="0.2">
      <c r="A794" s="45" t="s">
        <v>1035</v>
      </c>
      <c r="B794" s="24" t="s">
        <v>1036</v>
      </c>
      <c r="C794" s="23" t="s">
        <v>81</v>
      </c>
      <c r="D794" s="43" t="s">
        <v>149</v>
      </c>
      <c r="E794" s="56">
        <v>0.9</v>
      </c>
      <c r="F794" s="27">
        <v>0</v>
      </c>
      <c r="G794" s="27">
        <v>0</v>
      </c>
      <c r="H794" s="27">
        <f t="shared" ref="H794:H796" si="465">F794+G794</f>
        <v>0</v>
      </c>
      <c r="I794" s="33">
        <f t="shared" ref="I794:I796" si="466">TRUNC(E794 * F794, 2)</f>
        <v>0</v>
      </c>
      <c r="J794" s="33">
        <f t="shared" ref="J794:J796" si="467">K794 - I794</f>
        <v>0</v>
      </c>
      <c r="K794" s="33">
        <f t="shared" ref="K794:K796" si="468">TRUNC(E794 * H794, 2)</f>
        <v>0</v>
      </c>
      <c r="L794" s="157"/>
      <c r="M794" s="408"/>
      <c r="N794" s="408"/>
      <c r="O794" s="408"/>
      <c r="P794" s="408"/>
      <c r="Q794" s="408"/>
      <c r="R794" s="408"/>
      <c r="S794" s="408"/>
      <c r="T794" s="408"/>
      <c r="U794" s="408"/>
      <c r="V794" s="408"/>
      <c r="W794" s="408"/>
    </row>
    <row r="795" spans="1:23" s="30" customFormat="1" ht="24" x14ac:dyDescent="0.2">
      <c r="A795" s="45" t="s">
        <v>1037</v>
      </c>
      <c r="B795" s="24" t="s">
        <v>436</v>
      </c>
      <c r="C795" s="23" t="s">
        <v>81</v>
      </c>
      <c r="D795" s="43" t="s">
        <v>149</v>
      </c>
      <c r="E795" s="56">
        <v>102.9</v>
      </c>
      <c r="F795" s="27">
        <v>0</v>
      </c>
      <c r="G795" s="27">
        <v>0</v>
      </c>
      <c r="H795" s="27">
        <f t="shared" si="465"/>
        <v>0</v>
      </c>
      <c r="I795" s="33">
        <f t="shared" si="466"/>
        <v>0</v>
      </c>
      <c r="J795" s="33">
        <f t="shared" si="467"/>
        <v>0</v>
      </c>
      <c r="K795" s="33">
        <f t="shared" si="468"/>
        <v>0</v>
      </c>
      <c r="L795" s="157"/>
      <c r="M795" s="408"/>
      <c r="N795" s="408"/>
      <c r="O795" s="408"/>
      <c r="P795" s="408"/>
      <c r="Q795" s="408"/>
      <c r="R795" s="408"/>
      <c r="S795" s="408"/>
      <c r="T795" s="408"/>
      <c r="U795" s="408"/>
      <c r="V795" s="408"/>
      <c r="W795" s="408"/>
    </row>
    <row r="796" spans="1:23" s="30" customFormat="1" ht="24" x14ac:dyDescent="0.2">
      <c r="A796" s="45" t="s">
        <v>1038</v>
      </c>
      <c r="B796" s="24" t="s">
        <v>438</v>
      </c>
      <c r="C796" s="23" t="s">
        <v>81</v>
      </c>
      <c r="D796" s="43" t="s">
        <v>149</v>
      </c>
      <c r="E796" s="56">
        <v>15.8</v>
      </c>
      <c r="F796" s="27">
        <v>0</v>
      </c>
      <c r="G796" s="27">
        <v>0</v>
      </c>
      <c r="H796" s="27">
        <f t="shared" si="465"/>
        <v>0</v>
      </c>
      <c r="I796" s="33">
        <f t="shared" si="466"/>
        <v>0</v>
      </c>
      <c r="J796" s="33">
        <f t="shared" si="467"/>
        <v>0</v>
      </c>
      <c r="K796" s="33">
        <f t="shared" si="468"/>
        <v>0</v>
      </c>
      <c r="L796" s="157"/>
      <c r="M796" s="408"/>
      <c r="N796" s="408"/>
      <c r="O796" s="408"/>
      <c r="P796" s="408"/>
      <c r="Q796" s="408"/>
      <c r="R796" s="408"/>
      <c r="S796" s="408"/>
      <c r="T796" s="408"/>
      <c r="U796" s="408"/>
      <c r="V796" s="408"/>
      <c r="W796" s="408"/>
    </row>
    <row r="797" spans="1:23" s="28" customFormat="1" ht="12" x14ac:dyDescent="0.2">
      <c r="A797" s="48"/>
      <c r="B797" s="149" t="s">
        <v>1948</v>
      </c>
      <c r="C797" s="48"/>
      <c r="D797" s="48"/>
      <c r="E797" s="48"/>
      <c r="F797" s="48"/>
      <c r="G797" s="48"/>
      <c r="H797" s="48"/>
      <c r="I797" s="150">
        <f>SUM(I794:I796)</f>
        <v>0</v>
      </c>
      <c r="J797" s="150">
        <f t="shared" ref="J797:K797" si="469">SUM(J794:J796)</f>
        <v>0</v>
      </c>
      <c r="K797" s="153">
        <f t="shared" si="469"/>
        <v>0</v>
      </c>
      <c r="L797" s="157"/>
      <c r="M797" s="408"/>
      <c r="N797" s="408"/>
      <c r="O797" s="408"/>
      <c r="P797" s="408"/>
      <c r="Q797" s="408"/>
      <c r="R797" s="408"/>
      <c r="S797" s="408"/>
      <c r="T797" s="408"/>
      <c r="U797" s="408"/>
      <c r="V797" s="408"/>
      <c r="W797" s="408"/>
    </row>
    <row r="798" spans="1:23" s="28" customFormat="1" ht="12" x14ac:dyDescent="0.15">
      <c r="A798" s="146"/>
      <c r="B798" s="146"/>
      <c r="C798" s="146"/>
      <c r="D798" s="146"/>
      <c r="E798" s="146"/>
      <c r="F798" s="146"/>
      <c r="G798" s="146"/>
      <c r="H798" s="146"/>
      <c r="I798" s="146"/>
      <c r="J798" s="154"/>
      <c r="K798" s="155"/>
      <c r="L798" s="157"/>
      <c r="M798" s="408"/>
      <c r="N798" s="408"/>
      <c r="O798" s="408"/>
      <c r="P798" s="408"/>
      <c r="Q798" s="408"/>
      <c r="R798" s="408"/>
      <c r="S798" s="408"/>
      <c r="T798" s="408"/>
      <c r="U798" s="408"/>
      <c r="V798" s="408"/>
      <c r="W798" s="408"/>
    </row>
    <row r="799" spans="1:23" s="28" customFormat="1" ht="12" x14ac:dyDescent="0.2">
      <c r="A799" s="47" t="s">
        <v>1039</v>
      </c>
      <c r="B799" s="12" t="s">
        <v>440</v>
      </c>
      <c r="C799" s="10"/>
      <c r="D799" s="10"/>
      <c r="E799" s="13"/>
      <c r="F799" s="15"/>
      <c r="G799" s="15"/>
      <c r="H799" s="15"/>
      <c r="I799" s="15"/>
      <c r="J799" s="15"/>
      <c r="K799" s="15"/>
      <c r="L799" s="157"/>
      <c r="M799" s="408"/>
      <c r="N799" s="408"/>
      <c r="O799" s="408"/>
      <c r="P799" s="408"/>
      <c r="Q799" s="408"/>
      <c r="R799" s="408"/>
      <c r="S799" s="408"/>
      <c r="T799" s="408"/>
      <c r="U799" s="408"/>
      <c r="V799" s="408"/>
      <c r="W799" s="408"/>
    </row>
    <row r="800" spans="1:23" s="30" customFormat="1" ht="24" x14ac:dyDescent="0.2">
      <c r="A800" s="45" t="s">
        <v>1040</v>
      </c>
      <c r="B800" s="24" t="s">
        <v>442</v>
      </c>
      <c r="C800" s="23" t="s">
        <v>81</v>
      </c>
      <c r="D800" s="43" t="s">
        <v>52</v>
      </c>
      <c r="E800" s="56">
        <v>6</v>
      </c>
      <c r="F800" s="27">
        <v>0</v>
      </c>
      <c r="G800" s="27">
        <v>0</v>
      </c>
      <c r="H800" s="27">
        <f t="shared" ref="H800:H811" si="470">F800+G800</f>
        <v>0</v>
      </c>
      <c r="I800" s="33">
        <f t="shared" ref="I800:I811" si="471">TRUNC(E800 * F800, 2)</f>
        <v>0</v>
      </c>
      <c r="J800" s="33">
        <f t="shared" ref="J800:J811" si="472">K800 - I800</f>
        <v>0</v>
      </c>
      <c r="K800" s="33">
        <f t="shared" ref="K800:K811" si="473">TRUNC(E800 * H800, 2)</f>
        <v>0</v>
      </c>
      <c r="L800" s="157"/>
      <c r="M800" s="408"/>
      <c r="N800" s="408"/>
      <c r="O800" s="408"/>
      <c r="P800" s="408"/>
      <c r="Q800" s="408"/>
      <c r="R800" s="408"/>
      <c r="S800" s="408"/>
      <c r="T800" s="408"/>
      <c r="U800" s="408"/>
      <c r="V800" s="408"/>
      <c r="W800" s="408"/>
    </row>
    <row r="801" spans="1:23" s="30" customFormat="1" ht="12" x14ac:dyDescent="0.2">
      <c r="A801" s="45" t="s">
        <v>1041</v>
      </c>
      <c r="B801" s="35" t="s">
        <v>1042</v>
      </c>
      <c r="C801" s="34" t="s">
        <v>81</v>
      </c>
      <c r="D801" s="43" t="s">
        <v>52</v>
      </c>
      <c r="E801" s="56">
        <v>1</v>
      </c>
      <c r="F801" s="27">
        <v>0</v>
      </c>
      <c r="G801" s="27">
        <v>0</v>
      </c>
      <c r="H801" s="27">
        <f t="shared" si="470"/>
        <v>0</v>
      </c>
      <c r="I801" s="33">
        <f t="shared" si="471"/>
        <v>0</v>
      </c>
      <c r="J801" s="33">
        <f t="shared" si="472"/>
        <v>0</v>
      </c>
      <c r="K801" s="33">
        <f t="shared" si="473"/>
        <v>0</v>
      </c>
      <c r="L801" s="157"/>
      <c r="M801" s="408"/>
      <c r="N801" s="408"/>
      <c r="O801" s="408"/>
      <c r="P801" s="408"/>
      <c r="Q801" s="408"/>
      <c r="R801" s="408"/>
      <c r="S801" s="408"/>
      <c r="T801" s="408"/>
      <c r="U801" s="408"/>
      <c r="V801" s="408"/>
      <c r="W801" s="408"/>
    </row>
    <row r="802" spans="1:23" s="30" customFormat="1" ht="24" x14ac:dyDescent="0.2">
      <c r="A802" s="45" t="s">
        <v>1043</v>
      </c>
      <c r="B802" s="35" t="s">
        <v>444</v>
      </c>
      <c r="C802" s="34" t="s">
        <v>81</v>
      </c>
      <c r="D802" s="43" t="s">
        <v>52</v>
      </c>
      <c r="E802" s="56">
        <v>42</v>
      </c>
      <c r="F802" s="27">
        <v>0</v>
      </c>
      <c r="G802" s="27">
        <v>0</v>
      </c>
      <c r="H802" s="27">
        <f t="shared" si="470"/>
        <v>0</v>
      </c>
      <c r="I802" s="33">
        <f t="shared" si="471"/>
        <v>0</v>
      </c>
      <c r="J802" s="33">
        <f t="shared" si="472"/>
        <v>0</v>
      </c>
      <c r="K802" s="33">
        <f t="shared" si="473"/>
        <v>0</v>
      </c>
      <c r="L802" s="157"/>
      <c r="M802" s="408"/>
      <c r="N802" s="408"/>
      <c r="O802" s="408"/>
      <c r="P802" s="408"/>
      <c r="Q802" s="408"/>
      <c r="R802" s="408"/>
      <c r="S802" s="408"/>
      <c r="T802" s="408"/>
      <c r="U802" s="408"/>
      <c r="V802" s="408"/>
      <c r="W802" s="408"/>
    </row>
    <row r="803" spans="1:23" s="30" customFormat="1" ht="24" x14ac:dyDescent="0.2">
      <c r="A803" s="45" t="s">
        <v>1044</v>
      </c>
      <c r="B803" s="35" t="s">
        <v>1045</v>
      </c>
      <c r="C803" s="34" t="s">
        <v>81</v>
      </c>
      <c r="D803" s="43" t="s">
        <v>52</v>
      </c>
      <c r="E803" s="56">
        <v>1</v>
      </c>
      <c r="F803" s="27">
        <v>0</v>
      </c>
      <c r="G803" s="27">
        <v>0</v>
      </c>
      <c r="H803" s="27">
        <f t="shared" si="470"/>
        <v>0</v>
      </c>
      <c r="I803" s="33">
        <f t="shared" si="471"/>
        <v>0</v>
      </c>
      <c r="J803" s="33">
        <f t="shared" si="472"/>
        <v>0</v>
      </c>
      <c r="K803" s="33">
        <f t="shared" si="473"/>
        <v>0</v>
      </c>
      <c r="L803" s="157"/>
      <c r="M803" s="408"/>
      <c r="N803" s="408"/>
      <c r="O803" s="408"/>
      <c r="P803" s="408"/>
      <c r="Q803" s="408"/>
      <c r="R803" s="408"/>
      <c r="S803" s="408"/>
      <c r="T803" s="408"/>
      <c r="U803" s="408"/>
      <c r="V803" s="408"/>
      <c r="W803" s="408"/>
    </row>
    <row r="804" spans="1:23" s="30" customFormat="1" ht="24" x14ac:dyDescent="0.2">
      <c r="A804" s="45" t="s">
        <v>1046</v>
      </c>
      <c r="B804" s="35" t="s">
        <v>446</v>
      </c>
      <c r="C804" s="34" t="s">
        <v>81</v>
      </c>
      <c r="D804" s="43" t="s">
        <v>52</v>
      </c>
      <c r="E804" s="56">
        <v>2</v>
      </c>
      <c r="F804" s="27">
        <v>0</v>
      </c>
      <c r="G804" s="27">
        <v>0</v>
      </c>
      <c r="H804" s="27">
        <f t="shared" si="470"/>
        <v>0</v>
      </c>
      <c r="I804" s="33">
        <f t="shared" si="471"/>
        <v>0</v>
      </c>
      <c r="J804" s="33">
        <f t="shared" si="472"/>
        <v>0</v>
      </c>
      <c r="K804" s="33">
        <f t="shared" si="473"/>
        <v>0</v>
      </c>
      <c r="L804" s="157"/>
      <c r="M804" s="408"/>
      <c r="N804" s="408"/>
      <c r="O804" s="408"/>
      <c r="P804" s="408"/>
      <c r="Q804" s="408"/>
      <c r="R804" s="408"/>
      <c r="S804" s="408"/>
      <c r="T804" s="408"/>
      <c r="U804" s="408"/>
      <c r="V804" s="408"/>
      <c r="W804" s="408"/>
    </row>
    <row r="805" spans="1:23" s="30" customFormat="1" ht="24" x14ac:dyDescent="0.2">
      <c r="A805" s="45" t="s">
        <v>1047</v>
      </c>
      <c r="B805" s="35" t="s">
        <v>448</v>
      </c>
      <c r="C805" s="34" t="s">
        <v>81</v>
      </c>
      <c r="D805" s="43" t="s">
        <v>52</v>
      </c>
      <c r="E805" s="56">
        <v>42</v>
      </c>
      <c r="F805" s="27">
        <v>0</v>
      </c>
      <c r="G805" s="27">
        <v>0</v>
      </c>
      <c r="H805" s="27">
        <f t="shared" si="470"/>
        <v>0</v>
      </c>
      <c r="I805" s="33">
        <f t="shared" si="471"/>
        <v>0</v>
      </c>
      <c r="J805" s="33">
        <f t="shared" si="472"/>
        <v>0</v>
      </c>
      <c r="K805" s="33">
        <f t="shared" si="473"/>
        <v>0</v>
      </c>
      <c r="L805" s="157"/>
      <c r="M805" s="408"/>
      <c r="N805" s="408"/>
      <c r="O805" s="408"/>
      <c r="P805" s="408"/>
      <c r="Q805" s="408"/>
      <c r="R805" s="408"/>
      <c r="S805" s="408"/>
      <c r="T805" s="408"/>
      <c r="U805" s="408"/>
      <c r="V805" s="408"/>
      <c r="W805" s="408"/>
    </row>
    <row r="806" spans="1:23" s="30" customFormat="1" ht="24" x14ac:dyDescent="0.2">
      <c r="A806" s="45" t="s">
        <v>1048</v>
      </c>
      <c r="B806" s="35" t="s">
        <v>450</v>
      </c>
      <c r="C806" s="34" t="s">
        <v>81</v>
      </c>
      <c r="D806" s="43" t="s">
        <v>52</v>
      </c>
      <c r="E806" s="56">
        <v>1</v>
      </c>
      <c r="F806" s="27">
        <v>0</v>
      </c>
      <c r="G806" s="27">
        <v>0</v>
      </c>
      <c r="H806" s="27">
        <f t="shared" si="470"/>
        <v>0</v>
      </c>
      <c r="I806" s="33">
        <f t="shared" si="471"/>
        <v>0</v>
      </c>
      <c r="J806" s="33">
        <f t="shared" si="472"/>
        <v>0</v>
      </c>
      <c r="K806" s="33">
        <f t="shared" si="473"/>
        <v>0</v>
      </c>
      <c r="L806" s="157"/>
      <c r="M806" s="408"/>
      <c r="N806" s="408"/>
      <c r="O806" s="408"/>
      <c r="P806" s="408"/>
      <c r="Q806" s="408"/>
      <c r="R806" s="408"/>
      <c r="S806" s="408"/>
      <c r="T806" s="408"/>
      <c r="U806" s="408"/>
      <c r="V806" s="408"/>
      <c r="W806" s="408"/>
    </row>
    <row r="807" spans="1:23" s="30" customFormat="1" ht="24" x14ac:dyDescent="0.2">
      <c r="A807" s="45" t="s">
        <v>1049</v>
      </c>
      <c r="B807" s="35" t="s">
        <v>1050</v>
      </c>
      <c r="C807" s="34" t="s">
        <v>81</v>
      </c>
      <c r="D807" s="43" t="s">
        <v>52</v>
      </c>
      <c r="E807" s="56">
        <v>2</v>
      </c>
      <c r="F807" s="27">
        <v>0</v>
      </c>
      <c r="G807" s="27">
        <v>0</v>
      </c>
      <c r="H807" s="27">
        <f t="shared" si="470"/>
        <v>0</v>
      </c>
      <c r="I807" s="33">
        <f t="shared" si="471"/>
        <v>0</v>
      </c>
      <c r="J807" s="33">
        <f t="shared" si="472"/>
        <v>0</v>
      </c>
      <c r="K807" s="33">
        <f t="shared" si="473"/>
        <v>0</v>
      </c>
      <c r="L807" s="157"/>
      <c r="M807" s="408"/>
      <c r="N807" s="408"/>
      <c r="O807" s="408"/>
      <c r="P807" s="408"/>
      <c r="Q807" s="408"/>
      <c r="R807" s="408"/>
      <c r="S807" s="408"/>
      <c r="T807" s="408"/>
      <c r="U807" s="408"/>
      <c r="V807" s="408"/>
      <c r="W807" s="408"/>
    </row>
    <row r="808" spans="1:23" s="30" customFormat="1" ht="24" x14ac:dyDescent="0.2">
      <c r="A808" s="45" t="s">
        <v>1051</v>
      </c>
      <c r="B808" s="35" t="s">
        <v>452</v>
      </c>
      <c r="C808" s="34" t="s">
        <v>81</v>
      </c>
      <c r="D808" s="43" t="s">
        <v>52</v>
      </c>
      <c r="E808" s="56">
        <v>4</v>
      </c>
      <c r="F808" s="27">
        <v>0</v>
      </c>
      <c r="G808" s="27">
        <v>0</v>
      </c>
      <c r="H808" s="27">
        <f t="shared" si="470"/>
        <v>0</v>
      </c>
      <c r="I808" s="33">
        <f t="shared" si="471"/>
        <v>0</v>
      </c>
      <c r="J808" s="33">
        <f t="shared" si="472"/>
        <v>0</v>
      </c>
      <c r="K808" s="33">
        <f t="shared" si="473"/>
        <v>0</v>
      </c>
      <c r="L808" s="157"/>
      <c r="M808" s="408"/>
      <c r="N808" s="408"/>
      <c r="O808" s="408"/>
      <c r="P808" s="408"/>
      <c r="Q808" s="408"/>
      <c r="R808" s="408"/>
      <c r="S808" s="408"/>
      <c r="T808" s="408"/>
      <c r="U808" s="408"/>
      <c r="V808" s="408"/>
      <c r="W808" s="408"/>
    </row>
    <row r="809" spans="1:23" s="30" customFormat="1" ht="24" x14ac:dyDescent="0.2">
      <c r="A809" s="45" t="s">
        <v>1052</v>
      </c>
      <c r="B809" s="35" t="s">
        <v>454</v>
      </c>
      <c r="C809" s="34" t="s">
        <v>81</v>
      </c>
      <c r="D809" s="43" t="s">
        <v>52</v>
      </c>
      <c r="E809" s="56">
        <v>35</v>
      </c>
      <c r="F809" s="27">
        <v>0</v>
      </c>
      <c r="G809" s="27">
        <v>0</v>
      </c>
      <c r="H809" s="27">
        <f t="shared" si="470"/>
        <v>0</v>
      </c>
      <c r="I809" s="33">
        <f t="shared" si="471"/>
        <v>0</v>
      </c>
      <c r="J809" s="33">
        <f t="shared" si="472"/>
        <v>0</v>
      </c>
      <c r="K809" s="33">
        <f t="shared" si="473"/>
        <v>0</v>
      </c>
      <c r="L809" s="157"/>
      <c r="M809" s="408"/>
      <c r="N809" s="408"/>
      <c r="O809" s="408"/>
      <c r="P809" s="408"/>
      <c r="Q809" s="408"/>
      <c r="R809" s="408"/>
      <c r="S809" s="408"/>
      <c r="T809" s="408"/>
      <c r="U809" s="408"/>
      <c r="V809" s="408"/>
      <c r="W809" s="408"/>
    </row>
    <row r="810" spans="1:23" s="30" customFormat="1" ht="12" x14ac:dyDescent="0.2">
      <c r="A810" s="22" t="s">
        <v>1053</v>
      </c>
      <c r="B810" s="35" t="str">
        <f>UPPER("Fornecimento e Instalação de Registro de Chuveiro - PVC - 20 mm")</f>
        <v>FORNECIMENTO E INSTALAÇÃO DE REGISTRO DE CHUVEIRO - PVC - 20 MM</v>
      </c>
      <c r="C810" s="34" t="s">
        <v>81</v>
      </c>
      <c r="D810" s="43" t="s">
        <v>52</v>
      </c>
      <c r="E810" s="56">
        <v>7</v>
      </c>
      <c r="F810" s="27">
        <v>0</v>
      </c>
      <c r="G810" s="27">
        <v>0</v>
      </c>
      <c r="H810" s="27">
        <f t="shared" si="470"/>
        <v>0</v>
      </c>
      <c r="I810" s="33">
        <f t="shared" si="471"/>
        <v>0</v>
      </c>
      <c r="J810" s="33">
        <f t="shared" si="472"/>
        <v>0</v>
      </c>
      <c r="K810" s="33">
        <f t="shared" si="473"/>
        <v>0</v>
      </c>
      <c r="L810" s="157"/>
      <c r="M810" s="408"/>
      <c r="N810" s="408"/>
      <c r="O810" s="408"/>
      <c r="P810" s="408"/>
      <c r="Q810" s="408"/>
      <c r="R810" s="408"/>
      <c r="S810" s="408"/>
      <c r="T810" s="408"/>
      <c r="U810" s="408"/>
      <c r="V810" s="408"/>
      <c r="W810" s="408"/>
    </row>
    <row r="811" spans="1:23" s="30" customFormat="1" ht="12" x14ac:dyDescent="0.2">
      <c r="A811" s="22" t="s">
        <v>1054</v>
      </c>
      <c r="B811" s="35" t="s">
        <v>458</v>
      </c>
      <c r="C811" s="34" t="s">
        <v>81</v>
      </c>
      <c r="D811" s="43" t="s">
        <v>52</v>
      </c>
      <c r="E811" s="56">
        <v>7</v>
      </c>
      <c r="F811" s="27">
        <v>0</v>
      </c>
      <c r="G811" s="27">
        <v>0</v>
      </c>
      <c r="H811" s="27">
        <f t="shared" si="470"/>
        <v>0</v>
      </c>
      <c r="I811" s="33">
        <f t="shared" si="471"/>
        <v>0</v>
      </c>
      <c r="J811" s="33">
        <f t="shared" si="472"/>
        <v>0</v>
      </c>
      <c r="K811" s="33">
        <f t="shared" si="473"/>
        <v>0</v>
      </c>
      <c r="L811" s="157"/>
      <c r="M811" s="408"/>
      <c r="N811" s="408"/>
      <c r="O811" s="408"/>
      <c r="P811" s="408"/>
      <c r="Q811" s="408"/>
      <c r="R811" s="408"/>
      <c r="S811" s="408"/>
      <c r="T811" s="408"/>
      <c r="U811" s="408"/>
      <c r="V811" s="408"/>
      <c r="W811" s="408"/>
    </row>
    <row r="812" spans="1:23" s="28" customFormat="1" ht="12" x14ac:dyDescent="0.2">
      <c r="A812" s="48"/>
      <c r="B812" s="149" t="s">
        <v>1948</v>
      </c>
      <c r="C812" s="48"/>
      <c r="D812" s="48"/>
      <c r="E812" s="48"/>
      <c r="F812" s="48"/>
      <c r="G812" s="48"/>
      <c r="H812" s="48"/>
      <c r="I812" s="150">
        <f>SUM(I800:I811)</f>
        <v>0</v>
      </c>
      <c r="J812" s="150">
        <f t="shared" ref="J812:K812" si="474">SUM(J800:J811)</f>
        <v>0</v>
      </c>
      <c r="K812" s="153">
        <f t="shared" si="474"/>
        <v>0</v>
      </c>
      <c r="L812" s="157"/>
      <c r="M812" s="408"/>
      <c r="N812" s="408"/>
      <c r="O812" s="408"/>
      <c r="P812" s="408"/>
      <c r="Q812" s="408"/>
      <c r="R812" s="408"/>
      <c r="S812" s="408"/>
      <c r="T812" s="408"/>
      <c r="U812" s="408"/>
      <c r="V812" s="408"/>
      <c r="W812" s="408"/>
    </row>
    <row r="813" spans="1:23" s="28" customFormat="1" ht="12" x14ac:dyDescent="0.15">
      <c r="A813" s="146"/>
      <c r="B813" s="146"/>
      <c r="C813" s="146"/>
      <c r="D813" s="146"/>
      <c r="E813" s="146"/>
      <c r="F813" s="146"/>
      <c r="G813" s="146"/>
      <c r="H813" s="146"/>
      <c r="I813" s="146"/>
      <c r="J813" s="154"/>
      <c r="K813" s="155"/>
      <c r="L813" s="157"/>
      <c r="M813" s="408"/>
      <c r="N813" s="408"/>
      <c r="O813" s="408"/>
      <c r="P813" s="408"/>
      <c r="Q813" s="408"/>
      <c r="R813" s="408"/>
      <c r="S813" s="408"/>
      <c r="T813" s="408"/>
      <c r="U813" s="408"/>
      <c r="V813" s="408"/>
      <c r="W813" s="408"/>
    </row>
    <row r="814" spans="1:23" s="28" customFormat="1" ht="12" x14ac:dyDescent="0.2">
      <c r="A814" s="47" t="s">
        <v>1055</v>
      </c>
      <c r="B814" s="12" t="s">
        <v>461</v>
      </c>
      <c r="C814" s="10"/>
      <c r="D814" s="10"/>
      <c r="E814" s="13"/>
      <c r="F814" s="15"/>
      <c r="G814" s="15"/>
      <c r="H814" s="15"/>
      <c r="I814" s="15"/>
      <c r="J814" s="15"/>
      <c r="K814" s="15"/>
      <c r="L814" s="157"/>
      <c r="M814" s="408"/>
      <c r="N814" s="408"/>
      <c r="O814" s="408"/>
      <c r="P814" s="408"/>
      <c r="Q814" s="408"/>
      <c r="R814" s="408"/>
      <c r="S814" s="408"/>
      <c r="T814" s="408"/>
      <c r="U814" s="408"/>
      <c r="V814" s="408"/>
      <c r="W814" s="408"/>
    </row>
    <row r="815" spans="1:23" s="28" customFormat="1" ht="12" x14ac:dyDescent="0.2">
      <c r="A815" s="47" t="s">
        <v>1056</v>
      </c>
      <c r="B815" s="12" t="s">
        <v>434</v>
      </c>
      <c r="C815" s="10"/>
      <c r="D815" s="10"/>
      <c r="E815" s="13"/>
      <c r="F815" s="15"/>
      <c r="G815" s="15"/>
      <c r="H815" s="15"/>
      <c r="I815" s="15"/>
      <c r="J815" s="15"/>
      <c r="K815" s="15"/>
      <c r="L815" s="157"/>
      <c r="M815" s="408"/>
      <c r="N815" s="408"/>
      <c r="O815" s="408"/>
      <c r="P815" s="408"/>
      <c r="Q815" s="408"/>
      <c r="R815" s="408"/>
      <c r="S815" s="408"/>
      <c r="T815" s="408"/>
      <c r="U815" s="408"/>
      <c r="V815" s="408"/>
      <c r="W815" s="408"/>
    </row>
    <row r="816" spans="1:23" s="30" customFormat="1" ht="24" x14ac:dyDescent="0.2">
      <c r="A816" s="45" t="s">
        <v>1057</v>
      </c>
      <c r="B816" s="24" t="s">
        <v>464</v>
      </c>
      <c r="C816" s="23" t="s">
        <v>81</v>
      </c>
      <c r="D816" s="43" t="s">
        <v>149</v>
      </c>
      <c r="E816" s="56">
        <v>46.4</v>
      </c>
      <c r="F816" s="27">
        <v>0</v>
      </c>
      <c r="G816" s="27">
        <v>0</v>
      </c>
      <c r="H816" s="27">
        <f t="shared" ref="H816:H819" si="475">F816+G816</f>
        <v>0</v>
      </c>
      <c r="I816" s="33">
        <f t="shared" ref="I816:I819" si="476">TRUNC(E816 * F816, 2)</f>
        <v>0</v>
      </c>
      <c r="J816" s="33">
        <f t="shared" ref="J816:J819" si="477">K816 - I816</f>
        <v>0</v>
      </c>
      <c r="K816" s="33">
        <f t="shared" ref="K816:K819" si="478">TRUNC(E816 * H816, 2)</f>
        <v>0</v>
      </c>
      <c r="L816" s="157"/>
      <c r="M816" s="408"/>
      <c r="N816" s="408"/>
      <c r="O816" s="408"/>
      <c r="P816" s="408"/>
      <c r="Q816" s="408"/>
      <c r="R816" s="408"/>
      <c r="S816" s="408"/>
      <c r="T816" s="408"/>
      <c r="U816" s="408"/>
      <c r="V816" s="408"/>
      <c r="W816" s="408"/>
    </row>
    <row r="817" spans="1:23" s="30" customFormat="1" ht="24" x14ac:dyDescent="0.2">
      <c r="A817" s="45" t="s">
        <v>1058</v>
      </c>
      <c r="B817" s="24" t="s">
        <v>466</v>
      </c>
      <c r="C817" s="23" t="s">
        <v>81</v>
      </c>
      <c r="D817" s="43" t="s">
        <v>149</v>
      </c>
      <c r="E817" s="56">
        <v>11.6</v>
      </c>
      <c r="F817" s="27">
        <v>0</v>
      </c>
      <c r="G817" s="27">
        <v>0</v>
      </c>
      <c r="H817" s="27">
        <f t="shared" si="475"/>
        <v>0</v>
      </c>
      <c r="I817" s="33">
        <f t="shared" si="476"/>
        <v>0</v>
      </c>
      <c r="J817" s="33">
        <f t="shared" si="477"/>
        <v>0</v>
      </c>
      <c r="K817" s="33">
        <f t="shared" si="478"/>
        <v>0</v>
      </c>
      <c r="L817" s="157"/>
      <c r="M817" s="408"/>
      <c r="N817" s="408"/>
      <c r="O817" s="408"/>
      <c r="P817" s="408"/>
      <c r="Q817" s="408"/>
      <c r="R817" s="408"/>
      <c r="S817" s="408"/>
      <c r="T817" s="408"/>
      <c r="U817" s="408"/>
      <c r="V817" s="408"/>
      <c r="W817" s="408"/>
    </row>
    <row r="818" spans="1:23" s="30" customFormat="1" ht="24" x14ac:dyDescent="0.2">
      <c r="A818" s="45" t="s">
        <v>1059</v>
      </c>
      <c r="B818" s="24" t="s">
        <v>468</v>
      </c>
      <c r="C818" s="23" t="s">
        <v>81</v>
      </c>
      <c r="D818" s="43" t="s">
        <v>149</v>
      </c>
      <c r="E818" s="56">
        <v>46.6</v>
      </c>
      <c r="F818" s="27">
        <v>0</v>
      </c>
      <c r="G818" s="27">
        <v>0</v>
      </c>
      <c r="H818" s="27">
        <f t="shared" si="475"/>
        <v>0</v>
      </c>
      <c r="I818" s="33">
        <f t="shared" si="476"/>
        <v>0</v>
      </c>
      <c r="J818" s="33">
        <f t="shared" si="477"/>
        <v>0</v>
      </c>
      <c r="K818" s="33">
        <f t="shared" si="478"/>
        <v>0</v>
      </c>
      <c r="L818" s="157"/>
      <c r="M818" s="408"/>
      <c r="N818" s="408"/>
      <c r="O818" s="408"/>
      <c r="P818" s="408"/>
      <c r="Q818" s="408"/>
      <c r="R818" s="408"/>
      <c r="S818" s="408"/>
      <c r="T818" s="408"/>
      <c r="U818" s="408"/>
      <c r="V818" s="408"/>
      <c r="W818" s="408"/>
    </row>
    <row r="819" spans="1:23" s="30" customFormat="1" ht="24" x14ac:dyDescent="0.2">
      <c r="A819" s="45" t="s">
        <v>1060</v>
      </c>
      <c r="B819" s="24" t="s">
        <v>470</v>
      </c>
      <c r="C819" s="23" t="s">
        <v>81</v>
      </c>
      <c r="D819" s="43" t="s">
        <v>149</v>
      </c>
      <c r="E819" s="56">
        <v>118.9</v>
      </c>
      <c r="F819" s="27">
        <v>0</v>
      </c>
      <c r="G819" s="27">
        <v>0</v>
      </c>
      <c r="H819" s="27">
        <f t="shared" si="475"/>
        <v>0</v>
      </c>
      <c r="I819" s="33">
        <f t="shared" si="476"/>
        <v>0</v>
      </c>
      <c r="J819" s="33">
        <f t="shared" si="477"/>
        <v>0</v>
      </c>
      <c r="K819" s="33">
        <f t="shared" si="478"/>
        <v>0</v>
      </c>
      <c r="L819" s="157"/>
      <c r="M819" s="408"/>
      <c r="N819" s="408"/>
      <c r="O819" s="408"/>
      <c r="P819" s="408"/>
      <c r="Q819" s="408"/>
      <c r="R819" s="408"/>
      <c r="S819" s="408"/>
      <c r="T819" s="408"/>
      <c r="U819" s="408"/>
      <c r="V819" s="408"/>
      <c r="W819" s="408"/>
    </row>
    <row r="820" spans="1:23" s="28" customFormat="1" ht="12" x14ac:dyDescent="0.2">
      <c r="A820" s="48"/>
      <c r="B820" s="149" t="s">
        <v>1948</v>
      </c>
      <c r="C820" s="48"/>
      <c r="D820" s="48"/>
      <c r="E820" s="48"/>
      <c r="F820" s="48"/>
      <c r="G820" s="48"/>
      <c r="H820" s="48"/>
      <c r="I820" s="150">
        <f>SUM(I816:I819)</f>
        <v>0</v>
      </c>
      <c r="J820" s="150">
        <f t="shared" ref="J820:K820" si="479">SUM(J816:J819)</f>
        <v>0</v>
      </c>
      <c r="K820" s="153">
        <f t="shared" si="479"/>
        <v>0</v>
      </c>
      <c r="L820" s="157"/>
      <c r="M820" s="408"/>
      <c r="N820" s="408"/>
      <c r="O820" s="408"/>
      <c r="P820" s="408"/>
      <c r="Q820" s="408"/>
      <c r="R820" s="408"/>
      <c r="S820" s="408"/>
      <c r="T820" s="408"/>
      <c r="U820" s="408"/>
      <c r="V820" s="408"/>
      <c r="W820" s="408"/>
    </row>
    <row r="821" spans="1:23" s="28" customFormat="1" ht="12" x14ac:dyDescent="0.15">
      <c r="A821" s="146"/>
      <c r="B821" s="146"/>
      <c r="C821" s="146"/>
      <c r="D821" s="146"/>
      <c r="E821" s="146"/>
      <c r="F821" s="146"/>
      <c r="G821" s="146"/>
      <c r="H821" s="146"/>
      <c r="I821" s="146"/>
      <c r="J821" s="154"/>
      <c r="K821" s="155"/>
      <c r="L821" s="157"/>
      <c r="M821" s="408"/>
      <c r="N821" s="408"/>
      <c r="O821" s="408"/>
      <c r="P821" s="408"/>
      <c r="Q821" s="408"/>
      <c r="R821" s="408"/>
      <c r="S821" s="408"/>
      <c r="T821" s="408"/>
      <c r="U821" s="408"/>
      <c r="V821" s="408"/>
      <c r="W821" s="408"/>
    </row>
    <row r="822" spans="1:23" s="28" customFormat="1" ht="12" x14ac:dyDescent="0.2">
      <c r="A822" s="47" t="s">
        <v>1061</v>
      </c>
      <c r="B822" s="12" t="s">
        <v>476</v>
      </c>
      <c r="C822" s="10"/>
      <c r="D822" s="10"/>
      <c r="E822" s="13"/>
      <c r="F822" s="15"/>
      <c r="G822" s="15"/>
      <c r="H822" s="15"/>
      <c r="I822" s="15"/>
      <c r="J822" s="15"/>
      <c r="K822" s="15"/>
      <c r="L822" s="157"/>
      <c r="M822" s="408"/>
      <c r="N822" s="408"/>
      <c r="O822" s="408"/>
      <c r="P822" s="408"/>
      <c r="Q822" s="408"/>
      <c r="R822" s="408"/>
      <c r="S822" s="408"/>
      <c r="T822" s="408"/>
      <c r="U822" s="408"/>
      <c r="V822" s="408"/>
      <c r="W822" s="408"/>
    </row>
    <row r="823" spans="1:23" s="30" customFormat="1" ht="24" x14ac:dyDescent="0.2">
      <c r="A823" s="45" t="s">
        <v>1062</v>
      </c>
      <c r="B823" s="24" t="s">
        <v>478</v>
      </c>
      <c r="C823" s="23" t="s">
        <v>81</v>
      </c>
      <c r="D823" s="43" t="s">
        <v>52</v>
      </c>
      <c r="E823" s="56">
        <v>35</v>
      </c>
      <c r="F823" s="27">
        <v>0</v>
      </c>
      <c r="G823" s="27">
        <v>0</v>
      </c>
      <c r="H823" s="27">
        <f t="shared" ref="H823:H841" si="480">F823+G823</f>
        <v>0</v>
      </c>
      <c r="I823" s="33">
        <f t="shared" ref="I823:I841" si="481">TRUNC(E823 * F823, 2)</f>
        <v>0</v>
      </c>
      <c r="J823" s="33">
        <f t="shared" ref="J823:J841" si="482">K823 - I823</f>
        <v>0</v>
      </c>
      <c r="K823" s="33">
        <f t="shared" ref="K823:K841" si="483">TRUNC(E823 * H823, 2)</f>
        <v>0</v>
      </c>
      <c r="L823" s="157"/>
      <c r="M823" s="408"/>
      <c r="N823" s="408"/>
      <c r="O823" s="408"/>
      <c r="P823" s="408"/>
      <c r="Q823" s="408"/>
      <c r="R823" s="408"/>
      <c r="S823" s="408"/>
      <c r="T823" s="408"/>
      <c r="U823" s="408"/>
      <c r="V823" s="408"/>
      <c r="W823" s="408"/>
    </row>
    <row r="824" spans="1:23" s="30" customFormat="1" ht="24" x14ac:dyDescent="0.2">
      <c r="A824" s="45" t="s">
        <v>1063</v>
      </c>
      <c r="B824" s="24" t="s">
        <v>480</v>
      </c>
      <c r="C824" s="23" t="s">
        <v>81</v>
      </c>
      <c r="D824" s="43" t="s">
        <v>52</v>
      </c>
      <c r="E824" s="56">
        <v>4</v>
      </c>
      <c r="F824" s="27">
        <v>0</v>
      </c>
      <c r="G824" s="27">
        <v>0</v>
      </c>
      <c r="H824" s="27">
        <f t="shared" si="480"/>
        <v>0</v>
      </c>
      <c r="I824" s="33">
        <f t="shared" si="481"/>
        <v>0</v>
      </c>
      <c r="J824" s="33">
        <f t="shared" si="482"/>
        <v>0</v>
      </c>
      <c r="K824" s="33">
        <f t="shared" si="483"/>
        <v>0</v>
      </c>
      <c r="L824" s="157"/>
      <c r="M824" s="408"/>
      <c r="N824" s="408"/>
      <c r="O824" s="408"/>
      <c r="P824" s="408"/>
      <c r="Q824" s="408"/>
      <c r="R824" s="408"/>
      <c r="S824" s="408"/>
      <c r="T824" s="408"/>
      <c r="U824" s="408"/>
      <c r="V824" s="408"/>
      <c r="W824" s="408"/>
    </row>
    <row r="825" spans="1:23" s="30" customFormat="1" ht="24" x14ac:dyDescent="0.2">
      <c r="A825" s="45" t="s">
        <v>1064</v>
      </c>
      <c r="B825" s="24" t="s">
        <v>482</v>
      </c>
      <c r="C825" s="23" t="s">
        <v>81</v>
      </c>
      <c r="D825" s="43" t="s">
        <v>52</v>
      </c>
      <c r="E825" s="56">
        <v>19</v>
      </c>
      <c r="F825" s="27">
        <v>0</v>
      </c>
      <c r="G825" s="27">
        <v>0</v>
      </c>
      <c r="H825" s="27">
        <f t="shared" si="480"/>
        <v>0</v>
      </c>
      <c r="I825" s="33">
        <f t="shared" si="481"/>
        <v>0</v>
      </c>
      <c r="J825" s="33">
        <f t="shared" si="482"/>
        <v>0</v>
      </c>
      <c r="K825" s="33">
        <f t="shared" si="483"/>
        <v>0</v>
      </c>
      <c r="L825" s="157"/>
      <c r="M825" s="408"/>
      <c r="N825" s="408"/>
      <c r="O825" s="408"/>
      <c r="P825" s="408"/>
      <c r="Q825" s="408"/>
      <c r="R825" s="408"/>
      <c r="S825" s="408"/>
      <c r="T825" s="408"/>
      <c r="U825" s="408"/>
      <c r="V825" s="408"/>
      <c r="W825" s="408"/>
    </row>
    <row r="826" spans="1:23" s="30" customFormat="1" ht="24" x14ac:dyDescent="0.2">
      <c r="A826" s="45" t="s">
        <v>1065</v>
      </c>
      <c r="B826" s="24" t="s">
        <v>484</v>
      </c>
      <c r="C826" s="23" t="s">
        <v>81</v>
      </c>
      <c r="D826" s="43" t="s">
        <v>52</v>
      </c>
      <c r="E826" s="56">
        <v>24</v>
      </c>
      <c r="F826" s="27">
        <v>0</v>
      </c>
      <c r="G826" s="27">
        <v>0</v>
      </c>
      <c r="H826" s="27">
        <f t="shared" si="480"/>
        <v>0</v>
      </c>
      <c r="I826" s="33">
        <f t="shared" si="481"/>
        <v>0</v>
      </c>
      <c r="J826" s="33">
        <f t="shared" si="482"/>
        <v>0</v>
      </c>
      <c r="K826" s="33">
        <f t="shared" si="483"/>
        <v>0</v>
      </c>
      <c r="L826" s="157"/>
      <c r="M826" s="408"/>
      <c r="N826" s="408"/>
      <c r="O826" s="408"/>
      <c r="P826" s="408"/>
      <c r="Q826" s="408"/>
      <c r="R826" s="408"/>
      <c r="S826" s="408"/>
      <c r="T826" s="408"/>
      <c r="U826" s="408"/>
      <c r="V826" s="408"/>
      <c r="W826" s="408"/>
    </row>
    <row r="827" spans="1:23" s="30" customFormat="1" ht="24" x14ac:dyDescent="0.2">
      <c r="A827" s="45" t="s">
        <v>1066</v>
      </c>
      <c r="B827" s="24" t="s">
        <v>486</v>
      </c>
      <c r="C827" s="23" t="s">
        <v>81</v>
      </c>
      <c r="D827" s="43" t="s">
        <v>52</v>
      </c>
      <c r="E827" s="56">
        <v>46</v>
      </c>
      <c r="F827" s="27">
        <v>0</v>
      </c>
      <c r="G827" s="27">
        <v>0</v>
      </c>
      <c r="H827" s="27">
        <f t="shared" si="480"/>
        <v>0</v>
      </c>
      <c r="I827" s="33">
        <f t="shared" si="481"/>
        <v>0</v>
      </c>
      <c r="J827" s="33">
        <f t="shared" si="482"/>
        <v>0</v>
      </c>
      <c r="K827" s="33">
        <f t="shared" si="483"/>
        <v>0</v>
      </c>
      <c r="L827" s="157"/>
      <c r="M827" s="408"/>
      <c r="N827" s="408"/>
      <c r="O827" s="408"/>
      <c r="P827" s="408"/>
      <c r="Q827" s="408"/>
      <c r="R827" s="408"/>
      <c r="S827" s="408"/>
      <c r="T827" s="408"/>
      <c r="U827" s="408"/>
      <c r="V827" s="408"/>
      <c r="W827" s="408"/>
    </row>
    <row r="828" spans="1:23" s="30" customFormat="1" ht="24" x14ac:dyDescent="0.2">
      <c r="A828" s="45" t="s">
        <v>1067</v>
      </c>
      <c r="B828" s="24" t="s">
        <v>488</v>
      </c>
      <c r="C828" s="23" t="s">
        <v>81</v>
      </c>
      <c r="D828" s="43" t="s">
        <v>52</v>
      </c>
      <c r="E828" s="56">
        <v>9</v>
      </c>
      <c r="F828" s="27">
        <v>0</v>
      </c>
      <c r="G828" s="27">
        <v>0</v>
      </c>
      <c r="H828" s="27">
        <f t="shared" si="480"/>
        <v>0</v>
      </c>
      <c r="I828" s="33">
        <f t="shared" si="481"/>
        <v>0</v>
      </c>
      <c r="J828" s="33">
        <f t="shared" si="482"/>
        <v>0</v>
      </c>
      <c r="K828" s="33">
        <f t="shared" si="483"/>
        <v>0</v>
      </c>
      <c r="L828" s="157"/>
      <c r="M828" s="408"/>
      <c r="N828" s="408"/>
      <c r="O828" s="408"/>
      <c r="P828" s="408"/>
      <c r="Q828" s="408"/>
      <c r="R828" s="408"/>
      <c r="S828" s="408"/>
      <c r="T828" s="408"/>
      <c r="U828" s="408"/>
      <c r="V828" s="408"/>
      <c r="W828" s="408"/>
    </row>
    <row r="829" spans="1:23" s="30" customFormat="1" ht="24" x14ac:dyDescent="0.2">
      <c r="A829" s="45" t="s">
        <v>1068</v>
      </c>
      <c r="B829" s="24" t="s">
        <v>1069</v>
      </c>
      <c r="C829" s="23" t="s">
        <v>81</v>
      </c>
      <c r="D829" s="43" t="s">
        <v>52</v>
      </c>
      <c r="E829" s="56">
        <v>9</v>
      </c>
      <c r="F829" s="27">
        <v>0</v>
      </c>
      <c r="G829" s="27">
        <v>0</v>
      </c>
      <c r="H829" s="27">
        <f t="shared" si="480"/>
        <v>0</v>
      </c>
      <c r="I829" s="33">
        <f t="shared" si="481"/>
        <v>0</v>
      </c>
      <c r="J829" s="33">
        <f t="shared" si="482"/>
        <v>0</v>
      </c>
      <c r="K829" s="33">
        <f t="shared" si="483"/>
        <v>0</v>
      </c>
      <c r="L829" s="157"/>
      <c r="M829" s="408"/>
      <c r="N829" s="408"/>
      <c r="O829" s="408"/>
      <c r="P829" s="408"/>
      <c r="Q829" s="408"/>
      <c r="R829" s="408"/>
      <c r="S829" s="408"/>
      <c r="T829" s="408"/>
      <c r="U829" s="408"/>
      <c r="V829" s="408"/>
      <c r="W829" s="408"/>
    </row>
    <row r="830" spans="1:23" s="30" customFormat="1" ht="24" x14ac:dyDescent="0.2">
      <c r="A830" s="45" t="s">
        <v>1070</v>
      </c>
      <c r="B830" s="24" t="s">
        <v>490</v>
      </c>
      <c r="C830" s="23" t="s">
        <v>81</v>
      </c>
      <c r="D830" s="43" t="s">
        <v>52</v>
      </c>
      <c r="E830" s="56">
        <v>26</v>
      </c>
      <c r="F830" s="27">
        <v>0</v>
      </c>
      <c r="G830" s="27">
        <v>0</v>
      </c>
      <c r="H830" s="27">
        <f t="shared" si="480"/>
        <v>0</v>
      </c>
      <c r="I830" s="33">
        <f t="shared" si="481"/>
        <v>0</v>
      </c>
      <c r="J830" s="33">
        <f t="shared" si="482"/>
        <v>0</v>
      </c>
      <c r="K830" s="33">
        <f t="shared" si="483"/>
        <v>0</v>
      </c>
      <c r="L830" s="157"/>
      <c r="M830" s="408"/>
      <c r="N830" s="408"/>
      <c r="O830" s="408"/>
      <c r="P830" s="408"/>
      <c r="Q830" s="408"/>
      <c r="R830" s="408"/>
      <c r="S830" s="408"/>
      <c r="T830" s="408"/>
      <c r="U830" s="408"/>
      <c r="V830" s="408"/>
      <c r="W830" s="408"/>
    </row>
    <row r="831" spans="1:23" s="30" customFormat="1" ht="24" x14ac:dyDescent="0.2">
      <c r="A831" s="45" t="s">
        <v>1071</v>
      </c>
      <c r="B831" s="24" t="s">
        <v>1072</v>
      </c>
      <c r="C831" s="23" t="s">
        <v>81</v>
      </c>
      <c r="D831" s="43" t="s">
        <v>52</v>
      </c>
      <c r="E831" s="56">
        <v>1</v>
      </c>
      <c r="F831" s="27">
        <v>0</v>
      </c>
      <c r="G831" s="27">
        <v>0</v>
      </c>
      <c r="H831" s="27">
        <f t="shared" si="480"/>
        <v>0</v>
      </c>
      <c r="I831" s="33">
        <f t="shared" si="481"/>
        <v>0</v>
      </c>
      <c r="J831" s="33">
        <f t="shared" si="482"/>
        <v>0</v>
      </c>
      <c r="K831" s="33">
        <f t="shared" si="483"/>
        <v>0</v>
      </c>
      <c r="L831" s="157"/>
      <c r="M831" s="408"/>
      <c r="N831" s="408"/>
      <c r="O831" s="408"/>
      <c r="P831" s="408"/>
      <c r="Q831" s="408"/>
      <c r="R831" s="408"/>
      <c r="S831" s="408"/>
      <c r="T831" s="408"/>
      <c r="U831" s="408"/>
      <c r="V831" s="408"/>
      <c r="W831" s="408"/>
    </row>
    <row r="832" spans="1:23" s="30" customFormat="1" ht="24" x14ac:dyDescent="0.2">
      <c r="A832" s="45" t="s">
        <v>1073</v>
      </c>
      <c r="B832" s="59" t="s">
        <v>1074</v>
      </c>
      <c r="C832" s="58" t="s">
        <v>81</v>
      </c>
      <c r="D832" s="55" t="s">
        <v>52</v>
      </c>
      <c r="E832" s="56">
        <v>2</v>
      </c>
      <c r="F832" s="27">
        <v>0</v>
      </c>
      <c r="G832" s="27">
        <v>0</v>
      </c>
      <c r="H832" s="27">
        <f t="shared" si="480"/>
        <v>0</v>
      </c>
      <c r="I832" s="33">
        <f t="shared" si="481"/>
        <v>0</v>
      </c>
      <c r="J832" s="33">
        <f t="shared" si="482"/>
        <v>0</v>
      </c>
      <c r="K832" s="33">
        <f t="shared" si="483"/>
        <v>0</v>
      </c>
      <c r="L832" s="157"/>
      <c r="M832" s="408"/>
      <c r="N832" s="408"/>
      <c r="O832" s="408"/>
      <c r="P832" s="408"/>
      <c r="Q832" s="408"/>
      <c r="R832" s="408"/>
      <c r="S832" s="408"/>
      <c r="T832" s="408"/>
      <c r="U832" s="408"/>
      <c r="V832" s="408"/>
      <c r="W832" s="408"/>
    </row>
    <row r="833" spans="1:23" s="30" customFormat="1" ht="24" x14ac:dyDescent="0.2">
      <c r="A833" s="45" t="s">
        <v>1075</v>
      </c>
      <c r="B833" s="59" t="s">
        <v>494</v>
      </c>
      <c r="C833" s="58" t="s">
        <v>81</v>
      </c>
      <c r="D833" s="55" t="s">
        <v>52</v>
      </c>
      <c r="E833" s="56">
        <v>5</v>
      </c>
      <c r="F833" s="27">
        <v>0</v>
      </c>
      <c r="G833" s="27">
        <v>0</v>
      </c>
      <c r="H833" s="27">
        <f t="shared" si="480"/>
        <v>0</v>
      </c>
      <c r="I833" s="33">
        <f t="shared" si="481"/>
        <v>0</v>
      </c>
      <c r="J833" s="33">
        <f t="shared" si="482"/>
        <v>0</v>
      </c>
      <c r="K833" s="33">
        <f t="shared" si="483"/>
        <v>0</v>
      </c>
      <c r="L833" s="157"/>
      <c r="M833" s="408"/>
      <c r="N833" s="408"/>
      <c r="O833" s="408"/>
      <c r="P833" s="408"/>
      <c r="Q833" s="408"/>
      <c r="R833" s="408"/>
      <c r="S833" s="408"/>
      <c r="T833" s="408"/>
      <c r="U833" s="408"/>
      <c r="V833" s="408"/>
      <c r="W833" s="408"/>
    </row>
    <row r="834" spans="1:23" s="30" customFormat="1" ht="12" x14ac:dyDescent="0.2">
      <c r="A834" s="45" t="s">
        <v>1076</v>
      </c>
      <c r="B834" s="59" t="s">
        <v>1077</v>
      </c>
      <c r="C834" s="58" t="s">
        <v>81</v>
      </c>
      <c r="D834" s="55" t="s">
        <v>52</v>
      </c>
      <c r="E834" s="56">
        <v>2</v>
      </c>
      <c r="F834" s="27">
        <v>0</v>
      </c>
      <c r="G834" s="27">
        <v>0</v>
      </c>
      <c r="H834" s="27">
        <f t="shared" si="480"/>
        <v>0</v>
      </c>
      <c r="I834" s="33">
        <f t="shared" si="481"/>
        <v>0</v>
      </c>
      <c r="J834" s="33">
        <f t="shared" si="482"/>
        <v>0</v>
      </c>
      <c r="K834" s="33">
        <f t="shared" si="483"/>
        <v>0</v>
      </c>
      <c r="L834" s="157"/>
      <c r="M834" s="408"/>
      <c r="N834" s="408"/>
      <c r="O834" s="408"/>
      <c r="P834" s="408"/>
      <c r="Q834" s="408"/>
      <c r="R834" s="408"/>
      <c r="S834" s="408"/>
      <c r="T834" s="408"/>
      <c r="U834" s="408"/>
      <c r="V834" s="408"/>
      <c r="W834" s="408"/>
    </row>
    <row r="835" spans="1:23" s="30" customFormat="1" ht="24" x14ac:dyDescent="0.2">
      <c r="A835" s="45" t="s">
        <v>1078</v>
      </c>
      <c r="B835" s="24" t="s">
        <v>496</v>
      </c>
      <c r="C835" s="23" t="s">
        <v>81</v>
      </c>
      <c r="D835" s="43" t="s">
        <v>52</v>
      </c>
      <c r="E835" s="56">
        <v>17</v>
      </c>
      <c r="F835" s="27">
        <v>0</v>
      </c>
      <c r="G835" s="27">
        <v>0</v>
      </c>
      <c r="H835" s="27">
        <f t="shared" si="480"/>
        <v>0</v>
      </c>
      <c r="I835" s="33">
        <f t="shared" si="481"/>
        <v>0</v>
      </c>
      <c r="J835" s="33">
        <f t="shared" si="482"/>
        <v>0</v>
      </c>
      <c r="K835" s="33">
        <f t="shared" si="483"/>
        <v>0</v>
      </c>
      <c r="L835" s="157"/>
      <c r="M835" s="408"/>
      <c r="N835" s="408"/>
      <c r="O835" s="408"/>
      <c r="P835" s="408"/>
      <c r="Q835" s="408"/>
      <c r="R835" s="408"/>
      <c r="S835" s="408"/>
      <c r="T835" s="408"/>
      <c r="U835" s="408"/>
      <c r="V835" s="408"/>
      <c r="W835" s="408"/>
    </row>
    <row r="836" spans="1:23" s="30" customFormat="1" ht="24" x14ac:dyDescent="0.2">
      <c r="A836" s="45" t="s">
        <v>1079</v>
      </c>
      <c r="B836" s="24" t="s">
        <v>498</v>
      </c>
      <c r="C836" s="23" t="s">
        <v>81</v>
      </c>
      <c r="D836" s="43" t="s">
        <v>52</v>
      </c>
      <c r="E836" s="56">
        <v>14</v>
      </c>
      <c r="F836" s="27">
        <v>0</v>
      </c>
      <c r="G836" s="27">
        <v>0</v>
      </c>
      <c r="H836" s="27">
        <f t="shared" si="480"/>
        <v>0</v>
      </c>
      <c r="I836" s="33">
        <f t="shared" si="481"/>
        <v>0</v>
      </c>
      <c r="J836" s="33">
        <f t="shared" si="482"/>
        <v>0</v>
      </c>
      <c r="K836" s="33">
        <f t="shared" si="483"/>
        <v>0</v>
      </c>
      <c r="L836" s="157"/>
      <c r="M836" s="408"/>
      <c r="N836" s="408"/>
      <c r="O836" s="408"/>
      <c r="P836" s="408"/>
      <c r="Q836" s="408"/>
      <c r="R836" s="408"/>
      <c r="S836" s="408"/>
      <c r="T836" s="408"/>
      <c r="U836" s="408"/>
      <c r="V836" s="408"/>
      <c r="W836" s="408"/>
    </row>
    <row r="837" spans="1:23" s="30" customFormat="1" ht="24" x14ac:dyDescent="0.2">
      <c r="A837" s="45" t="s">
        <v>1080</v>
      </c>
      <c r="B837" s="35" t="s">
        <v>500</v>
      </c>
      <c r="C837" s="34" t="s">
        <v>81</v>
      </c>
      <c r="D837" s="43" t="s">
        <v>52</v>
      </c>
      <c r="E837" s="56">
        <v>6</v>
      </c>
      <c r="F837" s="27">
        <v>0</v>
      </c>
      <c r="G837" s="27">
        <v>0</v>
      </c>
      <c r="H837" s="27">
        <f t="shared" si="480"/>
        <v>0</v>
      </c>
      <c r="I837" s="33">
        <f t="shared" si="481"/>
        <v>0</v>
      </c>
      <c r="J837" s="33">
        <f t="shared" si="482"/>
        <v>0</v>
      </c>
      <c r="K837" s="33">
        <f t="shared" si="483"/>
        <v>0</v>
      </c>
      <c r="L837" s="157"/>
      <c r="M837" s="408"/>
      <c r="N837" s="408"/>
      <c r="O837" s="408"/>
      <c r="P837" s="408"/>
      <c r="Q837" s="408"/>
      <c r="R837" s="408"/>
      <c r="S837" s="408"/>
      <c r="T837" s="408"/>
      <c r="U837" s="408"/>
      <c r="V837" s="408"/>
      <c r="W837" s="408"/>
    </row>
    <row r="838" spans="1:23" s="30" customFormat="1" ht="24" x14ac:dyDescent="0.2">
      <c r="A838" s="45" t="s">
        <v>1081</v>
      </c>
      <c r="B838" s="24" t="s">
        <v>502</v>
      </c>
      <c r="C838" s="23" t="s">
        <v>81</v>
      </c>
      <c r="D838" s="43" t="s">
        <v>52</v>
      </c>
      <c r="E838" s="56">
        <v>4</v>
      </c>
      <c r="F838" s="27">
        <v>0</v>
      </c>
      <c r="G838" s="27">
        <v>0</v>
      </c>
      <c r="H838" s="27">
        <f t="shared" si="480"/>
        <v>0</v>
      </c>
      <c r="I838" s="33">
        <f t="shared" si="481"/>
        <v>0</v>
      </c>
      <c r="J838" s="33">
        <f t="shared" si="482"/>
        <v>0</v>
      </c>
      <c r="K838" s="33">
        <f t="shared" si="483"/>
        <v>0</v>
      </c>
      <c r="L838" s="157"/>
      <c r="M838" s="408"/>
      <c r="N838" s="408"/>
      <c r="O838" s="408"/>
      <c r="P838" s="408"/>
      <c r="Q838" s="408"/>
      <c r="R838" s="408"/>
      <c r="S838" s="408"/>
      <c r="T838" s="408"/>
      <c r="U838" s="408"/>
      <c r="V838" s="408"/>
      <c r="W838" s="408"/>
    </row>
    <row r="839" spans="1:23" s="30" customFormat="1" ht="24" x14ac:dyDescent="0.2">
      <c r="A839" s="45" t="s">
        <v>1082</v>
      </c>
      <c r="B839" s="24" t="s">
        <v>504</v>
      </c>
      <c r="C839" s="23" t="s">
        <v>81</v>
      </c>
      <c r="D839" s="43" t="s">
        <v>52</v>
      </c>
      <c r="E839" s="106">
        <v>35</v>
      </c>
      <c r="F839" s="27">
        <v>0</v>
      </c>
      <c r="G839" s="27">
        <v>0</v>
      </c>
      <c r="H839" s="27">
        <f t="shared" si="480"/>
        <v>0</v>
      </c>
      <c r="I839" s="33">
        <f t="shared" si="481"/>
        <v>0</v>
      </c>
      <c r="J839" s="33">
        <f t="shared" si="482"/>
        <v>0</v>
      </c>
      <c r="K839" s="33">
        <f t="shared" si="483"/>
        <v>0</v>
      </c>
      <c r="L839" s="157"/>
      <c r="M839" s="408"/>
      <c r="N839" s="408"/>
      <c r="O839" s="408"/>
      <c r="P839" s="408"/>
      <c r="Q839" s="408"/>
      <c r="R839" s="408"/>
      <c r="S839" s="408"/>
      <c r="T839" s="408"/>
      <c r="U839" s="408"/>
      <c r="V839" s="408"/>
      <c r="W839" s="408"/>
    </row>
    <row r="840" spans="1:23" s="30" customFormat="1" ht="24" x14ac:dyDescent="0.2">
      <c r="A840" s="45" t="s">
        <v>1083</v>
      </c>
      <c r="B840" s="35" t="s">
        <v>506</v>
      </c>
      <c r="C840" s="34" t="s">
        <v>81</v>
      </c>
      <c r="D840" s="43" t="s">
        <v>52</v>
      </c>
      <c r="E840" s="56">
        <v>48</v>
      </c>
      <c r="F840" s="27">
        <v>0</v>
      </c>
      <c r="G840" s="27">
        <v>0</v>
      </c>
      <c r="H840" s="27">
        <f t="shared" si="480"/>
        <v>0</v>
      </c>
      <c r="I840" s="33">
        <f t="shared" si="481"/>
        <v>0</v>
      </c>
      <c r="J840" s="33">
        <f t="shared" si="482"/>
        <v>0</v>
      </c>
      <c r="K840" s="33">
        <f t="shared" si="483"/>
        <v>0</v>
      </c>
      <c r="L840" s="157"/>
      <c r="M840" s="408"/>
      <c r="N840" s="408"/>
      <c r="O840" s="408"/>
      <c r="P840" s="408"/>
      <c r="Q840" s="408"/>
      <c r="R840" s="408"/>
      <c r="S840" s="408"/>
      <c r="T840" s="408"/>
      <c r="U840" s="408"/>
      <c r="V840" s="408"/>
      <c r="W840" s="408"/>
    </row>
    <row r="841" spans="1:23" s="30" customFormat="1" ht="24" x14ac:dyDescent="0.2">
      <c r="A841" s="45" t="s">
        <v>1084</v>
      </c>
      <c r="B841" s="24" t="s">
        <v>508</v>
      </c>
      <c r="C841" s="23" t="s">
        <v>81</v>
      </c>
      <c r="D841" s="43" t="s">
        <v>52</v>
      </c>
      <c r="E841" s="56">
        <v>84</v>
      </c>
      <c r="F841" s="27">
        <v>0</v>
      </c>
      <c r="G841" s="27">
        <v>0</v>
      </c>
      <c r="H841" s="27">
        <f t="shared" si="480"/>
        <v>0</v>
      </c>
      <c r="I841" s="33">
        <f t="shared" si="481"/>
        <v>0</v>
      </c>
      <c r="J841" s="33">
        <f t="shared" si="482"/>
        <v>0</v>
      </c>
      <c r="K841" s="33">
        <f t="shared" si="483"/>
        <v>0</v>
      </c>
      <c r="L841" s="157"/>
      <c r="M841" s="408"/>
      <c r="N841" s="408"/>
      <c r="O841" s="408"/>
      <c r="P841" s="408"/>
      <c r="Q841" s="408"/>
      <c r="R841" s="408"/>
      <c r="S841" s="408"/>
      <c r="T841" s="408"/>
      <c r="U841" s="408"/>
      <c r="V841" s="408"/>
      <c r="W841" s="408"/>
    </row>
    <row r="842" spans="1:23" s="28" customFormat="1" ht="12" x14ac:dyDescent="0.2">
      <c r="A842" s="48"/>
      <c r="B842" s="149" t="s">
        <v>1948</v>
      </c>
      <c r="C842" s="48"/>
      <c r="D842" s="48"/>
      <c r="E842" s="48"/>
      <c r="F842" s="48"/>
      <c r="G842" s="48"/>
      <c r="H842" s="48"/>
      <c r="I842" s="150">
        <f>SUM(I823:I841)</f>
        <v>0</v>
      </c>
      <c r="J842" s="150">
        <f t="shared" ref="J842:K842" si="484">SUM(J823:J841)</f>
        <v>0</v>
      </c>
      <c r="K842" s="153">
        <f t="shared" si="484"/>
        <v>0</v>
      </c>
      <c r="L842" s="157"/>
      <c r="M842" s="408"/>
      <c r="N842" s="408"/>
      <c r="O842" s="408"/>
      <c r="P842" s="408"/>
      <c r="Q842" s="408"/>
      <c r="R842" s="408"/>
      <c r="S842" s="408"/>
      <c r="T842" s="408"/>
      <c r="U842" s="408"/>
      <c r="V842" s="408"/>
      <c r="W842" s="408"/>
    </row>
    <row r="843" spans="1:23" s="28" customFormat="1" ht="12" x14ac:dyDescent="0.15">
      <c r="A843" s="146"/>
      <c r="B843" s="146"/>
      <c r="C843" s="146"/>
      <c r="D843" s="146"/>
      <c r="E843" s="146"/>
      <c r="F843" s="146"/>
      <c r="G843" s="146"/>
      <c r="H843" s="146"/>
      <c r="I843" s="146"/>
      <c r="J843" s="154"/>
      <c r="K843" s="155"/>
      <c r="L843" s="157"/>
      <c r="M843" s="408"/>
      <c r="N843" s="408"/>
      <c r="O843" s="408"/>
      <c r="P843" s="408"/>
      <c r="Q843" s="408"/>
      <c r="R843" s="408"/>
      <c r="S843" s="408"/>
      <c r="T843" s="408"/>
      <c r="U843" s="408"/>
      <c r="V843" s="408"/>
      <c r="W843" s="408"/>
    </row>
    <row r="844" spans="1:23" s="28" customFormat="1" ht="12" x14ac:dyDescent="0.2">
      <c r="A844" s="47" t="s">
        <v>1085</v>
      </c>
      <c r="B844" s="12" t="s">
        <v>510</v>
      </c>
      <c r="C844" s="10"/>
      <c r="D844" s="10"/>
      <c r="E844" s="13"/>
      <c r="F844" s="15"/>
      <c r="G844" s="15"/>
      <c r="H844" s="15"/>
      <c r="I844" s="15"/>
      <c r="J844" s="15"/>
      <c r="K844" s="15"/>
      <c r="L844" s="157"/>
      <c r="M844" s="408"/>
      <c r="N844" s="408"/>
      <c r="O844" s="408"/>
      <c r="P844" s="408"/>
      <c r="Q844" s="408"/>
      <c r="R844" s="408"/>
      <c r="S844" s="408"/>
      <c r="T844" s="408"/>
      <c r="U844" s="408"/>
      <c r="V844" s="408"/>
      <c r="W844" s="408"/>
    </row>
    <row r="845" spans="1:23" s="30" customFormat="1" ht="24" x14ac:dyDescent="0.2">
      <c r="A845" s="45" t="s">
        <v>1086</v>
      </c>
      <c r="B845" s="24" t="s">
        <v>514</v>
      </c>
      <c r="C845" s="23" t="s">
        <v>81</v>
      </c>
      <c r="D845" s="43" t="s">
        <v>52</v>
      </c>
      <c r="E845" s="56">
        <v>9</v>
      </c>
      <c r="F845" s="27">
        <v>0</v>
      </c>
      <c r="G845" s="27">
        <v>0</v>
      </c>
      <c r="H845" s="27">
        <f t="shared" ref="H845:H848" si="485">F845+G845</f>
        <v>0</v>
      </c>
      <c r="I845" s="33">
        <f t="shared" ref="I845:I848" si="486">TRUNC(E845 * F845, 2)</f>
        <v>0</v>
      </c>
      <c r="J845" s="33">
        <f t="shared" ref="J845:J848" si="487">K845 - I845</f>
        <v>0</v>
      </c>
      <c r="K845" s="33">
        <f t="shared" ref="K845:K848" si="488">TRUNC(E845 * H845, 2)</f>
        <v>0</v>
      </c>
      <c r="L845" s="157"/>
      <c r="M845" s="408"/>
      <c r="N845" s="408"/>
      <c r="O845" s="408"/>
      <c r="P845" s="408"/>
      <c r="Q845" s="408"/>
      <c r="R845" s="408"/>
      <c r="S845" s="408"/>
      <c r="T845" s="408"/>
      <c r="U845" s="408"/>
      <c r="V845" s="408"/>
      <c r="W845" s="408"/>
    </row>
    <row r="846" spans="1:23" s="76" customFormat="1" ht="24" x14ac:dyDescent="0.2">
      <c r="A846" s="45" t="s">
        <v>1087</v>
      </c>
      <c r="B846" s="78" t="s">
        <v>1088</v>
      </c>
      <c r="C846" s="77" t="s">
        <v>81</v>
      </c>
      <c r="D846" s="72" t="s">
        <v>52</v>
      </c>
      <c r="E846" s="104">
        <v>8</v>
      </c>
      <c r="F846" s="27">
        <v>0</v>
      </c>
      <c r="G846" s="27">
        <v>0</v>
      </c>
      <c r="H846" s="74">
        <f t="shared" si="485"/>
        <v>0</v>
      </c>
      <c r="I846" s="75">
        <f t="shared" si="486"/>
        <v>0</v>
      </c>
      <c r="J846" s="75">
        <f t="shared" si="487"/>
        <v>0</v>
      </c>
      <c r="K846" s="75">
        <f t="shared" si="488"/>
        <v>0</v>
      </c>
      <c r="L846" s="409"/>
      <c r="M846" s="410"/>
      <c r="N846" s="410"/>
      <c r="O846" s="410"/>
      <c r="P846" s="410"/>
      <c r="Q846" s="410"/>
      <c r="R846" s="410"/>
      <c r="S846" s="410"/>
      <c r="T846" s="410"/>
      <c r="U846" s="410"/>
      <c r="V846" s="410"/>
      <c r="W846" s="410"/>
    </row>
    <row r="847" spans="1:23" s="30" customFormat="1" ht="24" x14ac:dyDescent="0.2">
      <c r="A847" s="45" t="s">
        <v>1089</v>
      </c>
      <c r="B847" s="24" t="s">
        <v>518</v>
      </c>
      <c r="C847" s="23" t="s">
        <v>81</v>
      </c>
      <c r="D847" s="43" t="s">
        <v>52</v>
      </c>
      <c r="E847" s="56">
        <v>2</v>
      </c>
      <c r="F847" s="27">
        <v>0</v>
      </c>
      <c r="G847" s="27">
        <v>0</v>
      </c>
      <c r="H847" s="27">
        <f t="shared" si="485"/>
        <v>0</v>
      </c>
      <c r="I847" s="33">
        <f t="shared" si="486"/>
        <v>0</v>
      </c>
      <c r="J847" s="33">
        <f t="shared" si="487"/>
        <v>0</v>
      </c>
      <c r="K847" s="33">
        <f t="shared" si="488"/>
        <v>0</v>
      </c>
      <c r="L847" s="157"/>
      <c r="M847" s="408"/>
      <c r="N847" s="408"/>
      <c r="O847" s="408"/>
      <c r="P847" s="408"/>
      <c r="Q847" s="408"/>
      <c r="R847" s="408"/>
      <c r="S847" s="408"/>
      <c r="T847" s="408"/>
      <c r="U847" s="408"/>
      <c r="V847" s="408"/>
      <c r="W847" s="408"/>
    </row>
    <row r="848" spans="1:23" s="30" customFormat="1" ht="12" x14ac:dyDescent="0.2">
      <c r="A848" s="45" t="s">
        <v>1090</v>
      </c>
      <c r="B848" s="24" t="str">
        <f>UPPER("Calha de Piso Reforçada 13x50x7,5cm")</f>
        <v>CALHA DE PISO REFORÇADA 13X50X7,5CM</v>
      </c>
      <c r="C848" s="23" t="s">
        <v>81</v>
      </c>
      <c r="D848" s="43" t="s">
        <v>52</v>
      </c>
      <c r="E848" s="56">
        <v>10</v>
      </c>
      <c r="F848" s="27">
        <v>0</v>
      </c>
      <c r="G848" s="27">
        <v>0</v>
      </c>
      <c r="H848" s="27">
        <f t="shared" si="485"/>
        <v>0</v>
      </c>
      <c r="I848" s="33">
        <f t="shared" si="486"/>
        <v>0</v>
      </c>
      <c r="J848" s="33">
        <f t="shared" si="487"/>
        <v>0</v>
      </c>
      <c r="K848" s="33">
        <f t="shared" si="488"/>
        <v>0</v>
      </c>
      <c r="L848" s="157"/>
      <c r="M848" s="408"/>
      <c r="N848" s="408"/>
      <c r="O848" s="408"/>
      <c r="P848" s="408"/>
      <c r="Q848" s="408"/>
      <c r="R848" s="408"/>
      <c r="S848" s="408"/>
      <c r="T848" s="408"/>
      <c r="U848" s="408"/>
      <c r="V848" s="408"/>
      <c r="W848" s="408"/>
    </row>
    <row r="849" spans="1:23" s="28" customFormat="1" ht="12" x14ac:dyDescent="0.2">
      <c r="A849" s="48"/>
      <c r="B849" s="149" t="s">
        <v>1948</v>
      </c>
      <c r="C849" s="48"/>
      <c r="D849" s="48"/>
      <c r="E849" s="48"/>
      <c r="F849" s="48"/>
      <c r="G849" s="48"/>
      <c r="H849" s="48"/>
      <c r="I849" s="150">
        <f>SUM(I845:I848)</f>
        <v>0</v>
      </c>
      <c r="J849" s="150">
        <f>SUM(J845:J848)</f>
        <v>0</v>
      </c>
      <c r="K849" s="153">
        <f>SUM(K845:K848)</f>
        <v>0</v>
      </c>
      <c r="L849" s="157"/>
      <c r="M849" s="408"/>
      <c r="N849" s="408"/>
      <c r="O849" s="408"/>
      <c r="P849" s="408"/>
      <c r="Q849" s="408"/>
      <c r="R849" s="408"/>
      <c r="S849" s="408"/>
      <c r="T849" s="408"/>
      <c r="U849" s="408"/>
      <c r="V849" s="408"/>
      <c r="W849" s="408"/>
    </row>
    <row r="850" spans="1:23" s="28" customFormat="1" ht="12" x14ac:dyDescent="0.15">
      <c r="A850" s="146"/>
      <c r="B850" s="146"/>
      <c r="C850" s="146"/>
      <c r="D850" s="146"/>
      <c r="E850" s="146"/>
      <c r="F850" s="146"/>
      <c r="G850" s="146"/>
      <c r="H850" s="146"/>
      <c r="I850" s="146"/>
      <c r="J850" s="154"/>
      <c r="K850" s="155"/>
      <c r="L850" s="157"/>
      <c r="M850" s="408"/>
      <c r="N850" s="408"/>
      <c r="O850" s="408"/>
      <c r="P850" s="408"/>
      <c r="Q850" s="408"/>
      <c r="R850" s="408"/>
      <c r="S850" s="408"/>
      <c r="T850" s="408"/>
      <c r="U850" s="408"/>
      <c r="V850" s="408"/>
      <c r="W850" s="408"/>
    </row>
    <row r="851" spans="1:23" s="28" customFormat="1" ht="12" x14ac:dyDescent="0.2">
      <c r="A851" s="47" t="s">
        <v>1091</v>
      </c>
      <c r="B851" s="12" t="s">
        <v>530</v>
      </c>
      <c r="C851" s="10"/>
      <c r="D851" s="10"/>
      <c r="E851" s="13"/>
      <c r="F851" s="15"/>
      <c r="G851" s="15"/>
      <c r="H851" s="15"/>
      <c r="I851" s="15"/>
      <c r="J851" s="15"/>
      <c r="K851" s="15"/>
      <c r="L851" s="157"/>
      <c r="M851" s="408"/>
      <c r="N851" s="408"/>
      <c r="O851" s="408"/>
      <c r="P851" s="408"/>
      <c r="Q851" s="408"/>
      <c r="R851" s="408"/>
      <c r="S851" s="408"/>
      <c r="T851" s="408"/>
      <c r="U851" s="408"/>
      <c r="V851" s="408"/>
      <c r="W851" s="408"/>
    </row>
    <row r="852" spans="1:23" s="28" customFormat="1" ht="12" x14ac:dyDescent="0.2">
      <c r="A852" s="47" t="s">
        <v>1092</v>
      </c>
      <c r="B852" s="12" t="s">
        <v>434</v>
      </c>
      <c r="C852" s="10"/>
      <c r="D852" s="10"/>
      <c r="E852" s="13"/>
      <c r="F852" s="15"/>
      <c r="G852" s="15"/>
      <c r="H852" s="15"/>
      <c r="I852" s="15"/>
      <c r="J852" s="15"/>
      <c r="K852" s="15"/>
      <c r="L852" s="157"/>
      <c r="M852" s="408"/>
      <c r="N852" s="408"/>
      <c r="O852" s="408"/>
      <c r="P852" s="408"/>
      <c r="Q852" s="408"/>
      <c r="R852" s="408"/>
      <c r="S852" s="408"/>
      <c r="T852" s="408"/>
      <c r="U852" s="408"/>
      <c r="V852" s="408"/>
      <c r="W852" s="408"/>
    </row>
    <row r="853" spans="1:23" s="30" customFormat="1" ht="24" x14ac:dyDescent="0.2">
      <c r="A853" s="45" t="s">
        <v>1093</v>
      </c>
      <c r="B853" s="24" t="s">
        <v>539</v>
      </c>
      <c r="C853" s="23" t="s">
        <v>81</v>
      </c>
      <c r="D853" s="43" t="s">
        <v>149</v>
      </c>
      <c r="E853" s="56">
        <v>383.5</v>
      </c>
      <c r="F853" s="27">
        <v>0</v>
      </c>
      <c r="G853" s="27">
        <v>0</v>
      </c>
      <c r="H853" s="27">
        <f t="shared" ref="H853" si="489">F853+G853</f>
        <v>0</v>
      </c>
      <c r="I853" s="33">
        <f t="shared" ref="I853" si="490">TRUNC(E853 * F853, 2)</f>
        <v>0</v>
      </c>
      <c r="J853" s="33">
        <f t="shared" ref="J853" si="491">K853 - I853</f>
        <v>0</v>
      </c>
      <c r="K853" s="33">
        <f t="shared" ref="K853" si="492">TRUNC(E853 * H853, 2)</f>
        <v>0</v>
      </c>
      <c r="L853" s="157"/>
      <c r="M853" s="408"/>
      <c r="N853" s="408"/>
      <c r="O853" s="408"/>
      <c r="P853" s="408"/>
      <c r="Q853" s="408"/>
      <c r="R853" s="408"/>
      <c r="S853" s="408"/>
      <c r="T853" s="408"/>
      <c r="U853" s="408"/>
      <c r="V853" s="408"/>
      <c r="W853" s="408"/>
    </row>
    <row r="854" spans="1:23" s="28" customFormat="1" ht="12" x14ac:dyDescent="0.2">
      <c r="A854" s="48"/>
      <c r="B854" s="149" t="s">
        <v>1948</v>
      </c>
      <c r="C854" s="48"/>
      <c r="D854" s="48"/>
      <c r="E854" s="48"/>
      <c r="F854" s="48"/>
      <c r="G854" s="48"/>
      <c r="H854" s="48"/>
      <c r="I854" s="150">
        <f>SUM(I850:I853)</f>
        <v>0</v>
      </c>
      <c r="J854" s="150">
        <f>SUM(J850:J853)</f>
        <v>0</v>
      </c>
      <c r="K854" s="153">
        <f>SUM(K850:K853)</f>
        <v>0</v>
      </c>
      <c r="L854" s="157"/>
      <c r="M854" s="408"/>
      <c r="N854" s="408"/>
      <c r="O854" s="408"/>
      <c r="P854" s="408"/>
      <c r="Q854" s="408"/>
      <c r="R854" s="408"/>
      <c r="S854" s="408"/>
      <c r="T854" s="408"/>
      <c r="U854" s="408"/>
      <c r="V854" s="408"/>
      <c r="W854" s="408"/>
    </row>
    <row r="855" spans="1:23" s="28" customFormat="1" ht="12" x14ac:dyDescent="0.15">
      <c r="A855" s="146"/>
      <c r="B855" s="146"/>
      <c r="C855" s="146"/>
      <c r="D855" s="146"/>
      <c r="E855" s="146"/>
      <c r="F855" s="146"/>
      <c r="G855" s="146"/>
      <c r="H855" s="146"/>
      <c r="I855" s="146"/>
      <c r="J855" s="154"/>
      <c r="K855" s="155"/>
      <c r="L855" s="157"/>
      <c r="M855" s="408"/>
      <c r="N855" s="408"/>
      <c r="O855" s="408"/>
      <c r="P855" s="408"/>
      <c r="Q855" s="408"/>
      <c r="R855" s="408"/>
      <c r="S855" s="408"/>
      <c r="T855" s="408"/>
      <c r="U855" s="408"/>
      <c r="V855" s="408"/>
      <c r="W855" s="408"/>
    </row>
    <row r="856" spans="1:23" s="28" customFormat="1" ht="12" x14ac:dyDescent="0.2">
      <c r="A856" s="47" t="s">
        <v>1094</v>
      </c>
      <c r="B856" s="12" t="s">
        <v>476</v>
      </c>
      <c r="C856" s="10"/>
      <c r="D856" s="10"/>
      <c r="E856" s="13"/>
      <c r="F856" s="15"/>
      <c r="G856" s="15"/>
      <c r="H856" s="15"/>
      <c r="I856" s="15"/>
      <c r="J856" s="15"/>
      <c r="K856" s="15"/>
      <c r="L856" s="157"/>
      <c r="M856" s="408"/>
      <c r="N856" s="408"/>
      <c r="O856" s="408"/>
      <c r="P856" s="408"/>
      <c r="Q856" s="408"/>
      <c r="R856" s="408"/>
      <c r="S856" s="408"/>
      <c r="T856" s="408"/>
      <c r="U856" s="408"/>
      <c r="V856" s="408"/>
      <c r="W856" s="408"/>
    </row>
    <row r="857" spans="1:23" s="30" customFormat="1" ht="24" x14ac:dyDescent="0.2">
      <c r="A857" s="45" t="s">
        <v>1095</v>
      </c>
      <c r="B857" s="24" t="s">
        <v>1096</v>
      </c>
      <c r="C857" s="23" t="s">
        <v>81</v>
      </c>
      <c r="D857" s="43" t="s">
        <v>52</v>
      </c>
      <c r="E857" s="56">
        <v>2</v>
      </c>
      <c r="F857" s="27">
        <v>0</v>
      </c>
      <c r="G857" s="27">
        <v>0</v>
      </c>
      <c r="H857" s="27">
        <f t="shared" ref="H857:H858" si="493">F857+G857</f>
        <v>0</v>
      </c>
      <c r="I857" s="33">
        <f t="shared" ref="I857:I858" si="494">TRUNC(E857 * F857, 2)</f>
        <v>0</v>
      </c>
      <c r="J857" s="33">
        <f t="shared" ref="J857:J858" si="495">K857 - I857</f>
        <v>0</v>
      </c>
      <c r="K857" s="33">
        <f t="shared" ref="K857:K858" si="496">TRUNC(E857 * H857, 2)</f>
        <v>0</v>
      </c>
      <c r="L857" s="157"/>
      <c r="M857" s="408"/>
      <c r="N857" s="408"/>
      <c r="O857" s="408"/>
      <c r="P857" s="408"/>
      <c r="Q857" s="408"/>
      <c r="R857" s="408"/>
      <c r="S857" s="408"/>
      <c r="T857" s="408"/>
      <c r="U857" s="408"/>
      <c r="V857" s="408"/>
      <c r="W857" s="408"/>
    </row>
    <row r="858" spans="1:23" s="30" customFormat="1" ht="24" x14ac:dyDescent="0.2">
      <c r="A858" s="45" t="s">
        <v>1097</v>
      </c>
      <c r="B858" s="24" t="s">
        <v>542</v>
      </c>
      <c r="C858" s="23" t="s">
        <v>81</v>
      </c>
      <c r="D858" s="43" t="s">
        <v>52</v>
      </c>
      <c r="E858" s="56">
        <v>174</v>
      </c>
      <c r="F858" s="27">
        <v>0</v>
      </c>
      <c r="G858" s="27">
        <v>0</v>
      </c>
      <c r="H858" s="27">
        <f t="shared" si="493"/>
        <v>0</v>
      </c>
      <c r="I858" s="33">
        <f t="shared" si="494"/>
        <v>0</v>
      </c>
      <c r="J858" s="33">
        <f t="shared" si="495"/>
        <v>0</v>
      </c>
      <c r="K858" s="33">
        <f t="shared" si="496"/>
        <v>0</v>
      </c>
      <c r="L858" s="157"/>
      <c r="M858" s="408"/>
      <c r="N858" s="408"/>
      <c r="O858" s="408"/>
      <c r="P858" s="408"/>
      <c r="Q858" s="408"/>
      <c r="R858" s="408"/>
      <c r="S858" s="408"/>
      <c r="T858" s="408"/>
      <c r="U858" s="408"/>
      <c r="V858" s="408"/>
      <c r="W858" s="408"/>
    </row>
    <row r="859" spans="1:23" s="28" customFormat="1" ht="12" x14ac:dyDescent="0.2">
      <c r="A859" s="48"/>
      <c r="B859" s="149" t="s">
        <v>1948</v>
      </c>
      <c r="C859" s="48"/>
      <c r="D859" s="48"/>
      <c r="E859" s="48"/>
      <c r="F859" s="48"/>
      <c r="G859" s="48"/>
      <c r="H859" s="48"/>
      <c r="I859" s="150">
        <f>SUM(I857:I858)</f>
        <v>0</v>
      </c>
      <c r="J859" s="150">
        <f t="shared" ref="J859:K859" si="497">SUM(J857:J858)</f>
        <v>0</v>
      </c>
      <c r="K859" s="153">
        <f t="shared" si="497"/>
        <v>0</v>
      </c>
      <c r="L859" s="157"/>
      <c r="M859" s="408"/>
      <c r="N859" s="408"/>
      <c r="O859" s="408"/>
      <c r="P859" s="408"/>
      <c r="Q859" s="408"/>
      <c r="R859" s="408"/>
      <c r="S859" s="408"/>
      <c r="T859" s="408"/>
      <c r="U859" s="408"/>
      <c r="V859" s="408"/>
      <c r="W859" s="408"/>
    </row>
    <row r="860" spans="1:23" s="28" customFormat="1" ht="12" x14ac:dyDescent="0.15">
      <c r="A860" s="146"/>
      <c r="B860" s="146"/>
      <c r="C860" s="146"/>
      <c r="D860" s="146"/>
      <c r="E860" s="146"/>
      <c r="F860" s="146"/>
      <c r="G860" s="146"/>
      <c r="H860" s="146"/>
      <c r="I860" s="146"/>
      <c r="J860" s="154"/>
      <c r="K860" s="155"/>
      <c r="L860" s="157"/>
      <c r="M860" s="408"/>
      <c r="N860" s="408"/>
      <c r="O860" s="408"/>
      <c r="P860" s="408"/>
      <c r="Q860" s="408"/>
      <c r="R860" s="408"/>
      <c r="S860" s="408"/>
      <c r="T860" s="408"/>
      <c r="U860" s="408"/>
      <c r="V860" s="408"/>
      <c r="W860" s="408"/>
    </row>
    <row r="861" spans="1:23" s="28" customFormat="1" ht="12" x14ac:dyDescent="0.2">
      <c r="A861" s="47" t="s">
        <v>1098</v>
      </c>
      <c r="B861" s="12" t="s">
        <v>549</v>
      </c>
      <c r="C861" s="10"/>
      <c r="D861" s="10"/>
      <c r="E861" s="13"/>
      <c r="F861" s="15"/>
      <c r="G861" s="15"/>
      <c r="H861" s="15"/>
      <c r="I861" s="15"/>
      <c r="J861" s="15"/>
      <c r="K861" s="15"/>
      <c r="L861" s="157"/>
      <c r="M861" s="408"/>
      <c r="N861" s="408"/>
      <c r="O861" s="408"/>
      <c r="P861" s="408"/>
      <c r="Q861" s="408"/>
      <c r="R861" s="408"/>
      <c r="S861" s="408"/>
      <c r="T861" s="408"/>
      <c r="U861" s="408"/>
      <c r="V861" s="408"/>
      <c r="W861" s="408"/>
    </row>
    <row r="862" spans="1:23" s="28" customFormat="1" ht="12" x14ac:dyDescent="0.2">
      <c r="A862" s="47" t="s">
        <v>1099</v>
      </c>
      <c r="B862" s="12" t="s">
        <v>434</v>
      </c>
      <c r="C862" s="10"/>
      <c r="D862" s="10"/>
      <c r="E862" s="13"/>
      <c r="F862" s="15"/>
      <c r="G862" s="15"/>
      <c r="H862" s="15"/>
      <c r="I862" s="15"/>
      <c r="J862" s="15"/>
      <c r="K862" s="15"/>
      <c r="L862" s="157"/>
      <c r="M862" s="408"/>
      <c r="N862" s="408"/>
      <c r="O862" s="408"/>
      <c r="P862" s="408"/>
      <c r="Q862" s="408"/>
      <c r="R862" s="408"/>
      <c r="S862" s="408"/>
      <c r="T862" s="408"/>
      <c r="U862" s="408"/>
      <c r="V862" s="408"/>
      <c r="W862" s="408"/>
    </row>
    <row r="863" spans="1:23" s="30" customFormat="1" ht="24" x14ac:dyDescent="0.2">
      <c r="A863" s="45" t="s">
        <v>1100</v>
      </c>
      <c r="B863" s="24" t="s">
        <v>552</v>
      </c>
      <c r="C863" s="23" t="s">
        <v>81</v>
      </c>
      <c r="D863" s="43" t="s">
        <v>149</v>
      </c>
      <c r="E863" s="56">
        <v>41.8</v>
      </c>
      <c r="F863" s="27">
        <v>0</v>
      </c>
      <c r="G863" s="27">
        <v>0</v>
      </c>
      <c r="H863" s="27">
        <f t="shared" ref="H863:H864" si="498">F863+G863</f>
        <v>0</v>
      </c>
      <c r="I863" s="33">
        <f t="shared" ref="I863:I864" si="499">TRUNC(E863 * F863, 2)</f>
        <v>0</v>
      </c>
      <c r="J863" s="33">
        <f t="shared" ref="J863:J864" si="500">K863 - I863</f>
        <v>0</v>
      </c>
      <c r="K863" s="33">
        <f t="shared" ref="K863:K864" si="501">TRUNC(E863 * H863, 2)</f>
        <v>0</v>
      </c>
      <c r="L863" s="157"/>
      <c r="M863" s="408"/>
      <c r="N863" s="408"/>
      <c r="O863" s="408"/>
      <c r="P863" s="408"/>
      <c r="Q863" s="408"/>
      <c r="R863" s="408"/>
      <c r="S863" s="408"/>
      <c r="T863" s="408"/>
      <c r="U863" s="408"/>
      <c r="V863" s="408"/>
      <c r="W863" s="408"/>
    </row>
    <row r="864" spans="1:23" s="30" customFormat="1" ht="24" x14ac:dyDescent="0.2">
      <c r="A864" s="45" t="s">
        <v>1101</v>
      </c>
      <c r="B864" s="24" t="s">
        <v>554</v>
      </c>
      <c r="C864" s="23" t="s">
        <v>81</v>
      </c>
      <c r="D864" s="43" t="s">
        <v>149</v>
      </c>
      <c r="E864" s="56">
        <v>5.2</v>
      </c>
      <c r="F864" s="27">
        <v>0</v>
      </c>
      <c r="G864" s="27">
        <v>0</v>
      </c>
      <c r="H864" s="27">
        <f t="shared" si="498"/>
        <v>0</v>
      </c>
      <c r="I864" s="33">
        <f t="shared" si="499"/>
        <v>0</v>
      </c>
      <c r="J864" s="33">
        <f t="shared" si="500"/>
        <v>0</v>
      </c>
      <c r="K864" s="33">
        <f t="shared" si="501"/>
        <v>0</v>
      </c>
      <c r="L864" s="157"/>
      <c r="M864" s="408"/>
      <c r="N864" s="408"/>
      <c r="O864" s="408"/>
      <c r="P864" s="408"/>
      <c r="Q864" s="408"/>
      <c r="R864" s="408"/>
      <c r="S864" s="408"/>
      <c r="T864" s="408"/>
      <c r="U864" s="408"/>
      <c r="V864" s="408"/>
      <c r="W864" s="408"/>
    </row>
    <row r="865" spans="1:23" s="28" customFormat="1" ht="12" x14ac:dyDescent="0.2">
      <c r="A865" s="48"/>
      <c r="B865" s="149" t="s">
        <v>1948</v>
      </c>
      <c r="C865" s="48"/>
      <c r="D865" s="48"/>
      <c r="E865" s="48"/>
      <c r="F865" s="48"/>
      <c r="G865" s="48"/>
      <c r="H865" s="48"/>
      <c r="I865" s="150">
        <f>SUM(I863:I864)</f>
        <v>0</v>
      </c>
      <c r="J865" s="150">
        <f t="shared" ref="J865:K865" si="502">SUM(J863:J864)</f>
        <v>0</v>
      </c>
      <c r="K865" s="153">
        <f t="shared" si="502"/>
        <v>0</v>
      </c>
      <c r="L865" s="157"/>
      <c r="M865" s="408"/>
      <c r="N865" s="408"/>
      <c r="O865" s="408"/>
      <c r="P865" s="408"/>
      <c r="Q865" s="408"/>
      <c r="R865" s="408"/>
      <c r="S865" s="408"/>
      <c r="T865" s="408"/>
      <c r="U865" s="408"/>
      <c r="V865" s="408"/>
      <c r="W865" s="408"/>
    </row>
    <row r="866" spans="1:23" s="28" customFormat="1" ht="12" x14ac:dyDescent="0.15">
      <c r="A866" s="146"/>
      <c r="B866" s="146"/>
      <c r="C866" s="146"/>
      <c r="D866" s="146"/>
      <c r="E866" s="146"/>
      <c r="F866" s="146"/>
      <c r="G866" s="146"/>
      <c r="H866" s="146"/>
      <c r="I866" s="146"/>
      <c r="J866" s="154"/>
      <c r="K866" s="155"/>
      <c r="L866" s="157"/>
      <c r="M866" s="408"/>
      <c r="N866" s="408"/>
      <c r="O866" s="408"/>
      <c r="P866" s="408"/>
      <c r="Q866" s="408"/>
      <c r="R866" s="408"/>
      <c r="S866" s="408"/>
      <c r="T866" s="408"/>
      <c r="U866" s="408"/>
      <c r="V866" s="408"/>
      <c r="W866" s="408"/>
    </row>
    <row r="867" spans="1:23" s="28" customFormat="1" ht="12" x14ac:dyDescent="0.2">
      <c r="A867" s="47" t="s">
        <v>1102</v>
      </c>
      <c r="B867" s="12" t="s">
        <v>476</v>
      </c>
      <c r="C867" s="10"/>
      <c r="D867" s="10"/>
      <c r="E867" s="13"/>
      <c r="F867" s="15"/>
      <c r="G867" s="15"/>
      <c r="H867" s="15"/>
      <c r="I867" s="15"/>
      <c r="J867" s="15"/>
      <c r="K867" s="15"/>
      <c r="L867" s="157"/>
      <c r="M867" s="408"/>
      <c r="N867" s="408"/>
      <c r="O867" s="408"/>
      <c r="P867" s="408"/>
      <c r="Q867" s="408"/>
      <c r="R867" s="408"/>
      <c r="S867" s="408"/>
      <c r="T867" s="408"/>
      <c r="U867" s="408"/>
      <c r="V867" s="408"/>
      <c r="W867" s="408"/>
    </row>
    <row r="868" spans="1:23" s="30" customFormat="1" ht="12" x14ac:dyDescent="0.2">
      <c r="A868" s="22" t="s">
        <v>1103</v>
      </c>
      <c r="B868" s="59" t="s">
        <v>1104</v>
      </c>
      <c r="C868" s="58" t="s">
        <v>81</v>
      </c>
      <c r="D868" s="55" t="s">
        <v>52</v>
      </c>
      <c r="E868" s="56">
        <v>1</v>
      </c>
      <c r="F868" s="27">
        <v>0</v>
      </c>
      <c r="G868" s="27">
        <v>0</v>
      </c>
      <c r="H868" s="27">
        <f t="shared" ref="H868" si="503">F868+G868</f>
        <v>0</v>
      </c>
      <c r="I868" s="33">
        <f t="shared" ref="I868" si="504">TRUNC(E868 * F868, 2)</f>
        <v>0</v>
      </c>
      <c r="J868" s="33">
        <f t="shared" ref="J868" si="505">K868 - I868</f>
        <v>0</v>
      </c>
      <c r="K868" s="33">
        <f t="shared" ref="K868" si="506">TRUNC(E868 * H868, 2)</f>
        <v>0</v>
      </c>
      <c r="L868" s="157"/>
      <c r="M868" s="408"/>
      <c r="N868" s="408"/>
      <c r="O868" s="408"/>
      <c r="P868" s="408"/>
      <c r="Q868" s="408"/>
      <c r="R868" s="408"/>
      <c r="S868" s="408"/>
      <c r="T868" s="408"/>
      <c r="U868" s="408"/>
      <c r="V868" s="408"/>
      <c r="W868" s="408"/>
    </row>
    <row r="869" spans="1:23" s="76" customFormat="1" ht="24" x14ac:dyDescent="0.2">
      <c r="A869" s="22" t="s">
        <v>1105</v>
      </c>
      <c r="B869" s="78" t="s">
        <v>559</v>
      </c>
      <c r="C869" s="77" t="s">
        <v>81</v>
      </c>
      <c r="D869" s="72" t="s">
        <v>52</v>
      </c>
      <c r="E869" s="104">
        <v>9</v>
      </c>
      <c r="F869" s="27">
        <v>0</v>
      </c>
      <c r="G869" s="27">
        <v>0</v>
      </c>
      <c r="H869" s="74">
        <f t="shared" ref="H869:H876" si="507">F869+G869</f>
        <v>0</v>
      </c>
      <c r="I869" s="75">
        <f t="shared" ref="I869:I876" si="508">TRUNC(E869 * F869, 2)</f>
        <v>0</v>
      </c>
      <c r="J869" s="75">
        <f t="shared" ref="J869:J876" si="509">K869 - I869</f>
        <v>0</v>
      </c>
      <c r="K869" s="75">
        <f t="shared" ref="K869:K876" si="510">TRUNC(E869 * H869, 2)</f>
        <v>0</v>
      </c>
      <c r="L869" s="409"/>
      <c r="M869" s="410"/>
      <c r="N869" s="410"/>
      <c r="O869" s="410"/>
      <c r="P869" s="410"/>
      <c r="Q869" s="410"/>
      <c r="R869" s="410"/>
      <c r="S869" s="410"/>
      <c r="T869" s="410"/>
      <c r="U869" s="410"/>
      <c r="V869" s="410"/>
      <c r="W869" s="410"/>
    </row>
    <row r="870" spans="1:23" s="76" customFormat="1" ht="24" x14ac:dyDescent="0.2">
      <c r="A870" s="22" t="s">
        <v>1106</v>
      </c>
      <c r="B870" s="78" t="s">
        <v>563</v>
      </c>
      <c r="C870" s="77" t="s">
        <v>81</v>
      </c>
      <c r="D870" s="72" t="s">
        <v>52</v>
      </c>
      <c r="E870" s="104">
        <v>10</v>
      </c>
      <c r="F870" s="27">
        <v>0</v>
      </c>
      <c r="G870" s="27">
        <v>0</v>
      </c>
      <c r="H870" s="74">
        <f t="shared" si="507"/>
        <v>0</v>
      </c>
      <c r="I870" s="75">
        <f t="shared" si="508"/>
        <v>0</v>
      </c>
      <c r="J870" s="75">
        <f t="shared" si="509"/>
        <v>0</v>
      </c>
      <c r="K870" s="75">
        <f t="shared" si="510"/>
        <v>0</v>
      </c>
      <c r="L870" s="409"/>
      <c r="M870" s="410"/>
      <c r="N870" s="410"/>
      <c r="O870" s="410"/>
      <c r="P870" s="410"/>
      <c r="Q870" s="410"/>
      <c r="R870" s="410"/>
      <c r="S870" s="410"/>
      <c r="T870" s="410"/>
      <c r="U870" s="410"/>
      <c r="V870" s="410"/>
      <c r="W870" s="410"/>
    </row>
    <row r="871" spans="1:23" s="30" customFormat="1" ht="24" x14ac:dyDescent="0.2">
      <c r="A871" s="22" t="s">
        <v>1107</v>
      </c>
      <c r="B871" s="24" t="s">
        <v>565</v>
      </c>
      <c r="C871" s="23" t="s">
        <v>81</v>
      </c>
      <c r="D871" s="43" t="s">
        <v>52</v>
      </c>
      <c r="E871" s="56">
        <v>2</v>
      </c>
      <c r="F871" s="27">
        <v>0</v>
      </c>
      <c r="G871" s="27">
        <v>0</v>
      </c>
      <c r="H871" s="27">
        <f t="shared" si="507"/>
        <v>0</v>
      </c>
      <c r="I871" s="33">
        <f t="shared" si="508"/>
        <v>0</v>
      </c>
      <c r="J871" s="33">
        <f t="shared" si="509"/>
        <v>0</v>
      </c>
      <c r="K871" s="33">
        <f t="shared" si="510"/>
        <v>0</v>
      </c>
      <c r="L871" s="157"/>
      <c r="M871" s="408"/>
      <c r="N871" s="408"/>
      <c r="O871" s="408"/>
      <c r="P871" s="408"/>
      <c r="Q871" s="408"/>
      <c r="R871" s="408"/>
      <c r="S871" s="408"/>
      <c r="T871" s="408"/>
      <c r="U871" s="408"/>
      <c r="V871" s="408"/>
      <c r="W871" s="408"/>
    </row>
    <row r="872" spans="1:23" s="76" customFormat="1" ht="24" x14ac:dyDescent="0.2">
      <c r="A872" s="22" t="s">
        <v>1108</v>
      </c>
      <c r="B872" s="71" t="s">
        <v>567</v>
      </c>
      <c r="C872" s="70" t="s">
        <v>81</v>
      </c>
      <c r="D872" s="72" t="s">
        <v>52</v>
      </c>
      <c r="E872" s="104">
        <v>1</v>
      </c>
      <c r="F872" s="27">
        <v>0</v>
      </c>
      <c r="G872" s="27">
        <v>0</v>
      </c>
      <c r="H872" s="74">
        <f t="shared" si="507"/>
        <v>0</v>
      </c>
      <c r="I872" s="75">
        <f t="shared" si="508"/>
        <v>0</v>
      </c>
      <c r="J872" s="75">
        <f t="shared" si="509"/>
        <v>0</v>
      </c>
      <c r="K872" s="75">
        <f t="shared" si="510"/>
        <v>0</v>
      </c>
      <c r="L872" s="409"/>
      <c r="M872" s="410"/>
      <c r="N872" s="410"/>
      <c r="O872" s="410"/>
      <c r="P872" s="410"/>
      <c r="Q872" s="410"/>
      <c r="R872" s="410"/>
      <c r="S872" s="410"/>
      <c r="T872" s="410"/>
      <c r="U872" s="410"/>
      <c r="V872" s="410"/>
      <c r="W872" s="410"/>
    </row>
    <row r="873" spans="1:23" s="76" customFormat="1" ht="24" x14ac:dyDescent="0.2">
      <c r="A873" s="22" t="s">
        <v>1109</v>
      </c>
      <c r="B873" s="78" t="s">
        <v>1110</v>
      </c>
      <c r="C873" s="77" t="s">
        <v>81</v>
      </c>
      <c r="D873" s="72" t="s">
        <v>52</v>
      </c>
      <c r="E873" s="104">
        <v>4</v>
      </c>
      <c r="F873" s="27">
        <v>0</v>
      </c>
      <c r="G873" s="27">
        <v>0</v>
      </c>
      <c r="H873" s="74">
        <f t="shared" si="507"/>
        <v>0</v>
      </c>
      <c r="I873" s="75">
        <f t="shared" si="508"/>
        <v>0</v>
      </c>
      <c r="J873" s="75">
        <f t="shared" si="509"/>
        <v>0</v>
      </c>
      <c r="K873" s="75">
        <f t="shared" si="510"/>
        <v>0</v>
      </c>
      <c r="L873" s="409"/>
      <c r="M873" s="410"/>
      <c r="N873" s="410"/>
      <c r="O873" s="410"/>
      <c r="P873" s="410"/>
      <c r="Q873" s="410"/>
      <c r="R873" s="410"/>
      <c r="S873" s="410"/>
      <c r="T873" s="410"/>
      <c r="U873" s="410"/>
      <c r="V873" s="410"/>
      <c r="W873" s="410"/>
    </row>
    <row r="874" spans="1:23" s="76" customFormat="1" ht="24" x14ac:dyDescent="0.2">
      <c r="A874" s="22" t="s">
        <v>1111</v>
      </c>
      <c r="B874" s="78" t="s">
        <v>571</v>
      </c>
      <c r="C874" s="77" t="s">
        <v>81</v>
      </c>
      <c r="D874" s="72" t="s">
        <v>52</v>
      </c>
      <c r="E874" s="104">
        <v>1</v>
      </c>
      <c r="F874" s="27">
        <v>0</v>
      </c>
      <c r="G874" s="27">
        <v>0</v>
      </c>
      <c r="H874" s="74">
        <f t="shared" si="507"/>
        <v>0</v>
      </c>
      <c r="I874" s="75">
        <f t="shared" si="508"/>
        <v>0</v>
      </c>
      <c r="J874" s="75">
        <f t="shared" si="509"/>
        <v>0</v>
      </c>
      <c r="K874" s="75">
        <f t="shared" si="510"/>
        <v>0</v>
      </c>
      <c r="L874" s="409"/>
      <c r="M874" s="410"/>
      <c r="N874" s="410"/>
      <c r="O874" s="410"/>
      <c r="P874" s="410"/>
      <c r="Q874" s="410"/>
      <c r="R874" s="410"/>
      <c r="S874" s="410"/>
      <c r="T874" s="410"/>
      <c r="U874" s="410"/>
      <c r="V874" s="410"/>
      <c r="W874" s="410"/>
    </row>
    <row r="875" spans="1:23" s="76" customFormat="1" ht="24" x14ac:dyDescent="0.2">
      <c r="A875" s="22" t="s">
        <v>1112</v>
      </c>
      <c r="B875" s="78" t="s">
        <v>573</v>
      </c>
      <c r="C875" s="77" t="s">
        <v>81</v>
      </c>
      <c r="D875" s="72" t="s">
        <v>52</v>
      </c>
      <c r="E875" s="104">
        <v>1</v>
      </c>
      <c r="F875" s="27">
        <v>0</v>
      </c>
      <c r="G875" s="27">
        <v>0</v>
      </c>
      <c r="H875" s="74">
        <f t="shared" ref="H875" si="511">F875+G875</f>
        <v>0</v>
      </c>
      <c r="I875" s="75">
        <f t="shared" ref="I875" si="512">TRUNC(E875 * F875, 2)</f>
        <v>0</v>
      </c>
      <c r="J875" s="75">
        <f t="shared" ref="J875" si="513">K875 - I875</f>
        <v>0</v>
      </c>
      <c r="K875" s="75">
        <f t="shared" ref="K875" si="514">TRUNC(E875 * H875, 2)</f>
        <v>0</v>
      </c>
      <c r="L875" s="409"/>
      <c r="M875" s="410"/>
      <c r="N875" s="410"/>
      <c r="O875" s="410"/>
      <c r="P875" s="410"/>
      <c r="Q875" s="410"/>
      <c r="R875" s="410"/>
      <c r="S875" s="410"/>
      <c r="T875" s="410"/>
      <c r="U875" s="410"/>
      <c r="V875" s="410"/>
      <c r="W875" s="410"/>
    </row>
    <row r="876" spans="1:23" s="76" customFormat="1" ht="24" x14ac:dyDescent="0.2">
      <c r="A876" s="22" t="s">
        <v>1113</v>
      </c>
      <c r="B876" s="78" t="s">
        <v>1114</v>
      </c>
      <c r="C876" s="77" t="s">
        <v>81</v>
      </c>
      <c r="D876" s="72" t="s">
        <v>52</v>
      </c>
      <c r="E876" s="104">
        <v>1</v>
      </c>
      <c r="F876" s="27">
        <v>0</v>
      </c>
      <c r="G876" s="27">
        <v>0</v>
      </c>
      <c r="H876" s="74">
        <f t="shared" si="507"/>
        <v>0</v>
      </c>
      <c r="I876" s="75">
        <f t="shared" si="508"/>
        <v>0</v>
      </c>
      <c r="J876" s="75">
        <f t="shared" si="509"/>
        <v>0</v>
      </c>
      <c r="K876" s="75">
        <f t="shared" si="510"/>
        <v>0</v>
      </c>
      <c r="L876" s="409"/>
      <c r="M876" s="410"/>
      <c r="N876" s="410"/>
      <c r="O876" s="410"/>
      <c r="P876" s="410"/>
      <c r="Q876" s="410"/>
      <c r="R876" s="410"/>
      <c r="S876" s="410"/>
      <c r="T876" s="410"/>
      <c r="U876" s="410"/>
      <c r="V876" s="410"/>
      <c r="W876" s="410"/>
    </row>
    <row r="877" spans="1:23" s="28" customFormat="1" ht="12" x14ac:dyDescent="0.2">
      <c r="A877" s="48"/>
      <c r="B877" s="149" t="s">
        <v>1948</v>
      </c>
      <c r="C877" s="48"/>
      <c r="D877" s="48"/>
      <c r="E877" s="48"/>
      <c r="F877" s="48"/>
      <c r="G877" s="48"/>
      <c r="H877" s="48"/>
      <c r="I877" s="150">
        <f>SUM(I868:I876)</f>
        <v>0</v>
      </c>
      <c r="J877" s="150">
        <f t="shared" ref="J877:K877" si="515">SUM(J868:J876)</f>
        <v>0</v>
      </c>
      <c r="K877" s="153">
        <f t="shared" si="515"/>
        <v>0</v>
      </c>
      <c r="L877" s="157"/>
      <c r="M877" s="408"/>
      <c r="N877" s="408"/>
      <c r="O877" s="408"/>
      <c r="P877" s="408"/>
      <c r="Q877" s="408"/>
      <c r="R877" s="408"/>
      <c r="S877" s="408"/>
      <c r="T877" s="408"/>
      <c r="U877" s="408"/>
      <c r="V877" s="408"/>
      <c r="W877" s="408"/>
    </row>
    <row r="878" spans="1:23" s="28" customFormat="1" ht="12" x14ac:dyDescent="0.15">
      <c r="A878" s="146"/>
      <c r="B878" s="146"/>
      <c r="C878" s="146"/>
      <c r="D878" s="146"/>
      <c r="E878" s="146"/>
      <c r="F878" s="146"/>
      <c r="G878" s="146"/>
      <c r="H878" s="146"/>
      <c r="I878" s="146"/>
      <c r="J878" s="154"/>
      <c r="K878" s="155"/>
      <c r="L878" s="157"/>
      <c r="M878" s="408"/>
      <c r="N878" s="408"/>
      <c r="O878" s="408"/>
      <c r="P878" s="408"/>
      <c r="Q878" s="408"/>
      <c r="R878" s="408"/>
      <c r="S878" s="408"/>
      <c r="T878" s="408"/>
      <c r="U878" s="408"/>
      <c r="V878" s="408"/>
      <c r="W878" s="408"/>
    </row>
    <row r="879" spans="1:23" s="28" customFormat="1" ht="12.75" customHeight="1" x14ac:dyDescent="0.2">
      <c r="A879" s="36"/>
      <c r="B879" s="38"/>
      <c r="C879" s="37"/>
      <c r="D879" s="37"/>
      <c r="E879" s="39"/>
      <c r="F879" s="40"/>
      <c r="G879" s="40"/>
      <c r="H879" s="41" t="s">
        <v>152</v>
      </c>
      <c r="I879" s="40">
        <f>I877+I865+I859+I854+I849+I842+I820+I812+I797</f>
        <v>0</v>
      </c>
      <c r="J879" s="40">
        <f>J877+J865+J859+J854+J849+J842+J820+J812+J797</f>
        <v>0</v>
      </c>
      <c r="K879" s="156">
        <f>K877+K865+K859+K854+K849+K842+K820+K812+K797</f>
        <v>0</v>
      </c>
      <c r="L879" s="157"/>
      <c r="M879" s="408"/>
      <c r="N879" s="408"/>
      <c r="O879" s="408"/>
      <c r="P879" s="408"/>
      <c r="Q879" s="408"/>
      <c r="R879" s="408"/>
      <c r="S879" s="408"/>
      <c r="T879" s="408"/>
      <c r="U879" s="408"/>
      <c r="V879" s="408"/>
      <c r="W879" s="408"/>
    </row>
    <row r="880" spans="1:23" s="28" customFormat="1" ht="12" x14ac:dyDescent="0.2">
      <c r="A880" s="47" t="s">
        <v>1115</v>
      </c>
      <c r="B880" s="12" t="s">
        <v>577</v>
      </c>
      <c r="C880" s="10"/>
      <c r="D880" s="10"/>
      <c r="E880" s="13"/>
      <c r="F880" s="15"/>
      <c r="G880" s="15"/>
      <c r="H880" s="15"/>
      <c r="I880" s="15"/>
      <c r="J880" s="15"/>
      <c r="K880" s="15"/>
      <c r="L880" s="157"/>
      <c r="M880" s="408"/>
      <c r="N880" s="408"/>
      <c r="O880" s="408"/>
      <c r="P880" s="408"/>
      <c r="Q880" s="408"/>
      <c r="R880" s="408"/>
      <c r="S880" s="408"/>
      <c r="T880" s="408"/>
      <c r="U880" s="408"/>
      <c r="V880" s="408"/>
      <c r="W880" s="408"/>
    </row>
    <row r="881" spans="1:23" s="28" customFormat="1" ht="12" x14ac:dyDescent="0.2">
      <c r="A881" s="47" t="s">
        <v>1116</v>
      </c>
      <c r="B881" s="12" t="s">
        <v>579</v>
      </c>
      <c r="C881" s="10"/>
      <c r="D881" s="10"/>
      <c r="E881" s="13"/>
      <c r="F881" s="15"/>
      <c r="G881" s="15"/>
      <c r="H881" s="15"/>
      <c r="I881" s="15"/>
      <c r="J881" s="15"/>
      <c r="K881" s="15"/>
      <c r="L881" s="157"/>
      <c r="M881" s="408"/>
      <c r="N881" s="408"/>
      <c r="O881" s="408"/>
      <c r="P881" s="408"/>
      <c r="Q881" s="408"/>
      <c r="R881" s="408"/>
      <c r="S881" s="408"/>
      <c r="T881" s="408"/>
      <c r="U881" s="408"/>
      <c r="V881" s="408"/>
      <c r="W881" s="408"/>
    </row>
    <row r="882" spans="1:23" s="30" customFormat="1" ht="24" x14ac:dyDescent="0.2">
      <c r="A882" s="45" t="s">
        <v>1117</v>
      </c>
      <c r="B882" s="24" t="s">
        <v>1118</v>
      </c>
      <c r="C882" s="23" t="s">
        <v>1119</v>
      </c>
      <c r="D882" s="43" t="s">
        <v>17</v>
      </c>
      <c r="E882" s="56">
        <v>1</v>
      </c>
      <c r="F882" s="27">
        <v>0</v>
      </c>
      <c r="G882" s="27">
        <v>0</v>
      </c>
      <c r="H882" s="27">
        <f t="shared" ref="H882:H888" si="516">F882+G882</f>
        <v>0</v>
      </c>
      <c r="I882" s="33">
        <f t="shared" ref="I882:I888" si="517">TRUNC(E882 * F882, 2)</f>
        <v>0</v>
      </c>
      <c r="J882" s="33">
        <f t="shared" ref="J882:J888" si="518">K882 - I882</f>
        <v>0</v>
      </c>
      <c r="K882" s="33">
        <f t="shared" ref="K882:K888" si="519">TRUNC(E882 * H882, 2)</f>
        <v>0</v>
      </c>
      <c r="L882" s="157"/>
      <c r="M882" s="408"/>
      <c r="N882" s="408"/>
      <c r="O882" s="408"/>
      <c r="P882" s="408"/>
      <c r="Q882" s="408"/>
      <c r="R882" s="408"/>
      <c r="S882" s="408"/>
      <c r="T882" s="408"/>
      <c r="U882" s="408"/>
      <c r="V882" s="408"/>
      <c r="W882" s="408"/>
    </row>
    <row r="883" spans="1:23" s="30" customFormat="1" ht="24" x14ac:dyDescent="0.2">
      <c r="A883" s="45" t="s">
        <v>1120</v>
      </c>
      <c r="B883" s="24" t="s">
        <v>1121</v>
      </c>
      <c r="C883" s="23" t="s">
        <v>1122</v>
      </c>
      <c r="D883" s="43" t="s">
        <v>17</v>
      </c>
      <c r="E883" s="56">
        <v>1</v>
      </c>
      <c r="F883" s="27">
        <v>0</v>
      </c>
      <c r="G883" s="27">
        <v>0</v>
      </c>
      <c r="H883" s="27">
        <f t="shared" si="516"/>
        <v>0</v>
      </c>
      <c r="I883" s="33">
        <f t="shared" si="517"/>
        <v>0</v>
      </c>
      <c r="J883" s="33">
        <f t="shared" si="518"/>
        <v>0</v>
      </c>
      <c r="K883" s="33">
        <f t="shared" si="519"/>
        <v>0</v>
      </c>
      <c r="L883" s="157"/>
      <c r="M883" s="408"/>
      <c r="N883" s="408"/>
      <c r="O883" s="408"/>
      <c r="P883" s="408"/>
      <c r="Q883" s="408"/>
      <c r="R883" s="408"/>
      <c r="S883" s="408"/>
      <c r="T883" s="408"/>
      <c r="U883" s="408"/>
      <c r="V883" s="408"/>
      <c r="W883" s="408"/>
    </row>
    <row r="884" spans="1:23" s="30" customFormat="1" ht="24" x14ac:dyDescent="0.2">
      <c r="A884" s="45" t="s">
        <v>1123</v>
      </c>
      <c r="B884" s="24" t="s">
        <v>1124</v>
      </c>
      <c r="C884" s="23" t="s">
        <v>1125</v>
      </c>
      <c r="D884" s="43" t="s">
        <v>17</v>
      </c>
      <c r="E884" s="56">
        <v>1</v>
      </c>
      <c r="F884" s="27">
        <v>0</v>
      </c>
      <c r="G884" s="27">
        <v>0</v>
      </c>
      <c r="H884" s="27">
        <f t="shared" si="516"/>
        <v>0</v>
      </c>
      <c r="I884" s="33">
        <f t="shared" si="517"/>
        <v>0</v>
      </c>
      <c r="J884" s="33">
        <f t="shared" si="518"/>
        <v>0</v>
      </c>
      <c r="K884" s="33">
        <f t="shared" si="519"/>
        <v>0</v>
      </c>
      <c r="L884" s="157"/>
      <c r="M884" s="408"/>
      <c r="N884" s="408"/>
      <c r="O884" s="408"/>
      <c r="P884" s="408"/>
      <c r="Q884" s="408"/>
      <c r="R884" s="408"/>
      <c r="S884" s="408"/>
      <c r="T884" s="408"/>
      <c r="U884" s="408"/>
      <c r="V884" s="408"/>
      <c r="W884" s="408"/>
    </row>
    <row r="885" spans="1:23" s="30" customFormat="1" ht="24" x14ac:dyDescent="0.2">
      <c r="A885" s="45" t="s">
        <v>1126</v>
      </c>
      <c r="B885" s="24" t="s">
        <v>1127</v>
      </c>
      <c r="C885" s="23" t="s">
        <v>1128</v>
      </c>
      <c r="D885" s="43" t="s">
        <v>17</v>
      </c>
      <c r="E885" s="56">
        <v>1</v>
      </c>
      <c r="F885" s="27">
        <v>0</v>
      </c>
      <c r="G885" s="27">
        <v>0</v>
      </c>
      <c r="H885" s="27">
        <f t="shared" si="516"/>
        <v>0</v>
      </c>
      <c r="I885" s="33">
        <f t="shared" si="517"/>
        <v>0</v>
      </c>
      <c r="J885" s="33">
        <f t="shared" si="518"/>
        <v>0</v>
      </c>
      <c r="K885" s="33">
        <f t="shared" si="519"/>
        <v>0</v>
      </c>
      <c r="L885" s="157"/>
      <c r="M885" s="408"/>
      <c r="N885" s="408"/>
      <c r="O885" s="408"/>
      <c r="P885" s="408"/>
      <c r="Q885" s="408"/>
      <c r="R885" s="408"/>
      <c r="S885" s="408"/>
      <c r="T885" s="408"/>
      <c r="U885" s="408"/>
      <c r="V885" s="408"/>
      <c r="W885" s="408"/>
    </row>
    <row r="886" spans="1:23" s="30" customFormat="1" ht="24" x14ac:dyDescent="0.2">
      <c r="A886" s="45" t="s">
        <v>1129</v>
      </c>
      <c r="B886" s="24" t="s">
        <v>1130</v>
      </c>
      <c r="C886" s="23" t="s">
        <v>1131</v>
      </c>
      <c r="D886" s="43" t="s">
        <v>17</v>
      </c>
      <c r="E886" s="56">
        <v>1</v>
      </c>
      <c r="F886" s="27">
        <v>0</v>
      </c>
      <c r="G886" s="27">
        <v>0</v>
      </c>
      <c r="H886" s="27">
        <f t="shared" si="516"/>
        <v>0</v>
      </c>
      <c r="I886" s="33">
        <f t="shared" si="517"/>
        <v>0</v>
      </c>
      <c r="J886" s="33">
        <f t="shared" si="518"/>
        <v>0</v>
      </c>
      <c r="K886" s="33">
        <f t="shared" si="519"/>
        <v>0</v>
      </c>
      <c r="L886" s="157"/>
      <c r="M886" s="408"/>
      <c r="N886" s="408"/>
      <c r="O886" s="408"/>
      <c r="P886" s="408"/>
      <c r="Q886" s="408"/>
      <c r="R886" s="408"/>
      <c r="S886" s="408"/>
      <c r="T886" s="408"/>
      <c r="U886" s="408"/>
      <c r="V886" s="408"/>
      <c r="W886" s="408"/>
    </row>
    <row r="887" spans="1:23" s="30" customFormat="1" ht="24" x14ac:dyDescent="0.2">
      <c r="A887" s="45" t="s">
        <v>1132</v>
      </c>
      <c r="B887" s="24" t="s">
        <v>1133</v>
      </c>
      <c r="C887" s="23" t="s">
        <v>1134</v>
      </c>
      <c r="D887" s="43" t="s">
        <v>17</v>
      </c>
      <c r="E887" s="56">
        <v>1</v>
      </c>
      <c r="F887" s="27">
        <v>0</v>
      </c>
      <c r="G887" s="27">
        <v>0</v>
      </c>
      <c r="H887" s="27">
        <f t="shared" si="516"/>
        <v>0</v>
      </c>
      <c r="I887" s="33">
        <f t="shared" si="517"/>
        <v>0</v>
      </c>
      <c r="J887" s="33">
        <f t="shared" si="518"/>
        <v>0</v>
      </c>
      <c r="K887" s="33">
        <f t="shared" si="519"/>
        <v>0</v>
      </c>
      <c r="L887" s="157"/>
      <c r="M887" s="408"/>
      <c r="N887" s="408"/>
      <c r="O887" s="408"/>
      <c r="P887" s="408"/>
      <c r="Q887" s="408"/>
      <c r="R887" s="408"/>
      <c r="S887" s="408"/>
      <c r="T887" s="408"/>
      <c r="U887" s="408"/>
      <c r="V887" s="408"/>
      <c r="W887" s="408"/>
    </row>
    <row r="888" spans="1:23" s="30" customFormat="1" ht="24" x14ac:dyDescent="0.2">
      <c r="A888" s="45" t="s">
        <v>1135</v>
      </c>
      <c r="B888" s="24" t="s">
        <v>1136</v>
      </c>
      <c r="C888" s="23" t="s">
        <v>1137</v>
      </c>
      <c r="D888" s="43" t="s">
        <v>17</v>
      </c>
      <c r="E888" s="56">
        <v>1</v>
      </c>
      <c r="F888" s="27">
        <v>0</v>
      </c>
      <c r="G888" s="27">
        <v>0</v>
      </c>
      <c r="H888" s="27">
        <f t="shared" si="516"/>
        <v>0</v>
      </c>
      <c r="I888" s="33">
        <f t="shared" si="517"/>
        <v>0</v>
      </c>
      <c r="J888" s="33">
        <f t="shared" si="518"/>
        <v>0</v>
      </c>
      <c r="K888" s="33">
        <f t="shared" si="519"/>
        <v>0</v>
      </c>
      <c r="L888" s="157"/>
      <c r="M888" s="408"/>
      <c r="N888" s="408"/>
      <c r="O888" s="408"/>
      <c r="P888" s="408"/>
      <c r="Q888" s="408"/>
      <c r="R888" s="408"/>
      <c r="S888" s="408"/>
      <c r="T888" s="408"/>
      <c r="U888" s="408"/>
      <c r="V888" s="408"/>
      <c r="W888" s="408"/>
    </row>
    <row r="889" spans="1:23" s="28" customFormat="1" ht="12" x14ac:dyDescent="0.2">
      <c r="A889" s="48"/>
      <c r="B889" s="149" t="s">
        <v>1948</v>
      </c>
      <c r="C889" s="48"/>
      <c r="D889" s="48"/>
      <c r="E889" s="48"/>
      <c r="F889" s="48"/>
      <c r="G889" s="48"/>
      <c r="H889" s="48"/>
      <c r="I889" s="150">
        <f>SUM(I882:I888)</f>
        <v>0</v>
      </c>
      <c r="J889" s="150">
        <f t="shared" ref="J889:K889" si="520">SUM(J882:J888)</f>
        <v>0</v>
      </c>
      <c r="K889" s="153">
        <f t="shared" si="520"/>
        <v>0</v>
      </c>
      <c r="L889" s="157"/>
      <c r="M889" s="408"/>
      <c r="N889" s="408"/>
      <c r="O889" s="408"/>
      <c r="P889" s="408"/>
      <c r="Q889" s="408"/>
      <c r="R889" s="408"/>
      <c r="S889" s="408"/>
      <c r="T889" s="408"/>
      <c r="U889" s="408"/>
      <c r="V889" s="408"/>
      <c r="W889" s="408"/>
    </row>
    <row r="890" spans="1:23" s="28" customFormat="1" ht="12" x14ac:dyDescent="0.15">
      <c r="A890" s="146"/>
      <c r="B890" s="146"/>
      <c r="C890" s="146"/>
      <c r="D890" s="146"/>
      <c r="E890" s="146"/>
      <c r="F890" s="146"/>
      <c r="G890" s="146"/>
      <c r="H890" s="146"/>
      <c r="I890" s="146"/>
      <c r="J890" s="154"/>
      <c r="K890" s="155"/>
      <c r="L890" s="157"/>
      <c r="M890" s="408"/>
      <c r="N890" s="408"/>
      <c r="O890" s="408"/>
      <c r="P890" s="408"/>
      <c r="Q890" s="408"/>
      <c r="R890" s="408"/>
      <c r="S890" s="408"/>
      <c r="T890" s="408"/>
      <c r="U890" s="408"/>
      <c r="V890" s="408"/>
      <c r="W890" s="408"/>
    </row>
    <row r="891" spans="1:23" s="28" customFormat="1" ht="12" x14ac:dyDescent="0.2">
      <c r="A891" s="47" t="s">
        <v>1138</v>
      </c>
      <c r="B891" s="12" t="s">
        <v>587</v>
      </c>
      <c r="C891" s="10"/>
      <c r="D891" s="10"/>
      <c r="E891" s="13"/>
      <c r="F891" s="15"/>
      <c r="G891" s="15"/>
      <c r="H891" s="15"/>
      <c r="I891" s="15"/>
      <c r="J891" s="15"/>
      <c r="K891" s="15"/>
      <c r="L891" s="157"/>
      <c r="M891" s="408"/>
      <c r="N891" s="408"/>
      <c r="O891" s="408"/>
      <c r="P891" s="408"/>
      <c r="Q891" s="408"/>
      <c r="R891" s="408"/>
      <c r="S891" s="408"/>
      <c r="T891" s="408"/>
      <c r="U891" s="408"/>
      <c r="V891" s="408"/>
      <c r="W891" s="408"/>
    </row>
    <row r="892" spans="1:23" s="30" customFormat="1" ht="24" x14ac:dyDescent="0.2">
      <c r="A892" s="52" t="s">
        <v>1139</v>
      </c>
      <c r="B892" s="59" t="s">
        <v>589</v>
      </c>
      <c r="C892" s="58" t="s">
        <v>81</v>
      </c>
      <c r="D892" s="55" t="s">
        <v>149</v>
      </c>
      <c r="E892" s="56">
        <v>1060</v>
      </c>
      <c r="F892" s="27">
        <v>0</v>
      </c>
      <c r="G892" s="27">
        <v>0</v>
      </c>
      <c r="H892" s="27">
        <f t="shared" ref="H892:H909" si="521">F892+G892</f>
        <v>0</v>
      </c>
      <c r="I892" s="33">
        <f t="shared" ref="I892:I909" si="522">TRUNC(E892 * F892, 2)</f>
        <v>0</v>
      </c>
      <c r="J892" s="33">
        <f t="shared" ref="J892:J909" si="523">K892 - I892</f>
        <v>0</v>
      </c>
      <c r="K892" s="33">
        <f t="shared" ref="K892:K909" si="524">TRUNC(E892 * H892, 2)</f>
        <v>0</v>
      </c>
      <c r="L892" s="157"/>
      <c r="M892" s="408"/>
      <c r="N892" s="408"/>
      <c r="O892" s="408"/>
      <c r="P892" s="408"/>
      <c r="Q892" s="408"/>
      <c r="R892" s="408"/>
      <c r="S892" s="408"/>
      <c r="T892" s="408"/>
      <c r="U892" s="408"/>
      <c r="V892" s="408"/>
      <c r="W892" s="408"/>
    </row>
    <row r="893" spans="1:23" s="30" customFormat="1" ht="24" x14ac:dyDescent="0.2">
      <c r="A893" s="52" t="s">
        <v>1140</v>
      </c>
      <c r="B893" s="59" t="s">
        <v>591</v>
      </c>
      <c r="C893" s="58" t="s">
        <v>81</v>
      </c>
      <c r="D893" s="55" t="s">
        <v>149</v>
      </c>
      <c r="E893" s="56">
        <v>330</v>
      </c>
      <c r="F893" s="27">
        <v>0</v>
      </c>
      <c r="G893" s="27">
        <v>0</v>
      </c>
      <c r="H893" s="27">
        <f t="shared" si="521"/>
        <v>0</v>
      </c>
      <c r="I893" s="33">
        <f t="shared" si="522"/>
        <v>0</v>
      </c>
      <c r="J893" s="33">
        <f t="shared" si="523"/>
        <v>0</v>
      </c>
      <c r="K893" s="33">
        <f t="shared" si="524"/>
        <v>0</v>
      </c>
      <c r="L893" s="157"/>
      <c r="M893" s="408"/>
      <c r="N893" s="408"/>
      <c r="O893" s="408"/>
      <c r="P893" s="408"/>
      <c r="Q893" s="408"/>
      <c r="R893" s="408"/>
      <c r="S893" s="408"/>
      <c r="T893" s="408"/>
      <c r="U893" s="408"/>
      <c r="V893" s="408"/>
      <c r="W893" s="408"/>
    </row>
    <row r="894" spans="1:23" s="30" customFormat="1" ht="24" x14ac:dyDescent="0.2">
      <c r="A894" s="52" t="s">
        <v>1141</v>
      </c>
      <c r="B894" s="59" t="s">
        <v>593</v>
      </c>
      <c r="C894" s="58" t="s">
        <v>81</v>
      </c>
      <c r="D894" s="55" t="s">
        <v>149</v>
      </c>
      <c r="E894" s="56">
        <v>34</v>
      </c>
      <c r="F894" s="27">
        <v>0</v>
      </c>
      <c r="G894" s="27">
        <v>0</v>
      </c>
      <c r="H894" s="27">
        <f t="shared" si="521"/>
        <v>0</v>
      </c>
      <c r="I894" s="33">
        <f t="shared" si="522"/>
        <v>0</v>
      </c>
      <c r="J894" s="33">
        <f t="shared" si="523"/>
        <v>0</v>
      </c>
      <c r="K894" s="33">
        <f t="shared" si="524"/>
        <v>0</v>
      </c>
      <c r="L894" s="157"/>
      <c r="M894" s="408"/>
      <c r="N894" s="408"/>
      <c r="O894" s="408"/>
      <c r="P894" s="408"/>
      <c r="Q894" s="408"/>
      <c r="R894" s="408"/>
      <c r="S894" s="408"/>
      <c r="T894" s="408"/>
      <c r="U894" s="408"/>
      <c r="V894" s="408"/>
      <c r="W894" s="408"/>
    </row>
    <row r="895" spans="1:23" s="30" customFormat="1" ht="24" x14ac:dyDescent="0.2">
      <c r="A895" s="52" t="s">
        <v>1142</v>
      </c>
      <c r="B895" s="59" t="s">
        <v>1143</v>
      </c>
      <c r="C895" s="58" t="s">
        <v>81</v>
      </c>
      <c r="D895" s="55" t="s">
        <v>149</v>
      </c>
      <c r="E895" s="56">
        <v>36</v>
      </c>
      <c r="F895" s="27">
        <v>0</v>
      </c>
      <c r="G895" s="27">
        <v>0</v>
      </c>
      <c r="H895" s="27">
        <f t="shared" si="521"/>
        <v>0</v>
      </c>
      <c r="I895" s="33">
        <f t="shared" si="522"/>
        <v>0</v>
      </c>
      <c r="J895" s="33">
        <f t="shared" si="523"/>
        <v>0</v>
      </c>
      <c r="K895" s="33">
        <f t="shared" si="524"/>
        <v>0</v>
      </c>
      <c r="L895" s="157"/>
      <c r="M895" s="408"/>
      <c r="N895" s="408"/>
      <c r="O895" s="408"/>
      <c r="P895" s="408"/>
      <c r="Q895" s="408"/>
      <c r="R895" s="408"/>
      <c r="S895" s="408"/>
      <c r="T895" s="408"/>
      <c r="U895" s="408"/>
      <c r="V895" s="408"/>
      <c r="W895" s="408"/>
    </row>
    <row r="896" spans="1:23" s="30" customFormat="1" ht="24" x14ac:dyDescent="0.2">
      <c r="A896" s="52" t="s">
        <v>1144</v>
      </c>
      <c r="B896" s="59" t="str">
        <f>UPPER("Eletroduto de Ferro Galvanizado a fogo, Ø32mm (1.1/4'') c/ conexões, fixações e acessórios - Fornecimento e Instalação")</f>
        <v>ELETRODUTO DE FERRO GALVANIZADO A FOGO, Ø32MM (1.1/4'') C/ CONEXÕES, FIXAÇÕES E ACESSÓRIOS - FORNECIMENTO E INSTALAÇÃO</v>
      </c>
      <c r="C896" s="58" t="s">
        <v>81</v>
      </c>
      <c r="D896" s="55" t="s">
        <v>149</v>
      </c>
      <c r="E896" s="56">
        <v>234</v>
      </c>
      <c r="F896" s="27">
        <v>0</v>
      </c>
      <c r="G896" s="27">
        <v>0</v>
      </c>
      <c r="H896" s="27">
        <f t="shared" si="521"/>
        <v>0</v>
      </c>
      <c r="I896" s="33">
        <f t="shared" si="522"/>
        <v>0</v>
      </c>
      <c r="J896" s="33">
        <f t="shared" si="523"/>
        <v>0</v>
      </c>
      <c r="K896" s="33">
        <f t="shared" si="524"/>
        <v>0</v>
      </c>
      <c r="L896" s="157"/>
      <c r="M896" s="408"/>
      <c r="N896" s="408"/>
      <c r="O896" s="408"/>
      <c r="P896" s="408"/>
      <c r="Q896" s="408"/>
      <c r="R896" s="408"/>
      <c r="S896" s="408"/>
      <c r="T896" s="408"/>
      <c r="U896" s="408"/>
      <c r="V896" s="408"/>
      <c r="W896" s="408"/>
    </row>
    <row r="897" spans="1:23" s="30" customFormat="1" ht="24" x14ac:dyDescent="0.2">
      <c r="A897" s="52" t="s">
        <v>1145</v>
      </c>
      <c r="B897" s="59" t="str">
        <f>UPPER("Eletroduto de Ferro Galvanizado a fogo, Ø40mm (1.1/2'') c/ conexões, fixações e acessórios - Fornecimento e Instalação")</f>
        <v>ELETRODUTO DE FERRO GALVANIZADO A FOGO, Ø40MM (1.1/2'') C/ CONEXÕES, FIXAÇÕES E ACESSÓRIOS - FORNECIMENTO E INSTALAÇÃO</v>
      </c>
      <c r="C897" s="58" t="s">
        <v>81</v>
      </c>
      <c r="D897" s="55" t="s">
        <v>149</v>
      </c>
      <c r="E897" s="56">
        <v>22</v>
      </c>
      <c r="F897" s="27">
        <v>0</v>
      </c>
      <c r="G897" s="27">
        <v>0</v>
      </c>
      <c r="H897" s="27">
        <f t="shared" si="521"/>
        <v>0</v>
      </c>
      <c r="I897" s="33">
        <f t="shared" si="522"/>
        <v>0</v>
      </c>
      <c r="J897" s="33">
        <f t="shared" si="523"/>
        <v>0</v>
      </c>
      <c r="K897" s="33">
        <f t="shared" si="524"/>
        <v>0</v>
      </c>
      <c r="L897" s="157"/>
      <c r="M897" s="408"/>
      <c r="N897" s="408"/>
      <c r="O897" s="408"/>
      <c r="P897" s="408"/>
      <c r="Q897" s="408"/>
      <c r="R897" s="408"/>
      <c r="S897" s="408"/>
      <c r="T897" s="408"/>
      <c r="U897" s="408"/>
      <c r="V897" s="408"/>
      <c r="W897" s="408"/>
    </row>
    <row r="898" spans="1:23" s="30" customFormat="1" ht="24" x14ac:dyDescent="0.2">
      <c r="A898" s="52" t="s">
        <v>1146</v>
      </c>
      <c r="B898" s="59" t="str">
        <f>UPPER("Eletroduto de Ferro Galvanizado a fogo, Ø65mm (2.1/2'') c/ conexões, fixações e acessórios - Fornecimento e Instalação")</f>
        <v>ELETRODUTO DE FERRO GALVANIZADO A FOGO, Ø65MM (2.1/2'') C/ CONEXÕES, FIXAÇÕES E ACESSÓRIOS - FORNECIMENTO E INSTALAÇÃO</v>
      </c>
      <c r="C898" s="58" t="s">
        <v>81</v>
      </c>
      <c r="D898" s="55" t="s">
        <v>149</v>
      </c>
      <c r="E898" s="56">
        <v>84</v>
      </c>
      <c r="F898" s="27">
        <v>0</v>
      </c>
      <c r="G898" s="27">
        <v>0</v>
      </c>
      <c r="H898" s="27">
        <f t="shared" si="521"/>
        <v>0</v>
      </c>
      <c r="I898" s="33">
        <f t="shared" si="522"/>
        <v>0</v>
      </c>
      <c r="J898" s="33">
        <f t="shared" si="523"/>
        <v>0</v>
      </c>
      <c r="K898" s="33">
        <f t="shared" si="524"/>
        <v>0</v>
      </c>
      <c r="L898" s="157"/>
      <c r="M898" s="408"/>
      <c r="N898" s="408"/>
      <c r="O898" s="408"/>
      <c r="P898" s="408"/>
      <c r="Q898" s="408"/>
      <c r="R898" s="408"/>
      <c r="S898" s="408"/>
      <c r="T898" s="408"/>
      <c r="U898" s="408"/>
      <c r="V898" s="408"/>
      <c r="W898" s="408"/>
    </row>
    <row r="899" spans="1:23" s="30" customFormat="1" ht="24" x14ac:dyDescent="0.2">
      <c r="A899" s="52" t="s">
        <v>1147</v>
      </c>
      <c r="B899" s="59" t="str">
        <f>UPPER("Eletroduto de Ferro Galvanizado a fogo, Ø80mm (3'') c/ conexões, fixações e acessórios - Fornecimento e Instalação")</f>
        <v>ELETRODUTO DE FERRO GALVANIZADO A FOGO, Ø80MM (3'') C/ CONEXÕES, FIXAÇÕES E ACESSÓRIOS - FORNECIMENTO E INSTALAÇÃO</v>
      </c>
      <c r="C899" s="58" t="s">
        <v>81</v>
      </c>
      <c r="D899" s="55" t="s">
        <v>149</v>
      </c>
      <c r="E899" s="56">
        <v>2</v>
      </c>
      <c r="F899" s="27">
        <v>0</v>
      </c>
      <c r="G899" s="27">
        <v>0</v>
      </c>
      <c r="H899" s="27">
        <f t="shared" si="521"/>
        <v>0</v>
      </c>
      <c r="I899" s="33">
        <f t="shared" si="522"/>
        <v>0</v>
      </c>
      <c r="J899" s="33">
        <f t="shared" si="523"/>
        <v>0</v>
      </c>
      <c r="K899" s="33">
        <f t="shared" si="524"/>
        <v>0</v>
      </c>
      <c r="L899" s="157"/>
      <c r="M899" s="408"/>
      <c r="N899" s="408"/>
      <c r="O899" s="408"/>
      <c r="P899" s="408"/>
      <c r="Q899" s="408"/>
      <c r="R899" s="408"/>
      <c r="S899" s="408"/>
      <c r="T899" s="408"/>
      <c r="U899" s="408"/>
      <c r="V899" s="408"/>
      <c r="W899" s="408"/>
    </row>
    <row r="900" spans="1:23" s="76" customFormat="1" ht="24" x14ac:dyDescent="0.2">
      <c r="A900" s="52" t="s">
        <v>1148</v>
      </c>
      <c r="B900" s="109" t="s">
        <v>1149</v>
      </c>
      <c r="C900" s="108" t="s">
        <v>81</v>
      </c>
      <c r="D900" s="103" t="s">
        <v>149</v>
      </c>
      <c r="E900" s="104">
        <v>230</v>
      </c>
      <c r="F900" s="27">
        <v>0</v>
      </c>
      <c r="G900" s="27">
        <v>0</v>
      </c>
      <c r="H900" s="74">
        <f t="shared" si="521"/>
        <v>0</v>
      </c>
      <c r="I900" s="75">
        <f t="shared" si="522"/>
        <v>0</v>
      </c>
      <c r="J900" s="75">
        <f t="shared" si="523"/>
        <v>0</v>
      </c>
      <c r="K900" s="75">
        <f t="shared" si="524"/>
        <v>0</v>
      </c>
      <c r="L900" s="409"/>
      <c r="M900" s="410"/>
      <c r="N900" s="410"/>
      <c r="O900" s="410"/>
      <c r="P900" s="410"/>
      <c r="Q900" s="410"/>
      <c r="R900" s="410"/>
      <c r="S900" s="410"/>
      <c r="T900" s="410"/>
      <c r="U900" s="410"/>
      <c r="V900" s="410"/>
      <c r="W900" s="410"/>
    </row>
    <row r="901" spans="1:23" s="76" customFormat="1" ht="24" x14ac:dyDescent="0.2">
      <c r="A901" s="52" t="s">
        <v>1150</v>
      </c>
      <c r="B901" s="109" t="s">
        <v>1151</v>
      </c>
      <c r="C901" s="108" t="s">
        <v>81</v>
      </c>
      <c r="D901" s="103" t="s">
        <v>149</v>
      </c>
      <c r="E901" s="104">
        <v>30</v>
      </c>
      <c r="F901" s="27">
        <v>0</v>
      </c>
      <c r="G901" s="27">
        <v>0</v>
      </c>
      <c r="H901" s="74">
        <f t="shared" si="521"/>
        <v>0</v>
      </c>
      <c r="I901" s="75">
        <f t="shared" si="522"/>
        <v>0</v>
      </c>
      <c r="J901" s="75">
        <f t="shared" si="523"/>
        <v>0</v>
      </c>
      <c r="K901" s="75">
        <f t="shared" si="524"/>
        <v>0</v>
      </c>
      <c r="L901" s="409"/>
      <c r="M901" s="410"/>
      <c r="N901" s="410"/>
      <c r="O901" s="410"/>
      <c r="P901" s="410"/>
      <c r="Q901" s="410"/>
      <c r="R901" s="410"/>
      <c r="S901" s="410"/>
      <c r="T901" s="410"/>
      <c r="U901" s="410"/>
      <c r="V901" s="410"/>
      <c r="W901" s="410"/>
    </row>
    <row r="902" spans="1:23" s="30" customFormat="1" ht="24" x14ac:dyDescent="0.2">
      <c r="A902" s="52" t="s">
        <v>1152</v>
      </c>
      <c r="B902" s="59" t="s">
        <v>1153</v>
      </c>
      <c r="C902" s="58" t="s">
        <v>81</v>
      </c>
      <c r="D902" s="55" t="s">
        <v>149</v>
      </c>
      <c r="E902" s="56">
        <v>54</v>
      </c>
      <c r="F902" s="27">
        <v>0</v>
      </c>
      <c r="G902" s="27">
        <v>0</v>
      </c>
      <c r="H902" s="27">
        <f t="shared" si="521"/>
        <v>0</v>
      </c>
      <c r="I902" s="33">
        <f t="shared" si="522"/>
        <v>0</v>
      </c>
      <c r="J902" s="33">
        <f t="shared" si="523"/>
        <v>0</v>
      </c>
      <c r="K902" s="33">
        <f t="shared" si="524"/>
        <v>0</v>
      </c>
      <c r="L902" s="157"/>
      <c r="M902" s="408"/>
      <c r="N902" s="408"/>
      <c r="O902" s="408"/>
      <c r="P902" s="408"/>
      <c r="Q902" s="408"/>
      <c r="R902" s="408"/>
      <c r="S902" s="408"/>
      <c r="T902" s="408"/>
      <c r="U902" s="408"/>
      <c r="V902" s="408"/>
      <c r="W902" s="408"/>
    </row>
    <row r="903" spans="1:23" s="76" customFormat="1" ht="12" x14ac:dyDescent="0.2">
      <c r="A903" s="52" t="s">
        <v>1154</v>
      </c>
      <c r="B903" s="109" t="s">
        <v>596</v>
      </c>
      <c r="C903" s="108" t="s">
        <v>81</v>
      </c>
      <c r="D903" s="103" t="s">
        <v>149</v>
      </c>
      <c r="E903" s="104">
        <v>115</v>
      </c>
      <c r="F903" s="27">
        <v>0</v>
      </c>
      <c r="G903" s="27">
        <v>0</v>
      </c>
      <c r="H903" s="74">
        <f t="shared" si="521"/>
        <v>0</v>
      </c>
      <c r="I903" s="75">
        <f t="shared" si="522"/>
        <v>0</v>
      </c>
      <c r="J903" s="75">
        <f t="shared" si="523"/>
        <v>0</v>
      </c>
      <c r="K903" s="75">
        <f t="shared" si="524"/>
        <v>0</v>
      </c>
      <c r="L903" s="409"/>
      <c r="M903" s="410"/>
      <c r="N903" s="410"/>
      <c r="O903" s="410"/>
      <c r="P903" s="410"/>
      <c r="Q903" s="410"/>
      <c r="R903" s="410"/>
      <c r="S903" s="410"/>
      <c r="T903" s="410"/>
      <c r="U903" s="410"/>
      <c r="V903" s="410"/>
      <c r="W903" s="410"/>
    </row>
    <row r="904" spans="1:23" s="76" customFormat="1" ht="12" x14ac:dyDescent="0.2">
      <c r="A904" s="52" t="s">
        <v>1155</v>
      </c>
      <c r="B904" s="109" t="s">
        <v>1156</v>
      </c>
      <c r="C904" s="108" t="s">
        <v>81</v>
      </c>
      <c r="D904" s="103" t="s">
        <v>17</v>
      </c>
      <c r="E904" s="104">
        <v>21</v>
      </c>
      <c r="F904" s="27">
        <v>0</v>
      </c>
      <c r="G904" s="27">
        <v>0</v>
      </c>
      <c r="H904" s="74">
        <f t="shared" si="521"/>
        <v>0</v>
      </c>
      <c r="I904" s="75">
        <f t="shared" si="522"/>
        <v>0</v>
      </c>
      <c r="J904" s="75">
        <f t="shared" si="523"/>
        <v>0</v>
      </c>
      <c r="K904" s="75">
        <f t="shared" si="524"/>
        <v>0</v>
      </c>
      <c r="L904" s="409"/>
      <c r="M904" s="410"/>
      <c r="N904" s="410"/>
      <c r="O904" s="410"/>
      <c r="P904" s="410"/>
      <c r="Q904" s="410"/>
      <c r="R904" s="410"/>
      <c r="S904" s="410"/>
      <c r="T904" s="410"/>
      <c r="U904" s="410"/>
      <c r="V904" s="410"/>
      <c r="W904" s="410"/>
    </row>
    <row r="905" spans="1:23" s="76" customFormat="1" ht="24" x14ac:dyDescent="0.2">
      <c r="A905" s="52" t="s">
        <v>1157</v>
      </c>
      <c r="B905" s="109" t="s">
        <v>598</v>
      </c>
      <c r="C905" s="108" t="s">
        <v>81</v>
      </c>
      <c r="D905" s="103" t="s">
        <v>17</v>
      </c>
      <c r="E905" s="104">
        <v>246</v>
      </c>
      <c r="F905" s="27">
        <v>0</v>
      </c>
      <c r="G905" s="27">
        <v>0</v>
      </c>
      <c r="H905" s="74">
        <f t="shared" si="521"/>
        <v>0</v>
      </c>
      <c r="I905" s="75">
        <f t="shared" si="522"/>
        <v>0</v>
      </c>
      <c r="J905" s="75">
        <f t="shared" si="523"/>
        <v>0</v>
      </c>
      <c r="K905" s="75">
        <f t="shared" si="524"/>
        <v>0</v>
      </c>
      <c r="L905" s="409"/>
      <c r="M905" s="410"/>
      <c r="N905" s="410"/>
      <c r="O905" s="410"/>
      <c r="P905" s="410"/>
      <c r="Q905" s="410"/>
      <c r="R905" s="410"/>
      <c r="S905" s="410"/>
      <c r="T905" s="410"/>
      <c r="U905" s="410"/>
      <c r="V905" s="410"/>
      <c r="W905" s="410"/>
    </row>
    <row r="906" spans="1:23" s="76" customFormat="1" ht="12" x14ac:dyDescent="0.2">
      <c r="A906" s="52" t="s">
        <v>1158</v>
      </c>
      <c r="B906" s="109" t="s">
        <v>1159</v>
      </c>
      <c r="C906" s="108" t="s">
        <v>81</v>
      </c>
      <c r="D906" s="103" t="s">
        <v>17</v>
      </c>
      <c r="E906" s="56">
        <v>24</v>
      </c>
      <c r="F906" s="27">
        <v>0</v>
      </c>
      <c r="G906" s="27">
        <v>0</v>
      </c>
      <c r="H906" s="74">
        <f t="shared" si="521"/>
        <v>0</v>
      </c>
      <c r="I906" s="75">
        <f t="shared" si="522"/>
        <v>0</v>
      </c>
      <c r="J906" s="75">
        <f t="shared" si="523"/>
        <v>0</v>
      </c>
      <c r="K906" s="75">
        <f t="shared" si="524"/>
        <v>0</v>
      </c>
      <c r="L906" s="409"/>
      <c r="M906" s="410"/>
      <c r="N906" s="410"/>
      <c r="O906" s="410"/>
      <c r="P906" s="410"/>
      <c r="Q906" s="410"/>
      <c r="R906" s="410"/>
      <c r="S906" s="410"/>
      <c r="T906" s="410"/>
      <c r="U906" s="410"/>
      <c r="V906" s="410"/>
      <c r="W906" s="410"/>
    </row>
    <row r="907" spans="1:23" s="30" customFormat="1" ht="24" x14ac:dyDescent="0.2">
      <c r="A907" s="52" t="s">
        <v>1160</v>
      </c>
      <c r="B907" s="59" t="s">
        <v>602</v>
      </c>
      <c r="C907" s="58" t="s">
        <v>81</v>
      </c>
      <c r="D907" s="55" t="s">
        <v>17</v>
      </c>
      <c r="E907" s="56">
        <v>75</v>
      </c>
      <c r="F907" s="27">
        <v>0</v>
      </c>
      <c r="G907" s="27">
        <v>0</v>
      </c>
      <c r="H907" s="27">
        <f t="shared" si="521"/>
        <v>0</v>
      </c>
      <c r="I907" s="33">
        <f t="shared" si="522"/>
        <v>0</v>
      </c>
      <c r="J907" s="33">
        <f t="shared" si="523"/>
        <v>0</v>
      </c>
      <c r="K907" s="33">
        <f t="shared" si="524"/>
        <v>0</v>
      </c>
      <c r="L907" s="157"/>
      <c r="M907" s="408"/>
      <c r="N907" s="408"/>
      <c r="O907" s="408"/>
      <c r="P907" s="408"/>
      <c r="Q907" s="408"/>
      <c r="R907" s="408"/>
      <c r="S907" s="408"/>
      <c r="T907" s="408"/>
      <c r="U907" s="408"/>
      <c r="V907" s="408"/>
      <c r="W907" s="408"/>
    </row>
    <row r="908" spans="1:23" s="30" customFormat="1" ht="24" x14ac:dyDescent="0.2">
      <c r="A908" s="52" t="s">
        <v>1161</v>
      </c>
      <c r="B908" s="112" t="s">
        <v>604</v>
      </c>
      <c r="C908" s="111" t="s">
        <v>81</v>
      </c>
      <c r="D908" s="113" t="s">
        <v>17</v>
      </c>
      <c r="E908" s="56">
        <v>33</v>
      </c>
      <c r="F908" s="27">
        <v>0</v>
      </c>
      <c r="G908" s="27">
        <v>0</v>
      </c>
      <c r="H908" s="27">
        <f t="shared" si="521"/>
        <v>0</v>
      </c>
      <c r="I908" s="33">
        <f t="shared" si="522"/>
        <v>0</v>
      </c>
      <c r="J908" s="33">
        <f t="shared" si="523"/>
        <v>0</v>
      </c>
      <c r="K908" s="33">
        <f t="shared" si="524"/>
        <v>0</v>
      </c>
      <c r="L908" s="157"/>
      <c r="M908" s="408"/>
      <c r="N908" s="408"/>
      <c r="O908" s="408"/>
      <c r="P908" s="408"/>
      <c r="Q908" s="408"/>
      <c r="R908" s="408"/>
      <c r="S908" s="408"/>
      <c r="T908" s="408"/>
      <c r="U908" s="408"/>
      <c r="V908" s="408"/>
      <c r="W908" s="408"/>
    </row>
    <row r="909" spans="1:23" s="30" customFormat="1" ht="24" x14ac:dyDescent="0.2">
      <c r="A909" s="52" t="s">
        <v>1162</v>
      </c>
      <c r="B909" s="112" t="s">
        <v>606</v>
      </c>
      <c r="C909" s="111" t="s">
        <v>81</v>
      </c>
      <c r="D909" s="113" t="s">
        <v>17</v>
      </c>
      <c r="E909" s="56">
        <v>25</v>
      </c>
      <c r="F909" s="27">
        <v>0</v>
      </c>
      <c r="G909" s="27">
        <v>0</v>
      </c>
      <c r="H909" s="27">
        <f t="shared" si="521"/>
        <v>0</v>
      </c>
      <c r="I909" s="33">
        <f t="shared" si="522"/>
        <v>0</v>
      </c>
      <c r="J909" s="33">
        <f t="shared" si="523"/>
        <v>0</v>
      </c>
      <c r="K909" s="33">
        <f t="shared" si="524"/>
        <v>0</v>
      </c>
      <c r="L909" s="157"/>
      <c r="M909" s="408"/>
      <c r="N909" s="408"/>
      <c r="O909" s="408"/>
      <c r="P909" s="408"/>
      <c r="Q909" s="408"/>
      <c r="R909" s="408"/>
      <c r="S909" s="408"/>
      <c r="T909" s="408"/>
      <c r="U909" s="408"/>
      <c r="V909" s="408"/>
      <c r="W909" s="408"/>
    </row>
    <row r="910" spans="1:23" s="30" customFormat="1" ht="24" x14ac:dyDescent="0.2">
      <c r="A910" s="52" t="s">
        <v>1163</v>
      </c>
      <c r="B910" s="114" t="s">
        <v>1164</v>
      </c>
      <c r="C910" s="110" t="s">
        <v>81</v>
      </c>
      <c r="D910" s="113" t="s">
        <v>17</v>
      </c>
      <c r="E910" s="107">
        <v>21</v>
      </c>
      <c r="F910" s="27">
        <v>0</v>
      </c>
      <c r="G910" s="27">
        <v>0</v>
      </c>
      <c r="H910" s="27">
        <f t="shared" ref="H910" si="525">F910+G910</f>
        <v>0</v>
      </c>
      <c r="I910" s="33">
        <f t="shared" ref="I910" si="526">TRUNC(E910 * F910, 2)</f>
        <v>0</v>
      </c>
      <c r="J910" s="33">
        <f t="shared" ref="J910" si="527">K910 - I910</f>
        <v>0</v>
      </c>
      <c r="K910" s="33">
        <f t="shared" ref="K910" si="528">TRUNC(E910 * H910, 2)</f>
        <v>0</v>
      </c>
      <c r="L910" s="157"/>
      <c r="M910" s="408"/>
      <c r="N910" s="408"/>
      <c r="O910" s="408"/>
      <c r="P910" s="408"/>
      <c r="Q910" s="408"/>
      <c r="R910" s="408"/>
      <c r="S910" s="408"/>
      <c r="T910" s="408"/>
      <c r="U910" s="408"/>
      <c r="V910" s="408"/>
      <c r="W910" s="408"/>
    </row>
    <row r="911" spans="1:23" s="28" customFormat="1" ht="12" x14ac:dyDescent="0.2">
      <c r="A911" s="48"/>
      <c r="B911" s="149" t="s">
        <v>1948</v>
      </c>
      <c r="C911" s="48"/>
      <c r="D911" s="48"/>
      <c r="E911" s="48"/>
      <c r="F911" s="48"/>
      <c r="G911" s="48"/>
      <c r="H911" s="48"/>
      <c r="I911" s="150">
        <f>SUM(I892:I910)</f>
        <v>0</v>
      </c>
      <c r="J911" s="150">
        <f t="shared" ref="J911:K911" si="529">SUM(J892:J910)</f>
        <v>0</v>
      </c>
      <c r="K911" s="153">
        <f t="shared" si="529"/>
        <v>0</v>
      </c>
      <c r="L911" s="157"/>
      <c r="M911" s="408"/>
      <c r="N911" s="408"/>
      <c r="O911" s="408"/>
      <c r="P911" s="408"/>
      <c r="Q911" s="408"/>
      <c r="R911" s="408"/>
      <c r="S911" s="408"/>
      <c r="T911" s="408"/>
      <c r="U911" s="408"/>
      <c r="V911" s="408"/>
      <c r="W911" s="408"/>
    </row>
    <row r="912" spans="1:23" s="28" customFormat="1" ht="12" x14ac:dyDescent="0.15">
      <c r="A912" s="146"/>
      <c r="B912" s="146"/>
      <c r="C912" s="146"/>
      <c r="D912" s="146"/>
      <c r="E912" s="146"/>
      <c r="F912" s="146"/>
      <c r="G912" s="146"/>
      <c r="H912" s="146"/>
      <c r="I912" s="146"/>
      <c r="J912" s="154"/>
      <c r="K912" s="155"/>
      <c r="L912" s="157"/>
      <c r="M912" s="408"/>
      <c r="N912" s="408"/>
      <c r="O912" s="408"/>
      <c r="P912" s="408"/>
      <c r="Q912" s="408"/>
      <c r="R912" s="408"/>
      <c r="S912" s="408"/>
      <c r="T912" s="408"/>
      <c r="U912" s="408"/>
      <c r="V912" s="408"/>
      <c r="W912" s="408"/>
    </row>
    <row r="913" spans="1:23" s="28" customFormat="1" ht="12" x14ac:dyDescent="0.2">
      <c r="A913" s="47" t="s">
        <v>1165</v>
      </c>
      <c r="B913" s="12" t="s">
        <v>608</v>
      </c>
      <c r="C913" s="10"/>
      <c r="D913" s="10"/>
      <c r="E913" s="13"/>
      <c r="F913" s="15"/>
      <c r="G913" s="15"/>
      <c r="H913" s="15"/>
      <c r="I913" s="15"/>
      <c r="J913" s="15"/>
      <c r="K913" s="15"/>
      <c r="L913" s="157"/>
      <c r="M913" s="408"/>
      <c r="N913" s="408"/>
      <c r="O913" s="408"/>
      <c r="P913" s="408"/>
      <c r="Q913" s="408"/>
      <c r="R913" s="408"/>
      <c r="S913" s="408"/>
      <c r="T913" s="408"/>
      <c r="U913" s="408"/>
      <c r="V913" s="408"/>
      <c r="W913" s="408"/>
    </row>
    <row r="914" spans="1:23" s="30" customFormat="1" ht="24" x14ac:dyDescent="0.2">
      <c r="A914" s="45" t="s">
        <v>1166</v>
      </c>
      <c r="B914" s="24" t="s">
        <v>610</v>
      </c>
      <c r="C914" s="23" t="s">
        <v>81</v>
      </c>
      <c r="D914" s="43" t="s">
        <v>149</v>
      </c>
      <c r="E914" s="56">
        <v>10355</v>
      </c>
      <c r="F914" s="27">
        <v>0</v>
      </c>
      <c r="G914" s="27">
        <v>0</v>
      </c>
      <c r="H914" s="27">
        <f t="shared" ref="H914:H922" si="530">F914+G914</f>
        <v>0</v>
      </c>
      <c r="I914" s="33">
        <f t="shared" ref="I914:I922" si="531">TRUNC(E914 * F914, 2)</f>
        <v>0</v>
      </c>
      <c r="J914" s="33">
        <f t="shared" ref="J914:J922" si="532">K914 - I914</f>
        <v>0</v>
      </c>
      <c r="K914" s="33">
        <f t="shared" ref="K914:K922" si="533">TRUNC(E914 * H914, 2)</f>
        <v>0</v>
      </c>
      <c r="L914" s="157"/>
      <c r="M914" s="408"/>
      <c r="N914" s="408"/>
      <c r="O914" s="408"/>
      <c r="P914" s="408"/>
      <c r="Q914" s="408"/>
      <c r="R914" s="408"/>
      <c r="S914" s="408"/>
      <c r="T914" s="408"/>
      <c r="U914" s="408"/>
      <c r="V914" s="408"/>
      <c r="W914" s="408"/>
    </row>
    <row r="915" spans="1:23" s="30" customFormat="1" ht="24" x14ac:dyDescent="0.2">
      <c r="A915" s="45" t="s">
        <v>1167</v>
      </c>
      <c r="B915" s="24" t="s">
        <v>1168</v>
      </c>
      <c r="C915" s="23" t="s">
        <v>81</v>
      </c>
      <c r="D915" s="43" t="s">
        <v>149</v>
      </c>
      <c r="E915" s="56">
        <v>306</v>
      </c>
      <c r="F915" s="27">
        <v>0</v>
      </c>
      <c r="G915" s="27">
        <v>0</v>
      </c>
      <c r="H915" s="27">
        <f t="shared" si="530"/>
        <v>0</v>
      </c>
      <c r="I915" s="33">
        <f t="shared" si="531"/>
        <v>0</v>
      </c>
      <c r="J915" s="33">
        <f t="shared" si="532"/>
        <v>0</v>
      </c>
      <c r="K915" s="33">
        <f t="shared" si="533"/>
        <v>0</v>
      </c>
      <c r="L915" s="157"/>
      <c r="M915" s="408"/>
      <c r="N915" s="408"/>
      <c r="O915" s="408"/>
      <c r="P915" s="408"/>
      <c r="Q915" s="408"/>
      <c r="R915" s="408"/>
      <c r="S915" s="408"/>
      <c r="T915" s="408"/>
      <c r="U915" s="408"/>
      <c r="V915" s="408"/>
      <c r="W915" s="408"/>
    </row>
    <row r="916" spans="1:23" s="30" customFormat="1" ht="24" x14ac:dyDescent="0.2">
      <c r="A916" s="45" t="s">
        <v>1169</v>
      </c>
      <c r="B916" s="24" t="s">
        <v>1170</v>
      </c>
      <c r="C916" s="23" t="s">
        <v>81</v>
      </c>
      <c r="D916" s="43" t="s">
        <v>149</v>
      </c>
      <c r="E916" s="56">
        <v>1994</v>
      </c>
      <c r="F916" s="27">
        <v>0</v>
      </c>
      <c r="G916" s="27">
        <v>0</v>
      </c>
      <c r="H916" s="27">
        <f t="shared" si="530"/>
        <v>0</v>
      </c>
      <c r="I916" s="33">
        <f t="shared" si="531"/>
        <v>0</v>
      </c>
      <c r="J916" s="33">
        <f t="shared" si="532"/>
        <v>0</v>
      </c>
      <c r="K916" s="33">
        <f t="shared" si="533"/>
        <v>0</v>
      </c>
      <c r="L916" s="157"/>
      <c r="M916" s="408"/>
      <c r="N916" s="408"/>
      <c r="O916" s="408"/>
      <c r="P916" s="408"/>
      <c r="Q916" s="408"/>
      <c r="R916" s="408"/>
      <c r="S916" s="408"/>
      <c r="T916" s="408"/>
      <c r="U916" s="408"/>
      <c r="V916" s="408"/>
      <c r="W916" s="408"/>
    </row>
    <row r="917" spans="1:23" s="30" customFormat="1" ht="24" x14ac:dyDescent="0.2">
      <c r="A917" s="45" t="s">
        <v>1171</v>
      </c>
      <c r="B917" s="24" t="s">
        <v>1172</v>
      </c>
      <c r="C917" s="23" t="s">
        <v>81</v>
      </c>
      <c r="D917" s="43" t="s">
        <v>149</v>
      </c>
      <c r="E917" s="56">
        <v>1052</v>
      </c>
      <c r="F917" s="27">
        <v>0</v>
      </c>
      <c r="G917" s="27">
        <v>0</v>
      </c>
      <c r="H917" s="27">
        <f t="shared" si="530"/>
        <v>0</v>
      </c>
      <c r="I917" s="33">
        <f t="shared" si="531"/>
        <v>0</v>
      </c>
      <c r="J917" s="33">
        <f t="shared" si="532"/>
        <v>0</v>
      </c>
      <c r="K917" s="33">
        <f t="shared" si="533"/>
        <v>0</v>
      </c>
      <c r="L917" s="157"/>
      <c r="M917" s="408"/>
      <c r="N917" s="408"/>
      <c r="O917" s="408"/>
      <c r="P917" s="408"/>
      <c r="Q917" s="408"/>
      <c r="R917" s="408"/>
      <c r="S917" s="408"/>
      <c r="T917" s="408"/>
      <c r="U917" s="408"/>
      <c r="V917" s="408"/>
      <c r="W917" s="408"/>
    </row>
    <row r="918" spans="1:23" s="30" customFormat="1" ht="24" x14ac:dyDescent="0.2">
      <c r="A918" s="45" t="s">
        <v>1173</v>
      </c>
      <c r="B918" s="24" t="s">
        <v>614</v>
      </c>
      <c r="C918" s="23" t="s">
        <v>81</v>
      </c>
      <c r="D918" s="43" t="s">
        <v>149</v>
      </c>
      <c r="E918" s="56">
        <v>1414</v>
      </c>
      <c r="F918" s="27">
        <v>0</v>
      </c>
      <c r="G918" s="27">
        <v>0</v>
      </c>
      <c r="H918" s="27">
        <f t="shared" si="530"/>
        <v>0</v>
      </c>
      <c r="I918" s="33">
        <f t="shared" si="531"/>
        <v>0</v>
      </c>
      <c r="J918" s="33">
        <f t="shared" si="532"/>
        <v>0</v>
      </c>
      <c r="K918" s="33">
        <f t="shared" si="533"/>
        <v>0</v>
      </c>
      <c r="L918" s="157"/>
      <c r="M918" s="408"/>
      <c r="N918" s="408"/>
      <c r="O918" s="408"/>
      <c r="P918" s="408"/>
      <c r="Q918" s="408"/>
      <c r="R918" s="408"/>
      <c r="S918" s="408"/>
      <c r="T918" s="408"/>
      <c r="U918" s="408"/>
      <c r="V918" s="408"/>
      <c r="W918" s="408"/>
    </row>
    <row r="919" spans="1:23" s="30" customFormat="1" ht="24" x14ac:dyDescent="0.2">
      <c r="A919" s="45" t="s">
        <v>1174</v>
      </c>
      <c r="B919" s="24" t="s">
        <v>1175</v>
      </c>
      <c r="C919" s="23" t="s">
        <v>81</v>
      </c>
      <c r="D919" s="43" t="s">
        <v>149</v>
      </c>
      <c r="E919" s="56">
        <v>30</v>
      </c>
      <c r="F919" s="27">
        <v>0</v>
      </c>
      <c r="G919" s="27">
        <v>0</v>
      </c>
      <c r="H919" s="27">
        <f t="shared" si="530"/>
        <v>0</v>
      </c>
      <c r="I919" s="33">
        <f t="shared" si="531"/>
        <v>0</v>
      </c>
      <c r="J919" s="33">
        <f t="shared" si="532"/>
        <v>0</v>
      </c>
      <c r="K919" s="33">
        <f t="shared" si="533"/>
        <v>0</v>
      </c>
      <c r="L919" s="157"/>
      <c r="M919" s="408"/>
      <c r="N919" s="408"/>
      <c r="O919" s="408"/>
      <c r="P919" s="408"/>
      <c r="Q919" s="408"/>
      <c r="R919" s="408"/>
      <c r="S919" s="408"/>
      <c r="T919" s="408"/>
      <c r="U919" s="408"/>
      <c r="V919" s="408"/>
      <c r="W919" s="408"/>
    </row>
    <row r="920" spans="1:23" s="30" customFormat="1" ht="24" x14ac:dyDescent="0.2">
      <c r="A920" s="45" t="s">
        <v>1176</v>
      </c>
      <c r="B920" s="24" t="s">
        <v>1177</v>
      </c>
      <c r="C920" s="23" t="s">
        <v>81</v>
      </c>
      <c r="D920" s="43" t="s">
        <v>149</v>
      </c>
      <c r="E920" s="56">
        <v>115</v>
      </c>
      <c r="F920" s="27">
        <v>0</v>
      </c>
      <c r="G920" s="27">
        <v>0</v>
      </c>
      <c r="H920" s="27">
        <f t="shared" si="530"/>
        <v>0</v>
      </c>
      <c r="I920" s="33">
        <f t="shared" si="531"/>
        <v>0</v>
      </c>
      <c r="J920" s="33">
        <f t="shared" si="532"/>
        <v>0</v>
      </c>
      <c r="K920" s="33">
        <f t="shared" si="533"/>
        <v>0</v>
      </c>
      <c r="L920" s="157"/>
      <c r="M920" s="408"/>
      <c r="N920" s="408"/>
      <c r="O920" s="408"/>
      <c r="P920" s="408"/>
      <c r="Q920" s="408"/>
      <c r="R920" s="408"/>
      <c r="S920" s="408"/>
      <c r="T920" s="408"/>
      <c r="U920" s="408"/>
      <c r="V920" s="408"/>
      <c r="W920" s="408"/>
    </row>
    <row r="921" spans="1:23" s="30" customFormat="1" ht="24" x14ac:dyDescent="0.2">
      <c r="A921" s="45" t="s">
        <v>1178</v>
      </c>
      <c r="B921" s="24" t="s">
        <v>1179</v>
      </c>
      <c r="C921" s="23" t="s">
        <v>81</v>
      </c>
      <c r="D921" s="43" t="s">
        <v>149</v>
      </c>
      <c r="E921" s="56">
        <v>406</v>
      </c>
      <c r="F921" s="27">
        <v>0</v>
      </c>
      <c r="G921" s="27">
        <v>0</v>
      </c>
      <c r="H921" s="27">
        <f t="shared" si="530"/>
        <v>0</v>
      </c>
      <c r="I921" s="33">
        <f t="shared" si="531"/>
        <v>0</v>
      </c>
      <c r="J921" s="33">
        <f t="shared" si="532"/>
        <v>0</v>
      </c>
      <c r="K921" s="33">
        <f t="shared" si="533"/>
        <v>0</v>
      </c>
      <c r="L921" s="157"/>
      <c r="M921" s="408"/>
      <c r="N921" s="408"/>
      <c r="O921" s="408"/>
      <c r="P921" s="408"/>
      <c r="Q921" s="408"/>
      <c r="R921" s="408"/>
      <c r="S921" s="408"/>
      <c r="T921" s="408"/>
      <c r="U921" s="408"/>
      <c r="V921" s="408"/>
      <c r="W921" s="408"/>
    </row>
    <row r="922" spans="1:23" s="30" customFormat="1" ht="24" x14ac:dyDescent="0.2">
      <c r="A922" s="45" t="s">
        <v>1180</v>
      </c>
      <c r="B922" s="24" t="s">
        <v>1181</v>
      </c>
      <c r="C922" s="23" t="s">
        <v>81</v>
      </c>
      <c r="D922" s="43" t="s">
        <v>149</v>
      </c>
      <c r="E922" s="56">
        <v>2</v>
      </c>
      <c r="F922" s="27">
        <v>0</v>
      </c>
      <c r="G922" s="27">
        <v>0</v>
      </c>
      <c r="H922" s="27">
        <f t="shared" si="530"/>
        <v>0</v>
      </c>
      <c r="I922" s="33">
        <f t="shared" si="531"/>
        <v>0</v>
      </c>
      <c r="J922" s="33">
        <f t="shared" si="532"/>
        <v>0</v>
      </c>
      <c r="K922" s="33">
        <f t="shared" si="533"/>
        <v>0</v>
      </c>
      <c r="L922" s="157"/>
      <c r="M922" s="408"/>
      <c r="N922" s="408"/>
      <c r="O922" s="408"/>
      <c r="P922" s="408"/>
      <c r="Q922" s="408"/>
      <c r="R922" s="408"/>
      <c r="S922" s="408"/>
      <c r="T922" s="408"/>
      <c r="U922" s="408"/>
      <c r="V922" s="408"/>
      <c r="W922" s="408"/>
    </row>
    <row r="923" spans="1:23" s="28" customFormat="1" ht="12" x14ac:dyDescent="0.2">
      <c r="A923" s="48"/>
      <c r="B923" s="149" t="s">
        <v>1948</v>
      </c>
      <c r="C923" s="48"/>
      <c r="D923" s="48"/>
      <c r="E923" s="48"/>
      <c r="F923" s="48"/>
      <c r="G923" s="48"/>
      <c r="H923" s="48"/>
      <c r="I923" s="150">
        <f>SUM(I914:I922)</f>
        <v>0</v>
      </c>
      <c r="J923" s="150">
        <f t="shared" ref="J923" si="534">SUM(J914:J922)</f>
        <v>0</v>
      </c>
      <c r="K923" s="153">
        <f t="shared" ref="K923" si="535">SUM(K914:K922)</f>
        <v>0</v>
      </c>
      <c r="L923" s="157"/>
      <c r="M923" s="408"/>
      <c r="N923" s="408"/>
      <c r="O923" s="408"/>
      <c r="P923" s="408"/>
      <c r="Q923" s="408"/>
      <c r="R923" s="408"/>
      <c r="S923" s="408"/>
      <c r="T923" s="408"/>
      <c r="U923" s="408"/>
      <c r="V923" s="408"/>
      <c r="W923" s="408"/>
    </row>
    <row r="924" spans="1:23" s="28" customFormat="1" ht="12" x14ac:dyDescent="0.15">
      <c r="A924" s="146"/>
      <c r="B924" s="146"/>
      <c r="C924" s="146"/>
      <c r="D924" s="146"/>
      <c r="E924" s="146"/>
      <c r="F924" s="146"/>
      <c r="G924" s="146"/>
      <c r="H924" s="146"/>
      <c r="I924" s="146"/>
      <c r="J924" s="154"/>
      <c r="K924" s="155"/>
      <c r="L924" s="157"/>
      <c r="M924" s="408"/>
      <c r="N924" s="408"/>
      <c r="O924" s="408"/>
      <c r="P924" s="408"/>
      <c r="Q924" s="408"/>
      <c r="R924" s="408"/>
      <c r="S924" s="408"/>
      <c r="T924" s="408"/>
      <c r="U924" s="408"/>
      <c r="V924" s="408"/>
      <c r="W924" s="408"/>
    </row>
    <row r="925" spans="1:23" s="28" customFormat="1" ht="12" x14ac:dyDescent="0.2">
      <c r="A925" s="47" t="s">
        <v>1182</v>
      </c>
      <c r="B925" s="12" t="s">
        <v>616</v>
      </c>
      <c r="C925" s="10"/>
      <c r="D925" s="10"/>
      <c r="E925" s="13"/>
      <c r="F925" s="15"/>
      <c r="G925" s="15"/>
      <c r="H925" s="15"/>
      <c r="I925" s="15"/>
      <c r="J925" s="15"/>
      <c r="K925" s="15"/>
      <c r="L925" s="157"/>
      <c r="M925" s="408"/>
      <c r="N925" s="408"/>
      <c r="O925" s="408"/>
      <c r="P925" s="408"/>
      <c r="Q925" s="408"/>
      <c r="R925" s="408"/>
      <c r="S925" s="408"/>
      <c r="T925" s="408"/>
      <c r="U925" s="408"/>
      <c r="V925" s="408"/>
      <c r="W925" s="408"/>
    </row>
    <row r="926" spans="1:23" s="30" customFormat="1" ht="24" x14ac:dyDescent="0.2">
      <c r="A926" s="52" t="s">
        <v>1183</v>
      </c>
      <c r="B926" s="59" t="s">
        <v>618</v>
      </c>
      <c r="C926" s="58" t="s">
        <v>81</v>
      </c>
      <c r="D926" s="55" t="s">
        <v>17</v>
      </c>
      <c r="E926" s="56">
        <v>134</v>
      </c>
      <c r="F926" s="27">
        <v>0</v>
      </c>
      <c r="G926" s="27">
        <v>0</v>
      </c>
      <c r="H926" s="27">
        <f t="shared" ref="H926:H940" si="536">F926+G926</f>
        <v>0</v>
      </c>
      <c r="I926" s="33">
        <f t="shared" ref="I926:I940" si="537">TRUNC(E926 * F926, 2)</f>
        <v>0</v>
      </c>
      <c r="J926" s="33">
        <f t="shared" ref="J926:J940" si="538">K926 - I926</f>
        <v>0</v>
      </c>
      <c r="K926" s="33">
        <f t="shared" ref="K926:K940" si="539">TRUNC(E926 * H926, 2)</f>
        <v>0</v>
      </c>
      <c r="L926" s="157"/>
      <c r="M926" s="408"/>
      <c r="N926" s="408"/>
      <c r="O926" s="408"/>
      <c r="P926" s="408"/>
      <c r="Q926" s="408"/>
      <c r="R926" s="408"/>
      <c r="S926" s="408"/>
      <c r="T926" s="408"/>
      <c r="U926" s="408"/>
      <c r="V926" s="408"/>
      <c r="W926" s="408"/>
    </row>
    <row r="927" spans="1:23" s="30" customFormat="1" ht="24" x14ac:dyDescent="0.2">
      <c r="A927" s="52" t="s">
        <v>1184</v>
      </c>
      <c r="B927" s="59" t="s">
        <v>620</v>
      </c>
      <c r="C927" s="58" t="s">
        <v>81</v>
      </c>
      <c r="D927" s="55" t="s">
        <v>17</v>
      </c>
      <c r="E927" s="56">
        <v>3</v>
      </c>
      <c r="F927" s="27">
        <v>0</v>
      </c>
      <c r="G927" s="27">
        <v>0</v>
      </c>
      <c r="H927" s="27">
        <f t="shared" si="536"/>
        <v>0</v>
      </c>
      <c r="I927" s="33">
        <f t="shared" si="537"/>
        <v>0</v>
      </c>
      <c r="J927" s="33">
        <f t="shared" si="538"/>
        <v>0</v>
      </c>
      <c r="K927" s="33">
        <f t="shared" si="539"/>
        <v>0</v>
      </c>
      <c r="L927" s="157"/>
      <c r="M927" s="408"/>
      <c r="N927" s="408"/>
      <c r="O927" s="408"/>
      <c r="P927" s="408"/>
      <c r="Q927" s="408"/>
      <c r="R927" s="408"/>
      <c r="S927" s="408"/>
      <c r="T927" s="408"/>
      <c r="U927" s="408"/>
      <c r="V927" s="408"/>
      <c r="W927" s="408"/>
    </row>
    <row r="928" spans="1:23" s="30" customFormat="1" ht="24" x14ac:dyDescent="0.2">
      <c r="A928" s="52" t="s">
        <v>1185</v>
      </c>
      <c r="B928" s="59" t="s">
        <v>622</v>
      </c>
      <c r="C928" s="58" t="s">
        <v>81</v>
      </c>
      <c r="D928" s="55" t="s">
        <v>17</v>
      </c>
      <c r="E928" s="56">
        <v>33</v>
      </c>
      <c r="F928" s="27">
        <v>0</v>
      </c>
      <c r="G928" s="27">
        <v>0</v>
      </c>
      <c r="H928" s="27">
        <f t="shared" si="536"/>
        <v>0</v>
      </c>
      <c r="I928" s="33">
        <f t="shared" si="537"/>
        <v>0</v>
      </c>
      <c r="J928" s="33">
        <f t="shared" si="538"/>
        <v>0</v>
      </c>
      <c r="K928" s="33">
        <f t="shared" si="539"/>
        <v>0</v>
      </c>
      <c r="L928" s="157"/>
      <c r="M928" s="408"/>
      <c r="N928" s="408"/>
      <c r="O928" s="408"/>
      <c r="P928" s="408"/>
      <c r="Q928" s="408"/>
      <c r="R928" s="408"/>
      <c r="S928" s="408"/>
      <c r="T928" s="408"/>
      <c r="U928" s="408"/>
      <c r="V928" s="408"/>
      <c r="W928" s="408"/>
    </row>
    <row r="929" spans="1:23" s="30" customFormat="1" ht="24" x14ac:dyDescent="0.2">
      <c r="A929" s="52" t="s">
        <v>1186</v>
      </c>
      <c r="B929" s="59" t="s">
        <v>624</v>
      </c>
      <c r="C929" s="58" t="s">
        <v>81</v>
      </c>
      <c r="D929" s="55" t="s">
        <v>17</v>
      </c>
      <c r="E929" s="56">
        <v>3</v>
      </c>
      <c r="F929" s="27">
        <v>0</v>
      </c>
      <c r="G929" s="27">
        <v>0</v>
      </c>
      <c r="H929" s="27">
        <f t="shared" si="536"/>
        <v>0</v>
      </c>
      <c r="I929" s="33">
        <f t="shared" si="537"/>
        <v>0</v>
      </c>
      <c r="J929" s="33">
        <f t="shared" si="538"/>
        <v>0</v>
      </c>
      <c r="K929" s="33">
        <f t="shared" si="539"/>
        <v>0</v>
      </c>
      <c r="L929" s="157"/>
      <c r="M929" s="408"/>
      <c r="N929" s="408"/>
      <c r="O929" s="408"/>
      <c r="P929" s="408"/>
      <c r="Q929" s="408"/>
      <c r="R929" s="408"/>
      <c r="S929" s="408"/>
      <c r="T929" s="408"/>
      <c r="U929" s="408"/>
      <c r="V929" s="408"/>
      <c r="W929" s="408"/>
    </row>
    <row r="930" spans="1:23" s="30" customFormat="1" ht="24" x14ac:dyDescent="0.2">
      <c r="A930" s="52" t="s">
        <v>1187</v>
      </c>
      <c r="B930" s="59" t="str">
        <f>UPPER("Conjunto montado com suporte e placa 1 furo para saída de fio na cor branca para caixa 4x2''")</f>
        <v>CONJUNTO MONTADO COM SUPORTE E PLACA 1 FURO PARA SAÍDA DE FIO NA COR BRANCA PARA CAIXA 4X2''</v>
      </c>
      <c r="C930" s="58" t="s">
        <v>81</v>
      </c>
      <c r="D930" s="55" t="s">
        <v>17</v>
      </c>
      <c r="E930" s="56">
        <v>16</v>
      </c>
      <c r="F930" s="27">
        <v>0</v>
      </c>
      <c r="G930" s="27">
        <v>0</v>
      </c>
      <c r="H930" s="27">
        <f t="shared" si="536"/>
        <v>0</v>
      </c>
      <c r="I930" s="33">
        <f t="shared" si="537"/>
        <v>0</v>
      </c>
      <c r="J930" s="33">
        <f t="shared" si="538"/>
        <v>0</v>
      </c>
      <c r="K930" s="33">
        <f t="shared" si="539"/>
        <v>0</v>
      </c>
      <c r="L930" s="157"/>
      <c r="M930" s="408"/>
      <c r="N930" s="408"/>
      <c r="O930" s="408"/>
      <c r="P930" s="408"/>
      <c r="Q930" s="408"/>
      <c r="R930" s="408"/>
      <c r="S930" s="408"/>
      <c r="T930" s="408"/>
      <c r="U930" s="408"/>
      <c r="V930" s="408"/>
      <c r="W930" s="408"/>
    </row>
    <row r="931" spans="1:23" s="76" customFormat="1" ht="12" x14ac:dyDescent="0.2">
      <c r="A931" s="52" t="s">
        <v>1188</v>
      </c>
      <c r="B931" s="109" t="s">
        <v>626</v>
      </c>
      <c r="C931" s="108" t="s">
        <v>81</v>
      </c>
      <c r="D931" s="103" t="s">
        <v>17</v>
      </c>
      <c r="E931" s="104">
        <v>10</v>
      </c>
      <c r="F931" s="27">
        <v>0</v>
      </c>
      <c r="G931" s="27">
        <v>0</v>
      </c>
      <c r="H931" s="74">
        <f t="shared" si="536"/>
        <v>0</v>
      </c>
      <c r="I931" s="75">
        <f t="shared" si="537"/>
        <v>0</v>
      </c>
      <c r="J931" s="75">
        <f t="shared" si="538"/>
        <v>0</v>
      </c>
      <c r="K931" s="75">
        <f t="shared" si="539"/>
        <v>0</v>
      </c>
      <c r="L931" s="409"/>
      <c r="M931" s="410"/>
      <c r="N931" s="410"/>
      <c r="O931" s="410"/>
      <c r="P931" s="410"/>
      <c r="Q931" s="410"/>
      <c r="R931" s="410"/>
      <c r="S931" s="410"/>
      <c r="T931" s="410"/>
      <c r="U931" s="410"/>
      <c r="V931" s="410"/>
      <c r="W931" s="410"/>
    </row>
    <row r="932" spans="1:23" s="30" customFormat="1" ht="12" x14ac:dyDescent="0.2">
      <c r="A932" s="52" t="s">
        <v>1189</v>
      </c>
      <c r="B932" s="59" t="s">
        <v>1190</v>
      </c>
      <c r="C932" s="58" t="s">
        <v>81</v>
      </c>
      <c r="D932" s="55" t="s">
        <v>17</v>
      </c>
      <c r="E932" s="56">
        <v>24</v>
      </c>
      <c r="F932" s="27">
        <v>0</v>
      </c>
      <c r="G932" s="27">
        <v>0</v>
      </c>
      <c r="H932" s="27">
        <f t="shared" si="536"/>
        <v>0</v>
      </c>
      <c r="I932" s="33">
        <f t="shared" si="537"/>
        <v>0</v>
      </c>
      <c r="J932" s="33">
        <f t="shared" si="538"/>
        <v>0</v>
      </c>
      <c r="K932" s="33">
        <f t="shared" si="539"/>
        <v>0</v>
      </c>
      <c r="L932" s="157"/>
      <c r="M932" s="408"/>
      <c r="N932" s="408"/>
      <c r="O932" s="408"/>
      <c r="P932" s="408"/>
      <c r="Q932" s="408"/>
      <c r="R932" s="408"/>
      <c r="S932" s="408"/>
      <c r="T932" s="408"/>
      <c r="U932" s="408"/>
      <c r="V932" s="408"/>
      <c r="W932" s="408"/>
    </row>
    <row r="933" spans="1:23" s="30" customFormat="1" ht="24" x14ac:dyDescent="0.2">
      <c r="A933" s="52" t="s">
        <v>1191</v>
      </c>
      <c r="B933" s="59" t="s">
        <v>1192</v>
      </c>
      <c r="C933" s="58" t="s">
        <v>81</v>
      </c>
      <c r="D933" s="55" t="s">
        <v>17</v>
      </c>
      <c r="E933" s="56">
        <v>24</v>
      </c>
      <c r="F933" s="27">
        <v>0</v>
      </c>
      <c r="G933" s="27">
        <v>0</v>
      </c>
      <c r="H933" s="27">
        <f t="shared" ref="H933" si="540">F933+G933</f>
        <v>0</v>
      </c>
      <c r="I933" s="33">
        <f t="shared" ref="I933" si="541">TRUNC(E933 * F933, 2)</f>
        <v>0</v>
      </c>
      <c r="J933" s="33">
        <f t="shared" ref="J933" si="542">K933 - I933</f>
        <v>0</v>
      </c>
      <c r="K933" s="33">
        <f t="shared" ref="K933" si="543">TRUNC(E933 * H933, 2)</f>
        <v>0</v>
      </c>
      <c r="L933" s="157"/>
      <c r="M933" s="408"/>
      <c r="N933" s="408"/>
      <c r="O933" s="408"/>
      <c r="P933" s="408"/>
      <c r="Q933" s="408"/>
      <c r="R933" s="408"/>
      <c r="S933" s="408"/>
      <c r="T933" s="408"/>
      <c r="U933" s="408"/>
      <c r="V933" s="408"/>
      <c r="W933" s="408"/>
    </row>
    <row r="934" spans="1:23" s="30" customFormat="1" ht="24" x14ac:dyDescent="0.2">
      <c r="A934" s="52" t="s">
        <v>1193</v>
      </c>
      <c r="B934" s="59" t="s">
        <v>628</v>
      </c>
      <c r="C934" s="58" t="s">
        <v>81</v>
      </c>
      <c r="D934" s="55" t="s">
        <v>17</v>
      </c>
      <c r="E934" s="56">
        <v>46</v>
      </c>
      <c r="F934" s="27">
        <v>0</v>
      </c>
      <c r="G934" s="27">
        <v>0</v>
      </c>
      <c r="H934" s="27">
        <f t="shared" si="536"/>
        <v>0</v>
      </c>
      <c r="I934" s="33">
        <f t="shared" si="537"/>
        <v>0</v>
      </c>
      <c r="J934" s="33">
        <f t="shared" si="538"/>
        <v>0</v>
      </c>
      <c r="K934" s="33">
        <f t="shared" si="539"/>
        <v>0</v>
      </c>
      <c r="L934" s="157"/>
      <c r="M934" s="408"/>
      <c r="N934" s="408"/>
      <c r="O934" s="408"/>
      <c r="P934" s="408"/>
      <c r="Q934" s="408"/>
      <c r="R934" s="408"/>
      <c r="S934" s="408"/>
      <c r="T934" s="408"/>
      <c r="U934" s="408"/>
      <c r="V934" s="408"/>
      <c r="W934" s="408"/>
    </row>
    <row r="935" spans="1:23" s="30" customFormat="1" ht="24" x14ac:dyDescent="0.2">
      <c r="A935" s="52" t="s">
        <v>1194</v>
      </c>
      <c r="B935" s="59" t="s">
        <v>630</v>
      </c>
      <c r="C935" s="58" t="s">
        <v>81</v>
      </c>
      <c r="D935" s="55" t="s">
        <v>17</v>
      </c>
      <c r="E935" s="56">
        <v>14</v>
      </c>
      <c r="F935" s="27">
        <v>0</v>
      </c>
      <c r="G935" s="27">
        <v>0</v>
      </c>
      <c r="H935" s="27">
        <f t="shared" si="536"/>
        <v>0</v>
      </c>
      <c r="I935" s="33">
        <f t="shared" si="537"/>
        <v>0</v>
      </c>
      <c r="J935" s="33">
        <f t="shared" si="538"/>
        <v>0</v>
      </c>
      <c r="K935" s="33">
        <f t="shared" si="539"/>
        <v>0</v>
      </c>
      <c r="L935" s="157"/>
      <c r="M935" s="408"/>
      <c r="N935" s="408"/>
      <c r="O935" s="408"/>
      <c r="P935" s="408"/>
      <c r="Q935" s="408"/>
      <c r="R935" s="408"/>
      <c r="S935" s="408"/>
      <c r="T935" s="408"/>
      <c r="U935" s="408"/>
      <c r="V935" s="408"/>
      <c r="W935" s="408"/>
    </row>
    <row r="936" spans="1:23" s="30" customFormat="1" ht="24" x14ac:dyDescent="0.2">
      <c r="A936" s="52" t="s">
        <v>1195</v>
      </c>
      <c r="B936" s="59" t="s">
        <v>632</v>
      </c>
      <c r="C936" s="58" t="s">
        <v>81</v>
      </c>
      <c r="D936" s="55" t="s">
        <v>17</v>
      </c>
      <c r="E936" s="56">
        <v>2</v>
      </c>
      <c r="F936" s="27">
        <v>0</v>
      </c>
      <c r="G936" s="27">
        <v>0</v>
      </c>
      <c r="H936" s="27">
        <f t="shared" si="536"/>
        <v>0</v>
      </c>
      <c r="I936" s="33">
        <f t="shared" si="537"/>
        <v>0</v>
      </c>
      <c r="J936" s="33">
        <f t="shared" si="538"/>
        <v>0</v>
      </c>
      <c r="K936" s="33">
        <f t="shared" si="539"/>
        <v>0</v>
      </c>
      <c r="L936" s="157"/>
      <c r="M936" s="408"/>
      <c r="N936" s="408"/>
      <c r="O936" s="408"/>
      <c r="P936" s="408"/>
      <c r="Q936" s="408"/>
      <c r="R936" s="408"/>
      <c r="S936" s="408"/>
      <c r="T936" s="408"/>
      <c r="U936" s="408"/>
      <c r="V936" s="408"/>
      <c r="W936" s="408"/>
    </row>
    <row r="937" spans="1:23" s="30" customFormat="1" ht="24" x14ac:dyDescent="0.2">
      <c r="A937" s="52" t="s">
        <v>1196</v>
      </c>
      <c r="B937" s="59" t="s">
        <v>1197</v>
      </c>
      <c r="C937" s="58" t="s">
        <v>81</v>
      </c>
      <c r="D937" s="55" t="s">
        <v>17</v>
      </c>
      <c r="E937" s="56">
        <v>2</v>
      </c>
      <c r="F937" s="27">
        <v>0</v>
      </c>
      <c r="G937" s="27">
        <v>0</v>
      </c>
      <c r="H937" s="27">
        <f t="shared" si="536"/>
        <v>0</v>
      </c>
      <c r="I937" s="33">
        <f t="shared" si="537"/>
        <v>0</v>
      </c>
      <c r="J937" s="33">
        <f t="shared" si="538"/>
        <v>0</v>
      </c>
      <c r="K937" s="33">
        <f t="shared" si="539"/>
        <v>0</v>
      </c>
      <c r="L937" s="157"/>
      <c r="M937" s="408"/>
      <c r="N937" s="408"/>
      <c r="O937" s="408"/>
      <c r="P937" s="408"/>
      <c r="Q937" s="408"/>
      <c r="R937" s="408"/>
      <c r="S937" s="408"/>
      <c r="T937" s="408"/>
      <c r="U937" s="408"/>
      <c r="V937" s="408"/>
      <c r="W937" s="408"/>
    </row>
    <row r="938" spans="1:23" s="30" customFormat="1" ht="12" x14ac:dyDescent="0.2">
      <c r="A938" s="52" t="s">
        <v>1198</v>
      </c>
      <c r="B938" s="59" t="s">
        <v>636</v>
      </c>
      <c r="C938" s="58" t="s">
        <v>81</v>
      </c>
      <c r="D938" s="55" t="s">
        <v>17</v>
      </c>
      <c r="E938" s="56">
        <v>2</v>
      </c>
      <c r="F938" s="27">
        <v>0</v>
      </c>
      <c r="G938" s="27">
        <v>0</v>
      </c>
      <c r="H938" s="27">
        <f t="shared" si="536"/>
        <v>0</v>
      </c>
      <c r="I938" s="33">
        <f t="shared" si="537"/>
        <v>0</v>
      </c>
      <c r="J938" s="33">
        <f t="shared" si="538"/>
        <v>0</v>
      </c>
      <c r="K938" s="33">
        <f t="shared" si="539"/>
        <v>0</v>
      </c>
      <c r="L938" s="157"/>
      <c r="M938" s="408"/>
      <c r="N938" s="408"/>
      <c r="O938" s="408"/>
      <c r="P938" s="408"/>
      <c r="Q938" s="408"/>
      <c r="R938" s="408"/>
      <c r="S938" s="408"/>
      <c r="T938" s="408"/>
      <c r="U938" s="408"/>
      <c r="V938" s="408"/>
      <c r="W938" s="408"/>
    </row>
    <row r="939" spans="1:23" s="30" customFormat="1" ht="12" x14ac:dyDescent="0.2">
      <c r="A939" s="52" t="s">
        <v>1199</v>
      </c>
      <c r="B939" s="59" t="str">
        <f>UPPER("Sensor de presença 360º, para teto, com temporizador ajustável")</f>
        <v>SENSOR DE PRESENÇA 360º, PARA TETO, COM TEMPORIZADOR AJUSTÁVEL</v>
      </c>
      <c r="C939" s="58" t="s">
        <v>81</v>
      </c>
      <c r="D939" s="55" t="s">
        <v>17</v>
      </c>
      <c r="E939" s="56">
        <v>8</v>
      </c>
      <c r="F939" s="27">
        <v>0</v>
      </c>
      <c r="G939" s="27">
        <v>0</v>
      </c>
      <c r="H939" s="27">
        <f t="shared" si="536"/>
        <v>0</v>
      </c>
      <c r="I939" s="33">
        <f t="shared" si="537"/>
        <v>0</v>
      </c>
      <c r="J939" s="33">
        <f t="shared" si="538"/>
        <v>0</v>
      </c>
      <c r="K939" s="33">
        <f t="shared" si="539"/>
        <v>0</v>
      </c>
      <c r="L939" s="157"/>
      <c r="M939" s="408"/>
      <c r="N939" s="408"/>
      <c r="O939" s="408"/>
      <c r="P939" s="408"/>
      <c r="Q939" s="408"/>
      <c r="R939" s="408"/>
      <c r="S939" s="408"/>
      <c r="T939" s="408"/>
      <c r="U939" s="408"/>
      <c r="V939" s="408"/>
      <c r="W939" s="408"/>
    </row>
    <row r="940" spans="1:23" s="30" customFormat="1" ht="24" x14ac:dyDescent="0.2">
      <c r="A940" s="52" t="s">
        <v>1200</v>
      </c>
      <c r="B940" s="59" t="s">
        <v>639</v>
      </c>
      <c r="C940" s="58" t="s">
        <v>81</v>
      </c>
      <c r="D940" s="55" t="s">
        <v>17</v>
      </c>
      <c r="E940" s="56">
        <v>2</v>
      </c>
      <c r="F940" s="27">
        <v>0</v>
      </c>
      <c r="G940" s="27">
        <v>0</v>
      </c>
      <c r="H940" s="27">
        <f t="shared" si="536"/>
        <v>0</v>
      </c>
      <c r="I940" s="33">
        <f t="shared" si="537"/>
        <v>0</v>
      </c>
      <c r="J940" s="33">
        <f t="shared" si="538"/>
        <v>0</v>
      </c>
      <c r="K940" s="33">
        <f t="shared" si="539"/>
        <v>0</v>
      </c>
      <c r="L940" s="157"/>
      <c r="M940" s="408"/>
      <c r="N940" s="408"/>
      <c r="O940" s="408"/>
      <c r="P940" s="408"/>
      <c r="Q940" s="408"/>
      <c r="R940" s="408"/>
      <c r="S940" s="408"/>
      <c r="T940" s="408"/>
      <c r="U940" s="408"/>
      <c r="V940" s="408"/>
      <c r="W940" s="408"/>
    </row>
    <row r="941" spans="1:23" s="28" customFormat="1" ht="12" x14ac:dyDescent="0.2">
      <c r="A941" s="48"/>
      <c r="B941" s="149" t="s">
        <v>1948</v>
      </c>
      <c r="C941" s="48"/>
      <c r="D941" s="48"/>
      <c r="E941" s="48"/>
      <c r="F941" s="48"/>
      <c r="G941" s="48"/>
      <c r="H941" s="48"/>
      <c r="I941" s="150">
        <f>SUM(I926:I940)</f>
        <v>0</v>
      </c>
      <c r="J941" s="150">
        <f t="shared" ref="J941:K941" si="544">SUM(J926:J940)</f>
        <v>0</v>
      </c>
      <c r="K941" s="153">
        <f t="shared" si="544"/>
        <v>0</v>
      </c>
      <c r="L941" s="157"/>
      <c r="M941" s="408"/>
      <c r="N941" s="408"/>
      <c r="O941" s="408"/>
      <c r="P941" s="408"/>
      <c r="Q941" s="408"/>
      <c r="R941" s="408"/>
      <c r="S941" s="408"/>
      <c r="T941" s="408"/>
      <c r="U941" s="408"/>
      <c r="V941" s="408"/>
      <c r="W941" s="408"/>
    </row>
    <row r="942" spans="1:23" s="28" customFormat="1" ht="12" x14ac:dyDescent="0.15">
      <c r="A942" s="146"/>
      <c r="B942" s="146"/>
      <c r="C942" s="146"/>
      <c r="D942" s="146"/>
      <c r="E942" s="146"/>
      <c r="F942" s="146"/>
      <c r="G942" s="146"/>
      <c r="H942" s="146"/>
      <c r="I942" s="146"/>
      <c r="J942" s="154"/>
      <c r="K942" s="155"/>
      <c r="L942" s="157"/>
      <c r="M942" s="408"/>
      <c r="N942" s="408"/>
      <c r="O942" s="408"/>
      <c r="P942" s="408"/>
      <c r="Q942" s="408"/>
      <c r="R942" s="408"/>
      <c r="S942" s="408"/>
      <c r="T942" s="408"/>
      <c r="U942" s="408"/>
      <c r="V942" s="408"/>
      <c r="W942" s="408"/>
    </row>
    <row r="943" spans="1:23" s="28" customFormat="1" ht="12" x14ac:dyDescent="0.2">
      <c r="A943" s="47" t="s">
        <v>1201</v>
      </c>
      <c r="B943" s="12" t="s">
        <v>641</v>
      </c>
      <c r="C943" s="10"/>
      <c r="D943" s="10"/>
      <c r="E943" s="13"/>
      <c r="F943" s="15"/>
      <c r="G943" s="15"/>
      <c r="H943" s="15"/>
      <c r="I943" s="15"/>
      <c r="J943" s="15"/>
      <c r="K943" s="15"/>
      <c r="L943" s="157"/>
      <c r="M943" s="408"/>
      <c r="N943" s="408"/>
      <c r="O943" s="408"/>
      <c r="P943" s="408"/>
      <c r="Q943" s="408"/>
      <c r="R943" s="408"/>
      <c r="S943" s="408"/>
      <c r="T943" s="408"/>
      <c r="U943" s="408"/>
      <c r="V943" s="408"/>
      <c r="W943" s="408"/>
    </row>
    <row r="944" spans="1:23" s="30" customFormat="1" ht="24" x14ac:dyDescent="0.2">
      <c r="A944" s="45" t="s">
        <v>1202</v>
      </c>
      <c r="B944" s="24" t="s">
        <v>1894</v>
      </c>
      <c r="C944" s="23" t="s">
        <v>81</v>
      </c>
      <c r="D944" s="43" t="s">
        <v>17</v>
      </c>
      <c r="E944" s="26">
        <v>2</v>
      </c>
      <c r="F944" s="27">
        <v>0</v>
      </c>
      <c r="G944" s="27">
        <v>0</v>
      </c>
      <c r="H944" s="27">
        <f t="shared" ref="H944:H952" si="545">F944+G944</f>
        <v>0</v>
      </c>
      <c r="I944" s="33">
        <f t="shared" ref="I944:I952" si="546">TRUNC(E944 * F944, 2)</f>
        <v>0</v>
      </c>
      <c r="J944" s="33">
        <f t="shared" ref="J944:J952" si="547">K944 - I944</f>
        <v>0</v>
      </c>
      <c r="K944" s="33">
        <f t="shared" ref="K944:K952" si="548">TRUNC(E944 * H944, 2)</f>
        <v>0</v>
      </c>
      <c r="L944" s="157"/>
      <c r="M944" s="408"/>
      <c r="N944" s="408"/>
      <c r="O944" s="408"/>
      <c r="P944" s="408"/>
      <c r="Q944" s="408"/>
      <c r="R944" s="408"/>
      <c r="S944" s="408"/>
      <c r="T944" s="408"/>
      <c r="U944" s="408"/>
      <c r="V944" s="408"/>
      <c r="W944" s="408"/>
    </row>
    <row r="945" spans="1:23" s="30" customFormat="1" ht="48" x14ac:dyDescent="0.2">
      <c r="A945" s="45" t="s">
        <v>1203</v>
      </c>
      <c r="B945" s="24" t="s">
        <v>1893</v>
      </c>
      <c r="C945" s="23" t="s">
        <v>81</v>
      </c>
      <c r="D945" s="43" t="s">
        <v>17</v>
      </c>
      <c r="E945" s="26">
        <v>69</v>
      </c>
      <c r="F945" s="27">
        <v>0</v>
      </c>
      <c r="G945" s="27">
        <v>0</v>
      </c>
      <c r="H945" s="27">
        <f t="shared" si="545"/>
        <v>0</v>
      </c>
      <c r="I945" s="33">
        <f t="shared" si="546"/>
        <v>0</v>
      </c>
      <c r="J945" s="33">
        <f t="shared" si="547"/>
        <v>0</v>
      </c>
      <c r="K945" s="33">
        <f t="shared" si="548"/>
        <v>0</v>
      </c>
      <c r="L945" s="157"/>
      <c r="M945" s="408"/>
      <c r="N945" s="408"/>
      <c r="O945" s="408"/>
      <c r="P945" s="408"/>
      <c r="Q945" s="408"/>
      <c r="R945" s="408"/>
      <c r="S945" s="408"/>
      <c r="T945" s="408"/>
      <c r="U945" s="408"/>
      <c r="V945" s="408"/>
      <c r="W945" s="408"/>
    </row>
    <row r="946" spans="1:23" s="30" customFormat="1" ht="48" x14ac:dyDescent="0.2">
      <c r="A946" s="45" t="s">
        <v>1204</v>
      </c>
      <c r="B946" s="35" t="s">
        <v>1895</v>
      </c>
      <c r="C946" s="23" t="s">
        <v>81</v>
      </c>
      <c r="D946" s="43" t="s">
        <v>17</v>
      </c>
      <c r="E946" s="26">
        <v>147</v>
      </c>
      <c r="F946" s="27">
        <v>0</v>
      </c>
      <c r="G946" s="27">
        <v>0</v>
      </c>
      <c r="H946" s="27">
        <f t="shared" si="545"/>
        <v>0</v>
      </c>
      <c r="I946" s="33">
        <f t="shared" si="546"/>
        <v>0</v>
      </c>
      <c r="J946" s="33">
        <f t="shared" si="547"/>
        <v>0</v>
      </c>
      <c r="K946" s="33">
        <f t="shared" si="548"/>
        <v>0</v>
      </c>
      <c r="L946" s="157"/>
      <c r="M946" s="408"/>
      <c r="N946" s="408"/>
      <c r="O946" s="408"/>
      <c r="P946" s="408"/>
      <c r="Q946" s="408"/>
      <c r="R946" s="408"/>
      <c r="S946" s="408"/>
      <c r="T946" s="408"/>
      <c r="U946" s="408"/>
      <c r="V946" s="408"/>
      <c r="W946" s="408"/>
    </row>
    <row r="947" spans="1:23" s="30" customFormat="1" ht="48" x14ac:dyDescent="0.2">
      <c r="A947" s="45" t="s">
        <v>1205</v>
      </c>
      <c r="B947" s="35" t="s">
        <v>1896</v>
      </c>
      <c r="C947" s="23" t="s">
        <v>81</v>
      </c>
      <c r="D947" s="43" t="s">
        <v>17</v>
      </c>
      <c r="E947" s="26">
        <v>2</v>
      </c>
      <c r="F947" s="27">
        <v>0</v>
      </c>
      <c r="G947" s="27">
        <v>0</v>
      </c>
      <c r="H947" s="27">
        <f t="shared" ref="H947" si="549">F947+G947</f>
        <v>0</v>
      </c>
      <c r="I947" s="33">
        <f t="shared" ref="I947" si="550">TRUNC(E947 * F947, 2)</f>
        <v>0</v>
      </c>
      <c r="J947" s="33">
        <f t="shared" ref="J947" si="551">K947 - I947</f>
        <v>0</v>
      </c>
      <c r="K947" s="33">
        <f t="shared" ref="K947" si="552">TRUNC(E947 * H947, 2)</f>
        <v>0</v>
      </c>
      <c r="L947" s="157"/>
      <c r="M947" s="408"/>
      <c r="N947" s="408"/>
      <c r="O947" s="408"/>
      <c r="P947" s="408"/>
      <c r="Q947" s="408"/>
      <c r="R947" s="408"/>
      <c r="S947" s="408"/>
      <c r="T947" s="408"/>
      <c r="U947" s="408"/>
      <c r="V947" s="408"/>
      <c r="W947" s="408"/>
    </row>
    <row r="948" spans="1:23" s="76" customFormat="1" ht="24" x14ac:dyDescent="0.2">
      <c r="A948" s="45" t="s">
        <v>1206</v>
      </c>
      <c r="B948" s="78" t="str">
        <f>UPPER("FORNECIMENTO E INSTALAÇÃO DE Luminária tipo Arandela, para lâmpada bulbo a60, proteção IP44 frontal - Ref. Aladin AD 213 ou EQUIVALENTE TÉCNICO")</f>
        <v>FORNECIMENTO E INSTALAÇÃO DE LUMINÁRIA TIPO ARANDELA, PARA LÂMPADA BULBO A60, PROTEÇÃO IP44 FRONTAL - REF. ALADIN AD 213 OU EQUIVALENTE TÉCNICO</v>
      </c>
      <c r="C948" s="77" t="s">
        <v>81</v>
      </c>
      <c r="D948" s="72" t="s">
        <v>17</v>
      </c>
      <c r="E948" s="73">
        <v>6</v>
      </c>
      <c r="F948" s="27">
        <v>0</v>
      </c>
      <c r="G948" s="27">
        <v>0</v>
      </c>
      <c r="H948" s="74">
        <f t="shared" si="545"/>
        <v>0</v>
      </c>
      <c r="I948" s="75">
        <f t="shared" si="546"/>
        <v>0</v>
      </c>
      <c r="J948" s="75">
        <f t="shared" si="547"/>
        <v>0</v>
      </c>
      <c r="K948" s="75">
        <f t="shared" si="548"/>
        <v>0</v>
      </c>
      <c r="L948" s="409"/>
      <c r="M948" s="410"/>
      <c r="N948" s="410"/>
      <c r="O948" s="410"/>
      <c r="P948" s="410"/>
      <c r="Q948" s="410"/>
      <c r="R948" s="410"/>
      <c r="S948" s="410"/>
      <c r="T948" s="410"/>
      <c r="U948" s="410"/>
      <c r="V948" s="410"/>
      <c r="W948" s="410"/>
    </row>
    <row r="949" spans="1:23" s="76" customFormat="1" ht="24" x14ac:dyDescent="0.2">
      <c r="A949" s="45" t="s">
        <v>1207</v>
      </c>
      <c r="B949" s="78" t="s">
        <v>1208</v>
      </c>
      <c r="C949" s="77" t="s">
        <v>81</v>
      </c>
      <c r="D949" s="72" t="s">
        <v>17</v>
      </c>
      <c r="E949" s="73">
        <v>12</v>
      </c>
      <c r="F949" s="27">
        <v>0</v>
      </c>
      <c r="G949" s="27">
        <v>0</v>
      </c>
      <c r="H949" s="74">
        <f t="shared" si="545"/>
        <v>0</v>
      </c>
      <c r="I949" s="75">
        <f t="shared" si="546"/>
        <v>0</v>
      </c>
      <c r="J949" s="75">
        <f t="shared" si="547"/>
        <v>0</v>
      </c>
      <c r="K949" s="75">
        <f t="shared" si="548"/>
        <v>0</v>
      </c>
      <c r="L949" s="409"/>
      <c r="M949" s="410"/>
      <c r="N949" s="410"/>
      <c r="O949" s="410"/>
      <c r="P949" s="410"/>
      <c r="Q949" s="410"/>
      <c r="R949" s="410"/>
      <c r="S949" s="410"/>
      <c r="T949" s="410"/>
      <c r="U949" s="410"/>
      <c r="V949" s="410"/>
      <c r="W949" s="410"/>
    </row>
    <row r="950" spans="1:23" s="30" customFormat="1" ht="36" x14ac:dyDescent="0.2">
      <c r="A950" s="45" t="s">
        <v>1209</v>
      </c>
      <c r="B950" s="24" t="s">
        <v>1897</v>
      </c>
      <c r="C950" s="23" t="s">
        <v>81</v>
      </c>
      <c r="D950" s="43" t="s">
        <v>17</v>
      </c>
      <c r="E950" s="26">
        <v>7</v>
      </c>
      <c r="F950" s="27">
        <v>0</v>
      </c>
      <c r="G950" s="27">
        <v>0</v>
      </c>
      <c r="H950" s="27">
        <f t="shared" si="545"/>
        <v>0</v>
      </c>
      <c r="I950" s="33">
        <f t="shared" si="546"/>
        <v>0</v>
      </c>
      <c r="J950" s="33">
        <f t="shared" si="547"/>
        <v>0</v>
      </c>
      <c r="K950" s="33">
        <f t="shared" si="548"/>
        <v>0</v>
      </c>
      <c r="L950" s="157"/>
      <c r="M950" s="408"/>
      <c r="N950" s="408"/>
      <c r="O950" s="408"/>
      <c r="P950" s="408"/>
      <c r="Q950" s="408"/>
      <c r="R950" s="408"/>
      <c r="S950" s="408"/>
      <c r="T950" s="408"/>
      <c r="U950" s="408"/>
      <c r="V950" s="408"/>
      <c r="W950" s="408"/>
    </row>
    <row r="951" spans="1:23" s="30" customFormat="1" ht="24" x14ac:dyDescent="0.2">
      <c r="A951" s="45" t="s">
        <v>1210</v>
      </c>
      <c r="B951" s="24" t="s">
        <v>648</v>
      </c>
      <c r="C951" s="23" t="s">
        <v>81</v>
      </c>
      <c r="D951" s="43" t="s">
        <v>17</v>
      </c>
      <c r="E951" s="26">
        <v>67</v>
      </c>
      <c r="F951" s="27">
        <v>0</v>
      </c>
      <c r="G951" s="27">
        <v>0</v>
      </c>
      <c r="H951" s="27">
        <f t="shared" si="545"/>
        <v>0</v>
      </c>
      <c r="I951" s="33">
        <f t="shared" si="546"/>
        <v>0</v>
      </c>
      <c r="J951" s="33">
        <f t="shared" si="547"/>
        <v>0</v>
      </c>
      <c r="K951" s="33">
        <f t="shared" si="548"/>
        <v>0</v>
      </c>
      <c r="L951" s="157"/>
      <c r="M951" s="408"/>
      <c r="N951" s="408"/>
      <c r="O951" s="408"/>
      <c r="P951" s="408"/>
      <c r="Q951" s="408"/>
      <c r="R951" s="408"/>
      <c r="S951" s="408"/>
      <c r="T951" s="408"/>
      <c r="U951" s="408"/>
      <c r="V951" s="408"/>
      <c r="W951" s="408"/>
    </row>
    <row r="952" spans="1:23" s="30" customFormat="1" ht="12" x14ac:dyDescent="0.2">
      <c r="A952" s="52" t="s">
        <v>1211</v>
      </c>
      <c r="B952" s="59" t="s">
        <v>1212</v>
      </c>
      <c r="C952" s="23" t="s">
        <v>81</v>
      </c>
      <c r="D952" s="43" t="s">
        <v>17</v>
      </c>
      <c r="E952" s="26">
        <v>6</v>
      </c>
      <c r="F952" s="27">
        <v>0</v>
      </c>
      <c r="G952" s="27">
        <v>0</v>
      </c>
      <c r="H952" s="27">
        <f t="shared" si="545"/>
        <v>0</v>
      </c>
      <c r="I952" s="33">
        <f t="shared" si="546"/>
        <v>0</v>
      </c>
      <c r="J952" s="33">
        <f t="shared" si="547"/>
        <v>0</v>
      </c>
      <c r="K952" s="33">
        <f t="shared" si="548"/>
        <v>0</v>
      </c>
      <c r="L952" s="157"/>
      <c r="M952" s="408"/>
      <c r="N952" s="408"/>
      <c r="O952" s="408"/>
      <c r="P952" s="408"/>
      <c r="Q952" s="408"/>
      <c r="R952" s="408"/>
      <c r="S952" s="408"/>
      <c r="T952" s="408"/>
      <c r="U952" s="408"/>
      <c r="V952" s="408"/>
      <c r="W952" s="408"/>
    </row>
    <row r="953" spans="1:23" s="28" customFormat="1" ht="12" x14ac:dyDescent="0.2">
      <c r="A953" s="48"/>
      <c r="B953" s="149" t="s">
        <v>1948</v>
      </c>
      <c r="C953" s="48"/>
      <c r="D953" s="48"/>
      <c r="E953" s="48"/>
      <c r="F953" s="48"/>
      <c r="G953" s="48"/>
      <c r="H953" s="48"/>
      <c r="I953" s="150">
        <f>SUM(I944:I952)</f>
        <v>0</v>
      </c>
      <c r="J953" s="150">
        <f t="shared" ref="J953" si="553">SUM(J944:J952)</f>
        <v>0</v>
      </c>
      <c r="K953" s="153">
        <f t="shared" ref="K953" si="554">SUM(K944:K952)</f>
        <v>0</v>
      </c>
      <c r="L953" s="157"/>
      <c r="M953" s="408"/>
      <c r="N953" s="408"/>
      <c r="O953" s="408"/>
      <c r="P953" s="408"/>
      <c r="Q953" s="408"/>
      <c r="R953" s="408"/>
      <c r="S953" s="408"/>
      <c r="T953" s="408"/>
      <c r="U953" s="408"/>
      <c r="V953" s="408"/>
      <c r="W953" s="408"/>
    </row>
    <row r="954" spans="1:23" s="28" customFormat="1" ht="12" x14ac:dyDescent="0.15">
      <c r="A954" s="146"/>
      <c r="B954" s="146"/>
      <c r="C954" s="146"/>
      <c r="D954" s="146"/>
      <c r="E954" s="146"/>
      <c r="F954" s="146"/>
      <c r="G954" s="146"/>
      <c r="H954" s="146"/>
      <c r="I954" s="146"/>
      <c r="J954" s="154"/>
      <c r="K954" s="155"/>
      <c r="L954" s="157"/>
      <c r="M954" s="408"/>
      <c r="N954" s="408"/>
      <c r="O954" s="408"/>
      <c r="P954" s="408"/>
      <c r="Q954" s="408"/>
      <c r="R954" s="408"/>
      <c r="S954" s="408"/>
      <c r="T954" s="408"/>
      <c r="U954" s="408"/>
      <c r="V954" s="408"/>
      <c r="W954" s="408"/>
    </row>
    <row r="955" spans="1:23" s="28" customFormat="1" ht="12" x14ac:dyDescent="0.2">
      <c r="A955" s="47" t="s">
        <v>1213</v>
      </c>
      <c r="B955" s="12" t="s">
        <v>650</v>
      </c>
      <c r="C955" s="10"/>
      <c r="D955" s="10"/>
      <c r="E955" s="13"/>
      <c r="F955" s="15"/>
      <c r="G955" s="15"/>
      <c r="H955" s="15"/>
      <c r="I955" s="15"/>
      <c r="J955" s="15"/>
      <c r="K955" s="15"/>
      <c r="L955" s="157"/>
      <c r="M955" s="408"/>
      <c r="N955" s="408"/>
      <c r="O955" s="408"/>
      <c r="P955" s="408"/>
      <c r="Q955" s="408"/>
      <c r="R955" s="408"/>
      <c r="S955" s="408"/>
      <c r="T955" s="408"/>
      <c r="U955" s="408"/>
      <c r="V955" s="408"/>
      <c r="W955" s="408"/>
    </row>
    <row r="956" spans="1:23" s="28" customFormat="1" ht="12" x14ac:dyDescent="0.2">
      <c r="A956" s="47" t="s">
        <v>1214</v>
      </c>
      <c r="B956" s="12" t="s">
        <v>587</v>
      </c>
      <c r="C956" s="10"/>
      <c r="D956" s="10"/>
      <c r="E956" s="13"/>
      <c r="F956" s="15"/>
      <c r="G956" s="15"/>
      <c r="H956" s="15"/>
      <c r="I956" s="15"/>
      <c r="J956" s="15"/>
      <c r="K956" s="15"/>
      <c r="L956" s="157"/>
      <c r="M956" s="408"/>
      <c r="N956" s="408"/>
      <c r="O956" s="408"/>
      <c r="P956" s="408"/>
      <c r="Q956" s="408"/>
      <c r="R956" s="408"/>
      <c r="S956" s="408"/>
      <c r="T956" s="408"/>
      <c r="U956" s="408"/>
      <c r="V956" s="408"/>
      <c r="W956" s="408"/>
    </row>
    <row r="957" spans="1:23" s="30" customFormat="1" ht="24" x14ac:dyDescent="0.2">
      <c r="A957" s="52" t="s">
        <v>1215</v>
      </c>
      <c r="B957" s="59" t="s">
        <v>589</v>
      </c>
      <c r="C957" s="58" t="s">
        <v>81</v>
      </c>
      <c r="D957" s="55" t="s">
        <v>149</v>
      </c>
      <c r="E957" s="56">
        <v>115</v>
      </c>
      <c r="F957" s="27">
        <v>0</v>
      </c>
      <c r="G957" s="27">
        <v>0</v>
      </c>
      <c r="H957" s="27">
        <f t="shared" ref="H957:H965" si="555">F957+G957</f>
        <v>0</v>
      </c>
      <c r="I957" s="33">
        <f t="shared" ref="I957:I965" si="556">TRUNC(E957 * F957, 2)</f>
        <v>0</v>
      </c>
      <c r="J957" s="33">
        <f t="shared" ref="J957:J965" si="557">K957 - I957</f>
        <v>0</v>
      </c>
      <c r="K957" s="33">
        <f t="shared" ref="K957:K965" si="558">TRUNC(E957 * H957, 2)</f>
        <v>0</v>
      </c>
      <c r="L957" s="157"/>
      <c r="M957" s="408"/>
      <c r="N957" s="408"/>
      <c r="O957" s="408"/>
      <c r="P957" s="408"/>
      <c r="Q957" s="408"/>
      <c r="R957" s="408"/>
      <c r="S957" s="408"/>
      <c r="T957" s="408"/>
      <c r="U957" s="408"/>
      <c r="V957" s="408"/>
      <c r="W957" s="408"/>
    </row>
    <row r="958" spans="1:23" s="30" customFormat="1" ht="24" x14ac:dyDescent="0.2">
      <c r="A958" s="52" t="s">
        <v>1216</v>
      </c>
      <c r="B958" s="59" t="s">
        <v>654</v>
      </c>
      <c r="C958" s="58" t="s">
        <v>81</v>
      </c>
      <c r="D958" s="55" t="s">
        <v>149</v>
      </c>
      <c r="E958" s="56">
        <v>80</v>
      </c>
      <c r="F958" s="27">
        <v>0</v>
      </c>
      <c r="G958" s="27">
        <v>0</v>
      </c>
      <c r="H958" s="27">
        <f t="shared" si="555"/>
        <v>0</v>
      </c>
      <c r="I958" s="33">
        <f t="shared" si="556"/>
        <v>0</v>
      </c>
      <c r="J958" s="33">
        <f t="shared" si="557"/>
        <v>0</v>
      </c>
      <c r="K958" s="33">
        <f t="shared" si="558"/>
        <v>0</v>
      </c>
      <c r="L958" s="157"/>
      <c r="M958" s="408"/>
      <c r="N958" s="408"/>
      <c r="O958" s="408"/>
      <c r="P958" s="408"/>
      <c r="Q958" s="408"/>
      <c r="R958" s="408"/>
      <c r="S958" s="408"/>
      <c r="T958" s="408"/>
      <c r="U958" s="408"/>
      <c r="V958" s="408"/>
      <c r="W958" s="408"/>
    </row>
    <row r="959" spans="1:23" s="30" customFormat="1" ht="24" x14ac:dyDescent="0.2">
      <c r="A959" s="52" t="s">
        <v>1217</v>
      </c>
      <c r="B959" s="59" t="s">
        <v>1218</v>
      </c>
      <c r="C959" s="58" t="s">
        <v>81</v>
      </c>
      <c r="D959" s="55" t="s">
        <v>149</v>
      </c>
      <c r="E959" s="56">
        <v>15</v>
      </c>
      <c r="F959" s="27">
        <v>0</v>
      </c>
      <c r="G959" s="27">
        <v>0</v>
      </c>
      <c r="H959" s="27">
        <f t="shared" si="555"/>
        <v>0</v>
      </c>
      <c r="I959" s="33">
        <f t="shared" si="556"/>
        <v>0</v>
      </c>
      <c r="J959" s="33">
        <f t="shared" si="557"/>
        <v>0</v>
      </c>
      <c r="K959" s="33">
        <f t="shared" si="558"/>
        <v>0</v>
      </c>
      <c r="L959" s="157"/>
      <c r="M959" s="408"/>
      <c r="N959" s="408"/>
      <c r="O959" s="408"/>
      <c r="P959" s="408"/>
      <c r="Q959" s="408"/>
      <c r="R959" s="408"/>
      <c r="S959" s="408"/>
      <c r="T959" s="408"/>
      <c r="U959" s="408"/>
      <c r="V959" s="408"/>
      <c r="W959" s="408"/>
    </row>
    <row r="960" spans="1:23" s="30" customFormat="1" ht="12" x14ac:dyDescent="0.2">
      <c r="A960" s="52" t="s">
        <v>1219</v>
      </c>
      <c r="B960" s="59" t="s">
        <v>656</v>
      </c>
      <c r="C960" s="58" t="s">
        <v>81</v>
      </c>
      <c r="D960" s="55" t="s">
        <v>149</v>
      </c>
      <c r="E960" s="56">
        <v>100</v>
      </c>
      <c r="F960" s="27">
        <v>0</v>
      </c>
      <c r="G960" s="27">
        <v>0</v>
      </c>
      <c r="H960" s="27">
        <f t="shared" si="555"/>
        <v>0</v>
      </c>
      <c r="I960" s="33">
        <f t="shared" si="556"/>
        <v>0</v>
      </c>
      <c r="J960" s="33">
        <f t="shared" si="557"/>
        <v>0</v>
      </c>
      <c r="K960" s="33">
        <f t="shared" si="558"/>
        <v>0</v>
      </c>
      <c r="L960" s="157"/>
      <c r="M960" s="408"/>
      <c r="N960" s="408"/>
      <c r="O960" s="408"/>
      <c r="P960" s="408"/>
      <c r="Q960" s="408"/>
      <c r="R960" s="408"/>
      <c r="S960" s="408"/>
      <c r="T960" s="408"/>
      <c r="U960" s="408"/>
      <c r="V960" s="408"/>
      <c r="W960" s="408"/>
    </row>
    <row r="961" spans="1:23" s="30" customFormat="1" ht="12" x14ac:dyDescent="0.2">
      <c r="A961" s="52" t="s">
        <v>1220</v>
      </c>
      <c r="B961" s="59" t="s">
        <v>1221</v>
      </c>
      <c r="C961" s="58" t="s">
        <v>81</v>
      </c>
      <c r="D961" s="55" t="s">
        <v>149</v>
      </c>
      <c r="E961" s="56">
        <v>3</v>
      </c>
      <c r="F961" s="27">
        <v>0</v>
      </c>
      <c r="G961" s="27">
        <v>0</v>
      </c>
      <c r="H961" s="27">
        <f t="shared" ref="H961" si="559">F961+G961</f>
        <v>0</v>
      </c>
      <c r="I961" s="33">
        <f t="shared" ref="I961" si="560">TRUNC(E961 * F961, 2)</f>
        <v>0</v>
      </c>
      <c r="J961" s="33">
        <f t="shared" ref="J961" si="561">K961 - I961</f>
        <v>0</v>
      </c>
      <c r="K961" s="33">
        <f t="shared" ref="K961" si="562">TRUNC(E961 * H961, 2)</f>
        <v>0</v>
      </c>
      <c r="L961" s="157"/>
      <c r="M961" s="408"/>
      <c r="N961" s="408"/>
      <c r="O961" s="408"/>
      <c r="P961" s="408"/>
      <c r="Q961" s="408"/>
      <c r="R961" s="408"/>
      <c r="S961" s="408"/>
      <c r="T961" s="408"/>
      <c r="U961" s="408"/>
      <c r="V961" s="408"/>
      <c r="W961" s="408"/>
    </row>
    <row r="962" spans="1:23" s="30" customFormat="1" ht="24" x14ac:dyDescent="0.2">
      <c r="A962" s="52" t="s">
        <v>1222</v>
      </c>
      <c r="B962" s="59" t="s">
        <v>658</v>
      </c>
      <c r="C962" s="58" t="s">
        <v>81</v>
      </c>
      <c r="D962" s="55" t="s">
        <v>17</v>
      </c>
      <c r="E962" s="56">
        <v>40</v>
      </c>
      <c r="F962" s="27">
        <v>0</v>
      </c>
      <c r="G962" s="27">
        <v>0</v>
      </c>
      <c r="H962" s="27">
        <f t="shared" si="555"/>
        <v>0</v>
      </c>
      <c r="I962" s="33">
        <f t="shared" si="556"/>
        <v>0</v>
      </c>
      <c r="J962" s="33">
        <f t="shared" si="557"/>
        <v>0</v>
      </c>
      <c r="K962" s="33">
        <f t="shared" si="558"/>
        <v>0</v>
      </c>
      <c r="L962" s="157"/>
      <c r="M962" s="408"/>
      <c r="N962" s="408"/>
      <c r="O962" s="408"/>
      <c r="P962" s="408"/>
      <c r="Q962" s="408"/>
      <c r="R962" s="408"/>
      <c r="S962" s="408"/>
      <c r="T962" s="408"/>
      <c r="U962" s="408"/>
      <c r="V962" s="408"/>
      <c r="W962" s="408"/>
    </row>
    <row r="963" spans="1:23" s="30" customFormat="1" ht="12" x14ac:dyDescent="0.2">
      <c r="A963" s="52" t="s">
        <v>1223</v>
      </c>
      <c r="B963" s="59" t="s">
        <v>1224</v>
      </c>
      <c r="C963" s="58" t="s">
        <v>81</v>
      </c>
      <c r="D963" s="55" t="s">
        <v>17</v>
      </c>
      <c r="E963" s="56">
        <v>8</v>
      </c>
      <c r="F963" s="27">
        <v>0</v>
      </c>
      <c r="G963" s="27">
        <v>0</v>
      </c>
      <c r="H963" s="27">
        <f t="shared" si="555"/>
        <v>0</v>
      </c>
      <c r="I963" s="33">
        <f t="shared" si="556"/>
        <v>0</v>
      </c>
      <c r="J963" s="33">
        <f t="shared" si="557"/>
        <v>0</v>
      </c>
      <c r="K963" s="33">
        <f t="shared" si="558"/>
        <v>0</v>
      </c>
      <c r="L963" s="157"/>
      <c r="M963" s="408"/>
      <c r="N963" s="408"/>
      <c r="O963" s="408"/>
      <c r="P963" s="408"/>
      <c r="Q963" s="408"/>
      <c r="R963" s="408"/>
      <c r="S963" s="408"/>
      <c r="T963" s="408"/>
      <c r="U963" s="408"/>
      <c r="V963" s="408"/>
      <c r="W963" s="408"/>
    </row>
    <row r="964" spans="1:23" s="30" customFormat="1" ht="24" x14ac:dyDescent="0.2">
      <c r="A964" s="52" t="s">
        <v>1225</v>
      </c>
      <c r="B964" s="59" t="s">
        <v>602</v>
      </c>
      <c r="C964" s="58" t="s">
        <v>81</v>
      </c>
      <c r="D964" s="55" t="s">
        <v>17</v>
      </c>
      <c r="E964" s="56">
        <v>8</v>
      </c>
      <c r="F964" s="27">
        <v>0</v>
      </c>
      <c r="G964" s="27">
        <v>0</v>
      </c>
      <c r="H964" s="27">
        <f t="shared" si="555"/>
        <v>0</v>
      </c>
      <c r="I964" s="33">
        <f t="shared" si="556"/>
        <v>0</v>
      </c>
      <c r="J964" s="33">
        <f t="shared" si="557"/>
        <v>0</v>
      </c>
      <c r="K964" s="33">
        <f t="shared" si="558"/>
        <v>0</v>
      </c>
      <c r="L964" s="157"/>
      <c r="M964" s="408"/>
      <c r="N964" s="408"/>
      <c r="O964" s="408"/>
      <c r="P964" s="408"/>
      <c r="Q964" s="408"/>
      <c r="R964" s="408"/>
      <c r="S964" s="408"/>
      <c r="T964" s="408"/>
      <c r="U964" s="408"/>
      <c r="V964" s="408"/>
      <c r="W964" s="408"/>
    </row>
    <row r="965" spans="1:23" s="30" customFormat="1" ht="24" x14ac:dyDescent="0.2">
      <c r="A965" s="52" t="s">
        <v>1226</v>
      </c>
      <c r="B965" s="59" t="s">
        <v>604</v>
      </c>
      <c r="C965" s="58" t="s">
        <v>81</v>
      </c>
      <c r="D965" s="55" t="s">
        <v>17</v>
      </c>
      <c r="E965" s="56">
        <v>8</v>
      </c>
      <c r="F965" s="27">
        <v>0</v>
      </c>
      <c r="G965" s="27">
        <v>0</v>
      </c>
      <c r="H965" s="27">
        <f t="shared" si="555"/>
        <v>0</v>
      </c>
      <c r="I965" s="33">
        <f t="shared" si="556"/>
        <v>0</v>
      </c>
      <c r="J965" s="33">
        <f t="shared" si="557"/>
        <v>0</v>
      </c>
      <c r="K965" s="33">
        <f t="shared" si="558"/>
        <v>0</v>
      </c>
      <c r="L965" s="157"/>
      <c r="M965" s="408"/>
      <c r="N965" s="408"/>
      <c r="O965" s="408"/>
      <c r="P965" s="408"/>
      <c r="Q965" s="408"/>
      <c r="R965" s="408"/>
      <c r="S965" s="408"/>
      <c r="T965" s="408"/>
      <c r="U965" s="408"/>
      <c r="V965" s="408"/>
      <c r="W965" s="408"/>
    </row>
    <row r="966" spans="1:23" s="28" customFormat="1" ht="12" x14ac:dyDescent="0.2">
      <c r="A966" s="48"/>
      <c r="B966" s="149" t="s">
        <v>1948</v>
      </c>
      <c r="C966" s="48"/>
      <c r="D966" s="48"/>
      <c r="E966" s="48"/>
      <c r="F966" s="48"/>
      <c r="G966" s="48"/>
      <c r="H966" s="48"/>
      <c r="I966" s="150">
        <f>SUM(I957:I965)</f>
        <v>0</v>
      </c>
      <c r="J966" s="150">
        <f t="shared" ref="J966" si="563">SUM(J957:J965)</f>
        <v>0</v>
      </c>
      <c r="K966" s="153">
        <f t="shared" ref="K966" si="564">SUM(K957:K965)</f>
        <v>0</v>
      </c>
      <c r="L966" s="157"/>
      <c r="M966" s="408"/>
      <c r="N966" s="408"/>
      <c r="O966" s="408"/>
      <c r="P966" s="408"/>
      <c r="Q966" s="408"/>
      <c r="R966" s="408"/>
      <c r="S966" s="408"/>
      <c r="T966" s="408"/>
      <c r="U966" s="408"/>
      <c r="V966" s="408"/>
      <c r="W966" s="408"/>
    </row>
    <row r="967" spans="1:23" s="28" customFormat="1" ht="12" x14ac:dyDescent="0.15">
      <c r="A967" s="146"/>
      <c r="B967" s="146"/>
      <c r="C967" s="146"/>
      <c r="D967" s="146"/>
      <c r="E967" s="146"/>
      <c r="F967" s="146"/>
      <c r="G967" s="146"/>
      <c r="H967" s="146"/>
      <c r="I967" s="146"/>
      <c r="J967" s="154"/>
      <c r="K967" s="155"/>
      <c r="L967" s="157"/>
      <c r="M967" s="408"/>
      <c r="N967" s="408"/>
      <c r="O967" s="408"/>
      <c r="P967" s="408"/>
      <c r="Q967" s="408"/>
      <c r="R967" s="408"/>
      <c r="S967" s="408"/>
      <c r="T967" s="408"/>
      <c r="U967" s="408"/>
      <c r="V967" s="408"/>
      <c r="W967" s="408"/>
    </row>
    <row r="968" spans="1:23" s="28" customFormat="1" ht="12" x14ac:dyDescent="0.2">
      <c r="A968" s="47" t="s">
        <v>1227</v>
      </c>
      <c r="B968" s="12" t="s">
        <v>608</v>
      </c>
      <c r="C968" s="10"/>
      <c r="D968" s="10"/>
      <c r="E968" s="13"/>
      <c r="F968" s="15"/>
      <c r="G968" s="15"/>
      <c r="H968" s="15"/>
      <c r="I968" s="15"/>
      <c r="J968" s="15"/>
      <c r="K968" s="15"/>
      <c r="L968" s="157"/>
      <c r="M968" s="408"/>
      <c r="N968" s="408"/>
      <c r="O968" s="408"/>
      <c r="P968" s="408"/>
      <c r="Q968" s="408"/>
      <c r="R968" s="408"/>
      <c r="S968" s="408"/>
      <c r="T968" s="408"/>
      <c r="U968" s="408"/>
      <c r="V968" s="408"/>
      <c r="W968" s="408"/>
    </row>
    <row r="969" spans="1:23" s="30" customFormat="1" ht="12" x14ac:dyDescent="0.2">
      <c r="A969" s="45" t="s">
        <v>1228</v>
      </c>
      <c r="B969" s="24" t="str">
        <f>UPPER("Fornecimento e instalação de cabo UTP 4 pares Cat. 6 24 AWG")</f>
        <v>FORNECIMENTO E INSTALAÇÃO DE CABO UTP 4 PARES CAT. 6 24 AWG</v>
      </c>
      <c r="C969" s="23" t="s">
        <v>81</v>
      </c>
      <c r="D969" s="43" t="s">
        <v>149</v>
      </c>
      <c r="E969" s="56">
        <v>2000</v>
      </c>
      <c r="F969" s="27">
        <v>0</v>
      </c>
      <c r="G969" s="27">
        <v>0</v>
      </c>
      <c r="H969" s="27">
        <f t="shared" ref="H969" si="565">F969+G969</f>
        <v>0</v>
      </c>
      <c r="I969" s="33">
        <f t="shared" ref="I969" si="566">TRUNC(E969 * F969, 2)</f>
        <v>0</v>
      </c>
      <c r="J969" s="33">
        <f t="shared" ref="J969" si="567">K969 - I969</f>
        <v>0</v>
      </c>
      <c r="K969" s="33">
        <f t="shared" ref="K969" si="568">TRUNC(E969 * H969, 2)</f>
        <v>0</v>
      </c>
      <c r="L969" s="157"/>
      <c r="M969" s="408"/>
      <c r="N969" s="408"/>
      <c r="O969" s="408"/>
      <c r="P969" s="408"/>
      <c r="Q969" s="408"/>
      <c r="R969" s="408"/>
      <c r="S969" s="408"/>
      <c r="T969" s="408"/>
      <c r="U969" s="408"/>
      <c r="V969" s="408"/>
      <c r="W969" s="408"/>
    </row>
    <row r="970" spans="1:23" s="28" customFormat="1" ht="12" x14ac:dyDescent="0.2">
      <c r="A970" s="48"/>
      <c r="B970" s="149" t="s">
        <v>1948</v>
      </c>
      <c r="C970" s="48"/>
      <c r="D970" s="48"/>
      <c r="E970" s="48"/>
      <c r="F970" s="48"/>
      <c r="G970" s="48"/>
      <c r="H970" s="48"/>
      <c r="I970" s="150">
        <f>SUM(I969)</f>
        <v>0</v>
      </c>
      <c r="J970" s="150">
        <f t="shared" ref="J970:K970" si="569">SUM(J969)</f>
        <v>0</v>
      </c>
      <c r="K970" s="153">
        <f t="shared" si="569"/>
        <v>0</v>
      </c>
      <c r="L970" s="157"/>
      <c r="M970" s="408"/>
      <c r="N970" s="408"/>
      <c r="O970" s="408"/>
      <c r="P970" s="408"/>
      <c r="Q970" s="408"/>
      <c r="R970" s="408"/>
      <c r="S970" s="408"/>
      <c r="T970" s="408"/>
      <c r="U970" s="408"/>
      <c r="V970" s="408"/>
      <c r="W970" s="408"/>
    </row>
    <row r="971" spans="1:23" s="28" customFormat="1" ht="12" x14ac:dyDescent="0.15">
      <c r="A971" s="146"/>
      <c r="B971" s="146"/>
      <c r="C971" s="146"/>
      <c r="D971" s="146"/>
      <c r="E971" s="146"/>
      <c r="F971" s="146"/>
      <c r="G971" s="146"/>
      <c r="H971" s="146"/>
      <c r="I971" s="146"/>
      <c r="J971" s="154"/>
      <c r="K971" s="155"/>
      <c r="L971" s="157"/>
      <c r="M971" s="408"/>
      <c r="N971" s="408"/>
      <c r="O971" s="408"/>
      <c r="P971" s="408"/>
      <c r="Q971" s="408"/>
      <c r="R971" s="408"/>
      <c r="S971" s="408"/>
      <c r="T971" s="408"/>
      <c r="U971" s="408"/>
      <c r="V971" s="408"/>
      <c r="W971" s="408"/>
    </row>
    <row r="972" spans="1:23" s="28" customFormat="1" ht="12" x14ac:dyDescent="0.2">
      <c r="A972" s="47" t="s">
        <v>1229</v>
      </c>
      <c r="B972" s="12" t="s">
        <v>663</v>
      </c>
      <c r="C972" s="10"/>
      <c r="D972" s="10"/>
      <c r="E972" s="13"/>
      <c r="F972" s="15"/>
      <c r="G972" s="15"/>
      <c r="H972" s="15"/>
      <c r="I972" s="15"/>
      <c r="J972" s="15"/>
      <c r="K972" s="15"/>
      <c r="L972" s="157"/>
      <c r="M972" s="408"/>
      <c r="N972" s="408"/>
      <c r="O972" s="408"/>
      <c r="P972" s="408"/>
      <c r="Q972" s="408"/>
      <c r="R972" s="408"/>
      <c r="S972" s="408"/>
      <c r="T972" s="408"/>
      <c r="U972" s="408"/>
      <c r="V972" s="408"/>
      <c r="W972" s="408"/>
    </row>
    <row r="973" spans="1:23" s="30" customFormat="1" ht="12" x14ac:dyDescent="0.2">
      <c r="A973" s="45" t="s">
        <v>1230</v>
      </c>
      <c r="B973" s="24" t="s">
        <v>665</v>
      </c>
      <c r="C973" s="23" t="s">
        <v>81</v>
      </c>
      <c r="D973" s="43" t="s">
        <v>17</v>
      </c>
      <c r="E973" s="56">
        <v>10</v>
      </c>
      <c r="F973" s="27">
        <v>0</v>
      </c>
      <c r="G973" s="27">
        <v>0</v>
      </c>
      <c r="H973" s="27">
        <f t="shared" ref="H973:H975" si="570">F973+G973</f>
        <v>0</v>
      </c>
      <c r="I973" s="33">
        <f t="shared" ref="I973:I975" si="571">TRUNC(E973 * F973, 2)</f>
        <v>0</v>
      </c>
      <c r="J973" s="33">
        <f t="shared" ref="J973:J975" si="572">K973 - I973</f>
        <v>0</v>
      </c>
      <c r="K973" s="33">
        <f t="shared" ref="K973:K975" si="573">TRUNC(E973 * H973, 2)</f>
        <v>0</v>
      </c>
      <c r="L973" s="157"/>
      <c r="M973" s="408"/>
      <c r="N973" s="408"/>
      <c r="O973" s="408"/>
      <c r="P973" s="408"/>
      <c r="Q973" s="408"/>
      <c r="R973" s="408"/>
      <c r="S973" s="408"/>
      <c r="T973" s="408"/>
      <c r="U973" s="408"/>
      <c r="V973" s="408"/>
      <c r="W973" s="408"/>
    </row>
    <row r="974" spans="1:23" s="30" customFormat="1" ht="12" x14ac:dyDescent="0.2">
      <c r="A974" s="45" t="s">
        <v>1231</v>
      </c>
      <c r="B974" s="24" t="s">
        <v>667</v>
      </c>
      <c r="C974" s="23" t="s">
        <v>81</v>
      </c>
      <c r="D974" s="43" t="s">
        <v>17</v>
      </c>
      <c r="E974" s="56">
        <v>21</v>
      </c>
      <c r="F974" s="27">
        <v>0</v>
      </c>
      <c r="G974" s="27">
        <v>0</v>
      </c>
      <c r="H974" s="27">
        <f t="shared" si="570"/>
        <v>0</v>
      </c>
      <c r="I974" s="33">
        <f t="shared" si="571"/>
        <v>0</v>
      </c>
      <c r="J974" s="33">
        <f t="shared" si="572"/>
        <v>0</v>
      </c>
      <c r="K974" s="33">
        <f t="shared" si="573"/>
        <v>0</v>
      </c>
      <c r="L974" s="157"/>
      <c r="M974" s="408"/>
      <c r="N974" s="408"/>
      <c r="O974" s="408"/>
      <c r="P974" s="408"/>
      <c r="Q974" s="408"/>
      <c r="R974" s="408"/>
      <c r="S974" s="408"/>
      <c r="T974" s="408"/>
      <c r="U974" s="408"/>
      <c r="V974" s="408"/>
      <c r="W974" s="408"/>
    </row>
    <row r="975" spans="1:23" s="30" customFormat="1" ht="24" x14ac:dyDescent="0.2">
      <c r="A975" s="45" t="s">
        <v>1232</v>
      </c>
      <c r="B975" s="24" t="s">
        <v>1233</v>
      </c>
      <c r="C975" s="23" t="s">
        <v>81</v>
      </c>
      <c r="D975" s="43" t="s">
        <v>17</v>
      </c>
      <c r="E975" s="56">
        <v>8</v>
      </c>
      <c r="F975" s="27">
        <v>0</v>
      </c>
      <c r="G975" s="27">
        <v>0</v>
      </c>
      <c r="H975" s="27">
        <f t="shared" si="570"/>
        <v>0</v>
      </c>
      <c r="I975" s="33">
        <f t="shared" si="571"/>
        <v>0</v>
      </c>
      <c r="J975" s="33">
        <f t="shared" si="572"/>
        <v>0</v>
      </c>
      <c r="K975" s="33">
        <f t="shared" si="573"/>
        <v>0</v>
      </c>
      <c r="L975" s="157"/>
      <c r="M975" s="408"/>
      <c r="N975" s="408"/>
      <c r="O975" s="408"/>
      <c r="P975" s="408"/>
      <c r="Q975" s="408"/>
      <c r="R975" s="408"/>
      <c r="S975" s="408"/>
      <c r="T975" s="408"/>
      <c r="U975" s="408"/>
      <c r="V975" s="408"/>
      <c r="W975" s="408"/>
    </row>
    <row r="976" spans="1:23" s="28" customFormat="1" ht="12" x14ac:dyDescent="0.2">
      <c r="A976" s="48"/>
      <c r="B976" s="149" t="s">
        <v>1948</v>
      </c>
      <c r="C976" s="48"/>
      <c r="D976" s="48"/>
      <c r="E976" s="48"/>
      <c r="F976" s="48"/>
      <c r="G976" s="48"/>
      <c r="H976" s="48"/>
      <c r="I976" s="150">
        <f>SUM(I973:I975)</f>
        <v>0</v>
      </c>
      <c r="J976" s="150">
        <f t="shared" ref="J976:K976" si="574">SUM(J973:J975)</f>
        <v>0</v>
      </c>
      <c r="K976" s="153">
        <f t="shared" si="574"/>
        <v>0</v>
      </c>
      <c r="L976" s="157"/>
      <c r="M976" s="408"/>
      <c r="N976" s="408"/>
      <c r="O976" s="408"/>
      <c r="P976" s="408"/>
      <c r="Q976" s="408"/>
      <c r="R976" s="408"/>
      <c r="S976" s="408"/>
      <c r="T976" s="408"/>
      <c r="U976" s="408"/>
      <c r="V976" s="408"/>
      <c r="W976" s="408"/>
    </row>
    <row r="977" spans="1:23" s="28" customFormat="1" ht="12" x14ac:dyDescent="0.15">
      <c r="A977" s="146"/>
      <c r="B977" s="146"/>
      <c r="C977" s="146"/>
      <c r="D977" s="146"/>
      <c r="E977" s="146"/>
      <c r="F977" s="146"/>
      <c r="G977" s="146"/>
      <c r="H977" s="146"/>
      <c r="I977" s="146"/>
      <c r="J977" s="154"/>
      <c r="K977" s="155"/>
      <c r="L977" s="157"/>
      <c r="M977" s="408"/>
      <c r="N977" s="408"/>
      <c r="O977" s="408"/>
      <c r="P977" s="408"/>
      <c r="Q977" s="408"/>
      <c r="R977" s="408"/>
      <c r="S977" s="408"/>
      <c r="T977" s="408"/>
      <c r="U977" s="408"/>
      <c r="V977" s="408"/>
      <c r="W977" s="408"/>
    </row>
    <row r="978" spans="1:23" s="28" customFormat="1" ht="12" x14ac:dyDescent="0.2">
      <c r="A978" s="47" t="s">
        <v>1234</v>
      </c>
      <c r="B978" s="12" t="s">
        <v>669</v>
      </c>
      <c r="C978" s="10"/>
      <c r="D978" s="10"/>
      <c r="E978" s="13"/>
      <c r="F978" s="15"/>
      <c r="G978" s="15"/>
      <c r="H978" s="15"/>
      <c r="I978" s="15"/>
      <c r="J978" s="15"/>
      <c r="K978" s="15"/>
      <c r="L978" s="157"/>
      <c r="M978" s="408"/>
      <c r="N978" s="408"/>
      <c r="O978" s="408"/>
      <c r="P978" s="408"/>
      <c r="Q978" s="408"/>
      <c r="R978" s="408"/>
      <c r="S978" s="408"/>
      <c r="T978" s="408"/>
      <c r="U978" s="408"/>
      <c r="V978" s="408"/>
      <c r="W978" s="408"/>
    </row>
    <row r="979" spans="1:23" s="30" customFormat="1" ht="24" x14ac:dyDescent="0.2">
      <c r="A979" s="52" t="s">
        <v>1235</v>
      </c>
      <c r="B979" s="59" t="s">
        <v>1236</v>
      </c>
      <c r="C979" s="58" t="s">
        <v>81</v>
      </c>
      <c r="D979" s="55" t="s">
        <v>17</v>
      </c>
      <c r="E979" s="56">
        <v>2</v>
      </c>
      <c r="F979" s="27">
        <v>0</v>
      </c>
      <c r="G979" s="27">
        <v>0</v>
      </c>
      <c r="H979" s="27">
        <f t="shared" ref="H979:H981" si="575">F979+G979</f>
        <v>0</v>
      </c>
      <c r="I979" s="33">
        <f t="shared" ref="I979:I981" si="576">TRUNC(E979 * F979, 2)</f>
        <v>0</v>
      </c>
      <c r="J979" s="33">
        <f t="shared" ref="J979:J981" si="577">K979 - I979</f>
        <v>0</v>
      </c>
      <c r="K979" s="33">
        <f t="shared" ref="K979:K981" si="578">TRUNC(E979 * H979, 2)</f>
        <v>0</v>
      </c>
      <c r="L979" s="157"/>
      <c r="M979" s="408"/>
      <c r="N979" s="408"/>
      <c r="O979" s="408"/>
      <c r="P979" s="408"/>
      <c r="Q979" s="408"/>
      <c r="R979" s="408"/>
      <c r="S979" s="408"/>
      <c r="T979" s="408"/>
      <c r="U979" s="408"/>
      <c r="V979" s="408"/>
      <c r="W979" s="408"/>
    </row>
    <row r="980" spans="1:23" s="30" customFormat="1" ht="24" x14ac:dyDescent="0.2">
      <c r="A980" s="52" t="s">
        <v>1237</v>
      </c>
      <c r="B980" s="59" t="s">
        <v>1238</v>
      </c>
      <c r="C980" s="58" t="s">
        <v>81</v>
      </c>
      <c r="D980" s="55" t="s">
        <v>17</v>
      </c>
      <c r="E980" s="56">
        <v>1</v>
      </c>
      <c r="F980" s="27">
        <v>0</v>
      </c>
      <c r="G980" s="27">
        <v>0</v>
      </c>
      <c r="H980" s="27">
        <f t="shared" si="575"/>
        <v>0</v>
      </c>
      <c r="I980" s="33">
        <f t="shared" si="576"/>
        <v>0</v>
      </c>
      <c r="J980" s="33">
        <f t="shared" si="577"/>
        <v>0</v>
      </c>
      <c r="K980" s="33">
        <f t="shared" si="578"/>
        <v>0</v>
      </c>
      <c r="L980" s="157"/>
      <c r="M980" s="408"/>
      <c r="N980" s="408"/>
      <c r="O980" s="408"/>
      <c r="P980" s="408"/>
      <c r="Q980" s="408"/>
      <c r="R980" s="408"/>
      <c r="S980" s="408"/>
      <c r="T980" s="408"/>
      <c r="U980" s="408"/>
      <c r="V980" s="408"/>
      <c r="W980" s="408"/>
    </row>
    <row r="981" spans="1:23" s="30" customFormat="1" ht="24" x14ac:dyDescent="0.2">
      <c r="A981" s="52" t="s">
        <v>1239</v>
      </c>
      <c r="B981" s="59" t="s">
        <v>1240</v>
      </c>
      <c r="C981" s="58" t="s">
        <v>81</v>
      </c>
      <c r="D981" s="55" t="s">
        <v>17</v>
      </c>
      <c r="E981" s="56">
        <v>2</v>
      </c>
      <c r="F981" s="27">
        <v>0</v>
      </c>
      <c r="G981" s="27">
        <v>0</v>
      </c>
      <c r="H981" s="27">
        <f t="shared" si="575"/>
        <v>0</v>
      </c>
      <c r="I981" s="33">
        <f t="shared" si="576"/>
        <v>0</v>
      </c>
      <c r="J981" s="33">
        <f t="shared" si="577"/>
        <v>0</v>
      </c>
      <c r="K981" s="33">
        <f t="shared" si="578"/>
        <v>0</v>
      </c>
      <c r="L981" s="157"/>
      <c r="M981" s="408"/>
      <c r="N981" s="408"/>
      <c r="O981" s="408"/>
      <c r="P981" s="408"/>
      <c r="Q981" s="408"/>
      <c r="R981" s="408"/>
      <c r="S981" s="408"/>
      <c r="T981" s="408"/>
      <c r="U981" s="408"/>
      <c r="V981" s="408"/>
      <c r="W981" s="408"/>
    </row>
    <row r="982" spans="1:23" s="76" customFormat="1" ht="12" x14ac:dyDescent="0.2">
      <c r="A982" s="52" t="s">
        <v>1241</v>
      </c>
      <c r="B982" s="59" t="str">
        <f>UPPER("Instalação de Roteador Acess Point 2.4/5Ghz, PoE, Indoor, Alcance &gt; 120m")</f>
        <v>INSTALAÇÃO DE ROTEADOR ACESS POINT 2.4/5GHZ, POE, INDOOR, ALCANCE &gt; 120M</v>
      </c>
      <c r="C982" s="108" t="s">
        <v>81</v>
      </c>
      <c r="D982" s="103" t="s">
        <v>17</v>
      </c>
      <c r="E982" s="104">
        <v>8</v>
      </c>
      <c r="F982" s="27">
        <v>0</v>
      </c>
      <c r="G982" s="27">
        <v>0</v>
      </c>
      <c r="H982" s="74">
        <f t="shared" ref="H982:H996" si="579">F982+G982</f>
        <v>0</v>
      </c>
      <c r="I982" s="75">
        <f t="shared" ref="I982:I996" si="580">TRUNC(E982 * F982, 2)</f>
        <v>0</v>
      </c>
      <c r="J982" s="75">
        <f t="shared" ref="J982:J996" si="581">K982 - I982</f>
        <v>0</v>
      </c>
      <c r="K982" s="75">
        <f t="shared" ref="K982:K996" si="582">TRUNC(E982 * H982, 2)</f>
        <v>0</v>
      </c>
      <c r="L982" s="409"/>
      <c r="M982" s="410"/>
      <c r="N982" s="410"/>
      <c r="O982" s="410"/>
      <c r="P982" s="410"/>
      <c r="Q982" s="410"/>
      <c r="R982" s="410"/>
      <c r="S982" s="410"/>
      <c r="T982" s="410"/>
      <c r="U982" s="410"/>
      <c r="V982" s="410"/>
      <c r="W982" s="410"/>
    </row>
    <row r="983" spans="1:23" s="76" customFormat="1" ht="12" x14ac:dyDescent="0.2">
      <c r="A983" s="52" t="s">
        <v>1242</v>
      </c>
      <c r="B983" s="109" t="s">
        <v>672</v>
      </c>
      <c r="C983" s="108" t="s">
        <v>81</v>
      </c>
      <c r="D983" s="103" t="s">
        <v>17</v>
      </c>
      <c r="E983" s="104">
        <v>10</v>
      </c>
      <c r="F983" s="27">
        <v>0</v>
      </c>
      <c r="G983" s="27">
        <v>0</v>
      </c>
      <c r="H983" s="74">
        <f t="shared" si="579"/>
        <v>0</v>
      </c>
      <c r="I983" s="75">
        <f t="shared" si="580"/>
        <v>0</v>
      </c>
      <c r="J983" s="75">
        <f t="shared" si="581"/>
        <v>0</v>
      </c>
      <c r="K983" s="75">
        <f t="shared" si="582"/>
        <v>0</v>
      </c>
      <c r="L983" s="409"/>
      <c r="M983" s="410"/>
      <c r="N983" s="410"/>
      <c r="O983" s="410"/>
      <c r="P983" s="410"/>
      <c r="Q983" s="410"/>
      <c r="R983" s="410"/>
      <c r="S983" s="410"/>
      <c r="T983" s="410"/>
      <c r="U983" s="410"/>
      <c r="V983" s="410"/>
      <c r="W983" s="410"/>
    </row>
    <row r="984" spans="1:23" s="30" customFormat="1" ht="12" x14ac:dyDescent="0.2">
      <c r="A984" s="52" t="s">
        <v>1243</v>
      </c>
      <c r="B984" s="59" t="s">
        <v>1244</v>
      </c>
      <c r="C984" s="58" t="s">
        <v>81</v>
      </c>
      <c r="D984" s="55" t="s">
        <v>17</v>
      </c>
      <c r="E984" s="56">
        <v>23</v>
      </c>
      <c r="F984" s="27">
        <v>0</v>
      </c>
      <c r="G984" s="27">
        <v>0</v>
      </c>
      <c r="H984" s="27">
        <f t="shared" si="579"/>
        <v>0</v>
      </c>
      <c r="I984" s="33">
        <f t="shared" si="580"/>
        <v>0</v>
      </c>
      <c r="J984" s="33">
        <f t="shared" si="581"/>
        <v>0</v>
      </c>
      <c r="K984" s="33">
        <f t="shared" si="582"/>
        <v>0</v>
      </c>
      <c r="L984" s="157"/>
      <c r="M984" s="408"/>
      <c r="N984" s="408"/>
      <c r="O984" s="408"/>
      <c r="P984" s="408"/>
      <c r="Q984" s="408"/>
      <c r="R984" s="408"/>
      <c r="S984" s="408"/>
      <c r="T984" s="408"/>
      <c r="U984" s="408"/>
      <c r="V984" s="408"/>
      <c r="W984" s="408"/>
    </row>
    <row r="985" spans="1:23" s="30" customFormat="1" ht="24" x14ac:dyDescent="0.2">
      <c r="A985" s="52" t="s">
        <v>1245</v>
      </c>
      <c r="B985" s="109" t="s">
        <v>1246</v>
      </c>
      <c r="C985" s="58" t="s">
        <v>81</v>
      </c>
      <c r="D985" s="55" t="s">
        <v>17</v>
      </c>
      <c r="E985" s="56">
        <v>44</v>
      </c>
      <c r="F985" s="27">
        <v>0</v>
      </c>
      <c r="G985" s="27">
        <v>0</v>
      </c>
      <c r="H985" s="27">
        <f t="shared" si="579"/>
        <v>0</v>
      </c>
      <c r="I985" s="33">
        <f t="shared" si="580"/>
        <v>0</v>
      </c>
      <c r="J985" s="33">
        <f t="shared" si="581"/>
        <v>0</v>
      </c>
      <c r="K985" s="33">
        <f t="shared" si="582"/>
        <v>0</v>
      </c>
      <c r="L985" s="157"/>
      <c r="M985" s="408"/>
      <c r="N985" s="408"/>
      <c r="O985" s="408"/>
      <c r="P985" s="408"/>
      <c r="Q985" s="408"/>
      <c r="R985" s="408"/>
      <c r="S985" s="408"/>
      <c r="T985" s="408"/>
      <c r="U985" s="408"/>
      <c r="V985" s="408"/>
      <c r="W985" s="408"/>
    </row>
    <row r="986" spans="1:23" s="76" customFormat="1" ht="24" x14ac:dyDescent="0.2">
      <c r="A986" s="52" t="s">
        <v>1247</v>
      </c>
      <c r="B986" s="109" t="s">
        <v>1248</v>
      </c>
      <c r="C986" s="108" t="s">
        <v>81</v>
      </c>
      <c r="D986" s="103" t="s">
        <v>17</v>
      </c>
      <c r="E986" s="104">
        <v>7</v>
      </c>
      <c r="F986" s="27">
        <v>0</v>
      </c>
      <c r="G986" s="27">
        <v>0</v>
      </c>
      <c r="H986" s="74">
        <f t="shared" si="579"/>
        <v>0</v>
      </c>
      <c r="I986" s="75">
        <f t="shared" si="580"/>
        <v>0</v>
      </c>
      <c r="J986" s="75">
        <f t="shared" si="581"/>
        <v>0</v>
      </c>
      <c r="K986" s="75">
        <f t="shared" si="582"/>
        <v>0</v>
      </c>
      <c r="L986" s="409"/>
      <c r="M986" s="410"/>
      <c r="N986" s="410"/>
      <c r="O986" s="410"/>
      <c r="P986" s="410"/>
      <c r="Q986" s="410"/>
      <c r="R986" s="410"/>
      <c r="S986" s="410"/>
      <c r="T986" s="410"/>
      <c r="U986" s="410"/>
      <c r="V986" s="410"/>
      <c r="W986" s="410"/>
    </row>
    <row r="987" spans="1:23" s="76" customFormat="1" ht="12" x14ac:dyDescent="0.2">
      <c r="A987" s="52" t="s">
        <v>1249</v>
      </c>
      <c r="B987" s="109" t="s">
        <v>1250</v>
      </c>
      <c r="C987" s="108" t="s">
        <v>81</v>
      </c>
      <c r="D987" s="103" t="s">
        <v>17</v>
      </c>
      <c r="E987" s="104">
        <v>2</v>
      </c>
      <c r="F987" s="27">
        <v>0</v>
      </c>
      <c r="G987" s="27">
        <v>0</v>
      </c>
      <c r="H987" s="74">
        <f t="shared" si="579"/>
        <v>0</v>
      </c>
      <c r="I987" s="75">
        <f t="shared" si="580"/>
        <v>0</v>
      </c>
      <c r="J987" s="75">
        <f t="shared" si="581"/>
        <v>0</v>
      </c>
      <c r="K987" s="75">
        <f t="shared" si="582"/>
        <v>0</v>
      </c>
      <c r="L987" s="409"/>
      <c r="M987" s="410"/>
      <c r="N987" s="410"/>
      <c r="O987" s="410"/>
      <c r="P987" s="410"/>
      <c r="Q987" s="410"/>
      <c r="R987" s="410"/>
      <c r="S987" s="410"/>
      <c r="T987" s="410"/>
      <c r="U987" s="410"/>
      <c r="V987" s="410"/>
      <c r="W987" s="410"/>
    </row>
    <row r="988" spans="1:23" s="76" customFormat="1" ht="12" x14ac:dyDescent="0.2">
      <c r="A988" s="52" t="s">
        <v>1251</v>
      </c>
      <c r="B988" s="109" t="s">
        <v>1252</v>
      </c>
      <c r="C988" s="108" t="s">
        <v>81</v>
      </c>
      <c r="D988" s="103" t="s">
        <v>17</v>
      </c>
      <c r="E988" s="104">
        <v>11</v>
      </c>
      <c r="F988" s="27">
        <v>0</v>
      </c>
      <c r="G988" s="27">
        <v>0</v>
      </c>
      <c r="H988" s="74">
        <f t="shared" si="579"/>
        <v>0</v>
      </c>
      <c r="I988" s="75">
        <f t="shared" si="580"/>
        <v>0</v>
      </c>
      <c r="J988" s="75">
        <f t="shared" si="581"/>
        <v>0</v>
      </c>
      <c r="K988" s="75">
        <f t="shared" si="582"/>
        <v>0</v>
      </c>
      <c r="L988" s="409"/>
      <c r="M988" s="410"/>
      <c r="N988" s="410"/>
      <c r="O988" s="410"/>
      <c r="P988" s="410"/>
      <c r="Q988" s="410"/>
      <c r="R988" s="410"/>
      <c r="S988" s="410"/>
      <c r="T988" s="410"/>
      <c r="U988" s="410"/>
      <c r="V988" s="410"/>
      <c r="W988" s="410"/>
    </row>
    <row r="989" spans="1:23" s="76" customFormat="1" ht="12" x14ac:dyDescent="0.2">
      <c r="A989" s="52" t="s">
        <v>1253</v>
      </c>
      <c r="B989" s="109" t="s">
        <v>1254</v>
      </c>
      <c r="C989" s="108" t="s">
        <v>81</v>
      </c>
      <c r="D989" s="103" t="s">
        <v>17</v>
      </c>
      <c r="E989" s="104">
        <v>2</v>
      </c>
      <c r="F989" s="27">
        <v>0</v>
      </c>
      <c r="G989" s="27">
        <v>0</v>
      </c>
      <c r="H989" s="74">
        <f t="shared" si="579"/>
        <v>0</v>
      </c>
      <c r="I989" s="75">
        <f t="shared" si="580"/>
        <v>0</v>
      </c>
      <c r="J989" s="75">
        <f t="shared" si="581"/>
        <v>0</v>
      </c>
      <c r="K989" s="75">
        <f t="shared" si="582"/>
        <v>0</v>
      </c>
      <c r="L989" s="409"/>
      <c r="M989" s="410"/>
      <c r="N989" s="410"/>
      <c r="O989" s="410"/>
      <c r="P989" s="410"/>
      <c r="Q989" s="410"/>
      <c r="R989" s="410"/>
      <c r="S989" s="410"/>
      <c r="T989" s="410"/>
      <c r="U989" s="410"/>
      <c r="V989" s="410"/>
      <c r="W989" s="410"/>
    </row>
    <row r="990" spans="1:23" s="30" customFormat="1" ht="12" x14ac:dyDescent="0.2">
      <c r="A990" s="52" t="s">
        <v>1255</v>
      </c>
      <c r="B990" s="59" t="s">
        <v>1256</v>
      </c>
      <c r="C990" s="58" t="s">
        <v>81</v>
      </c>
      <c r="D990" s="55" t="s">
        <v>17</v>
      </c>
      <c r="E990" s="56">
        <v>2</v>
      </c>
      <c r="F990" s="27">
        <v>0</v>
      </c>
      <c r="G990" s="27">
        <v>0</v>
      </c>
      <c r="H990" s="27">
        <f t="shared" si="579"/>
        <v>0</v>
      </c>
      <c r="I990" s="33">
        <f t="shared" si="580"/>
        <v>0</v>
      </c>
      <c r="J990" s="33">
        <f t="shared" si="581"/>
        <v>0</v>
      </c>
      <c r="K990" s="33">
        <f t="shared" si="582"/>
        <v>0</v>
      </c>
      <c r="L990" s="157"/>
      <c r="M990" s="408"/>
      <c r="N990" s="408"/>
      <c r="O990" s="408"/>
      <c r="P990" s="408"/>
      <c r="Q990" s="408"/>
      <c r="R990" s="408"/>
      <c r="S990" s="408"/>
      <c r="T990" s="408"/>
      <c r="U990" s="408"/>
      <c r="V990" s="408"/>
      <c r="W990" s="408"/>
    </row>
    <row r="991" spans="1:23" s="30" customFormat="1" ht="12" x14ac:dyDescent="0.2">
      <c r="A991" s="52" t="s">
        <v>1257</v>
      </c>
      <c r="B991" s="59" t="s">
        <v>1258</v>
      </c>
      <c r="C991" s="58" t="s">
        <v>81</v>
      </c>
      <c r="D991" s="55" t="s">
        <v>17</v>
      </c>
      <c r="E991" s="56">
        <v>7</v>
      </c>
      <c r="F991" s="27">
        <v>0</v>
      </c>
      <c r="G991" s="27">
        <v>0</v>
      </c>
      <c r="H991" s="27">
        <f t="shared" si="579"/>
        <v>0</v>
      </c>
      <c r="I991" s="33">
        <f t="shared" si="580"/>
        <v>0</v>
      </c>
      <c r="J991" s="33">
        <f t="shared" si="581"/>
        <v>0</v>
      </c>
      <c r="K991" s="33">
        <f t="shared" si="582"/>
        <v>0</v>
      </c>
      <c r="L991" s="157"/>
      <c r="M991" s="408"/>
      <c r="N991" s="408"/>
      <c r="O991" s="408"/>
      <c r="P991" s="408"/>
      <c r="Q991" s="408"/>
      <c r="R991" s="408"/>
      <c r="S991" s="408"/>
      <c r="T991" s="408"/>
      <c r="U991" s="408"/>
      <c r="V991" s="408"/>
      <c r="W991" s="408"/>
    </row>
    <row r="992" spans="1:23" s="30" customFormat="1" ht="12" x14ac:dyDescent="0.2">
      <c r="A992" s="52" t="s">
        <v>1259</v>
      </c>
      <c r="B992" s="109" t="s">
        <v>1260</v>
      </c>
      <c r="C992" s="108" t="s">
        <v>81</v>
      </c>
      <c r="D992" s="103" t="s">
        <v>17</v>
      </c>
      <c r="E992" s="104">
        <v>1</v>
      </c>
      <c r="F992" s="27">
        <v>0</v>
      </c>
      <c r="G992" s="27">
        <v>0</v>
      </c>
      <c r="H992" s="27">
        <f t="shared" si="579"/>
        <v>0</v>
      </c>
      <c r="I992" s="33">
        <f t="shared" si="580"/>
        <v>0</v>
      </c>
      <c r="J992" s="33">
        <f t="shared" si="581"/>
        <v>0</v>
      </c>
      <c r="K992" s="33">
        <f t="shared" si="582"/>
        <v>0</v>
      </c>
      <c r="L992" s="157"/>
      <c r="M992" s="408"/>
      <c r="N992" s="408"/>
      <c r="O992" s="408"/>
      <c r="P992" s="408"/>
      <c r="Q992" s="408"/>
      <c r="R992" s="408"/>
      <c r="S992" s="408"/>
      <c r="T992" s="408"/>
      <c r="U992" s="408"/>
      <c r="V992" s="408"/>
      <c r="W992" s="408"/>
    </row>
    <row r="993" spans="1:23" s="30" customFormat="1" ht="24" x14ac:dyDescent="0.2">
      <c r="A993" s="52" t="s">
        <v>1261</v>
      </c>
      <c r="B993" s="109" t="s">
        <v>1262</v>
      </c>
      <c r="C993" s="108" t="s">
        <v>81</v>
      </c>
      <c r="D993" s="103" t="s">
        <v>17</v>
      </c>
      <c r="E993" s="104">
        <v>135</v>
      </c>
      <c r="F993" s="27">
        <v>0</v>
      </c>
      <c r="G993" s="27">
        <v>0</v>
      </c>
      <c r="H993" s="27">
        <f t="shared" si="579"/>
        <v>0</v>
      </c>
      <c r="I993" s="33">
        <f t="shared" si="580"/>
        <v>0</v>
      </c>
      <c r="J993" s="33">
        <f t="shared" si="581"/>
        <v>0</v>
      </c>
      <c r="K993" s="33">
        <f t="shared" si="582"/>
        <v>0</v>
      </c>
      <c r="L993" s="157"/>
      <c r="M993" s="408"/>
      <c r="N993" s="408"/>
      <c r="O993" s="408"/>
      <c r="P993" s="408"/>
      <c r="Q993" s="408"/>
      <c r="R993" s="408"/>
      <c r="S993" s="408"/>
      <c r="T993" s="408"/>
      <c r="U993" s="408"/>
      <c r="V993" s="408"/>
      <c r="W993" s="408"/>
    </row>
    <row r="994" spans="1:23" s="30" customFormat="1" ht="24" x14ac:dyDescent="0.2">
      <c r="A994" s="52" t="s">
        <v>1263</v>
      </c>
      <c r="B994" s="109" t="s">
        <v>1264</v>
      </c>
      <c r="C994" s="108" t="s">
        <v>81</v>
      </c>
      <c r="D994" s="103" t="s">
        <v>17</v>
      </c>
      <c r="E994" s="104">
        <v>5</v>
      </c>
      <c r="F994" s="27">
        <v>0</v>
      </c>
      <c r="G994" s="27">
        <v>0</v>
      </c>
      <c r="H994" s="27">
        <f t="shared" ref="H994:H995" si="583">F994+G994</f>
        <v>0</v>
      </c>
      <c r="I994" s="33">
        <f t="shared" ref="I994:I995" si="584">TRUNC(E994 * F994, 2)</f>
        <v>0</v>
      </c>
      <c r="J994" s="33">
        <f t="shared" ref="J994:J995" si="585">K994 - I994</f>
        <v>0</v>
      </c>
      <c r="K994" s="33">
        <f t="shared" ref="K994:K995" si="586">TRUNC(E994 * H994, 2)</f>
        <v>0</v>
      </c>
      <c r="L994" s="157"/>
      <c r="M994" s="408"/>
      <c r="N994" s="408"/>
      <c r="O994" s="408"/>
      <c r="P994" s="408"/>
      <c r="Q994" s="408"/>
      <c r="R994" s="408"/>
      <c r="S994" s="408"/>
      <c r="T994" s="408"/>
      <c r="U994" s="408"/>
      <c r="V994" s="408"/>
      <c r="W994" s="408"/>
    </row>
    <row r="995" spans="1:23" s="30" customFormat="1" ht="12" x14ac:dyDescent="0.2">
      <c r="A995" s="52" t="s">
        <v>1265</v>
      </c>
      <c r="B995" s="109" t="s">
        <v>1266</v>
      </c>
      <c r="C995" s="108" t="s">
        <v>81</v>
      </c>
      <c r="D995" s="103" t="s">
        <v>17</v>
      </c>
      <c r="E995" s="104">
        <v>10</v>
      </c>
      <c r="F995" s="27">
        <v>0</v>
      </c>
      <c r="G995" s="27">
        <v>0</v>
      </c>
      <c r="H995" s="27">
        <f t="shared" si="583"/>
        <v>0</v>
      </c>
      <c r="I995" s="33">
        <f t="shared" si="584"/>
        <v>0</v>
      </c>
      <c r="J995" s="33">
        <f t="shared" si="585"/>
        <v>0</v>
      </c>
      <c r="K995" s="33">
        <f t="shared" si="586"/>
        <v>0</v>
      </c>
      <c r="L995" s="157"/>
      <c r="M995" s="408"/>
      <c r="N995" s="408"/>
      <c r="O995" s="408"/>
      <c r="P995" s="408"/>
      <c r="Q995" s="408"/>
      <c r="R995" s="408"/>
      <c r="S995" s="408"/>
      <c r="T995" s="408"/>
      <c r="U995" s="408"/>
      <c r="V995" s="408"/>
      <c r="W995" s="408"/>
    </row>
    <row r="996" spans="1:23" s="76" customFormat="1" ht="12" x14ac:dyDescent="0.2">
      <c r="A996" s="52" t="s">
        <v>1267</v>
      </c>
      <c r="B996" s="109" t="s">
        <v>1268</v>
      </c>
      <c r="C996" s="108" t="s">
        <v>81</v>
      </c>
      <c r="D996" s="103" t="s">
        <v>17</v>
      </c>
      <c r="E996" s="104">
        <v>1</v>
      </c>
      <c r="F996" s="27">
        <v>0</v>
      </c>
      <c r="G996" s="27">
        <v>0</v>
      </c>
      <c r="H996" s="74">
        <f t="shared" si="579"/>
        <v>0</v>
      </c>
      <c r="I996" s="75">
        <f t="shared" si="580"/>
        <v>0</v>
      </c>
      <c r="J996" s="75">
        <f t="shared" si="581"/>
        <v>0</v>
      </c>
      <c r="K996" s="75">
        <f t="shared" si="582"/>
        <v>0</v>
      </c>
      <c r="L996" s="409"/>
      <c r="M996" s="410"/>
      <c r="N996" s="410"/>
      <c r="O996" s="410"/>
      <c r="P996" s="410"/>
      <c r="Q996" s="410"/>
      <c r="R996" s="410"/>
      <c r="S996" s="410"/>
      <c r="T996" s="410"/>
      <c r="U996" s="410"/>
      <c r="V996" s="410"/>
      <c r="W996" s="410"/>
    </row>
    <row r="997" spans="1:23" s="76" customFormat="1" ht="12" x14ac:dyDescent="0.2">
      <c r="A997" s="52" t="s">
        <v>1269</v>
      </c>
      <c r="B997" s="109" t="s">
        <v>1270</v>
      </c>
      <c r="C997" s="108" t="s">
        <v>81</v>
      </c>
      <c r="D997" s="103" t="s">
        <v>17</v>
      </c>
      <c r="E997" s="104">
        <v>4</v>
      </c>
      <c r="F997" s="27">
        <v>0</v>
      </c>
      <c r="G997" s="27">
        <v>0</v>
      </c>
      <c r="H997" s="74">
        <f t="shared" ref="H997:H1001" si="587">F997+G997</f>
        <v>0</v>
      </c>
      <c r="I997" s="75">
        <f t="shared" ref="I997:I1001" si="588">TRUNC(E997 * F997, 2)</f>
        <v>0</v>
      </c>
      <c r="J997" s="75">
        <f t="shared" ref="J997:J1001" si="589">K997 - I997</f>
        <v>0</v>
      </c>
      <c r="K997" s="75">
        <f t="shared" ref="K997:K1001" si="590">TRUNC(E997 * H997, 2)</f>
        <v>0</v>
      </c>
      <c r="L997" s="409"/>
      <c r="M997" s="410"/>
      <c r="N997" s="410"/>
      <c r="O997" s="410"/>
      <c r="P997" s="410"/>
      <c r="Q997" s="410"/>
      <c r="R997" s="410"/>
      <c r="S997" s="410"/>
      <c r="T997" s="410"/>
      <c r="U997" s="410"/>
      <c r="V997" s="410"/>
      <c r="W997" s="410"/>
    </row>
    <row r="998" spans="1:23" s="76" customFormat="1" ht="12" x14ac:dyDescent="0.2">
      <c r="A998" s="52" t="s">
        <v>1271</v>
      </c>
      <c r="B998" s="109" t="s">
        <v>1272</v>
      </c>
      <c r="C998" s="108" t="s">
        <v>81</v>
      </c>
      <c r="D998" s="103" t="s">
        <v>17</v>
      </c>
      <c r="E998" s="104">
        <v>1</v>
      </c>
      <c r="F998" s="27">
        <v>0</v>
      </c>
      <c r="G998" s="27">
        <v>0</v>
      </c>
      <c r="H998" s="74">
        <f t="shared" si="587"/>
        <v>0</v>
      </c>
      <c r="I998" s="75">
        <f t="shared" si="588"/>
        <v>0</v>
      </c>
      <c r="J998" s="75">
        <f t="shared" si="589"/>
        <v>0</v>
      </c>
      <c r="K998" s="75">
        <f t="shared" si="590"/>
        <v>0</v>
      </c>
      <c r="L998" s="409"/>
      <c r="M998" s="410"/>
      <c r="N998" s="410"/>
      <c r="O998" s="410"/>
      <c r="P998" s="410"/>
      <c r="Q998" s="410"/>
      <c r="R998" s="410"/>
      <c r="S998" s="410"/>
      <c r="T998" s="410"/>
      <c r="U998" s="410"/>
      <c r="V998" s="410"/>
      <c r="W998" s="410"/>
    </row>
    <row r="999" spans="1:23" s="76" customFormat="1" ht="24" x14ac:dyDescent="0.2">
      <c r="A999" s="52" t="s">
        <v>1273</v>
      </c>
      <c r="B999" s="109" t="s">
        <v>1274</v>
      </c>
      <c r="C999" s="108" t="s">
        <v>81</v>
      </c>
      <c r="D999" s="103" t="s">
        <v>17</v>
      </c>
      <c r="E999" s="104">
        <v>135</v>
      </c>
      <c r="F999" s="27">
        <v>0</v>
      </c>
      <c r="G999" s="27">
        <v>0</v>
      </c>
      <c r="H999" s="74">
        <f t="shared" si="587"/>
        <v>0</v>
      </c>
      <c r="I999" s="75">
        <f t="shared" si="588"/>
        <v>0</v>
      </c>
      <c r="J999" s="75">
        <f t="shared" si="589"/>
        <v>0</v>
      </c>
      <c r="K999" s="75">
        <f t="shared" si="590"/>
        <v>0</v>
      </c>
      <c r="L999" s="409"/>
      <c r="M999" s="410"/>
      <c r="N999" s="410"/>
      <c r="O999" s="410"/>
      <c r="P999" s="410"/>
      <c r="Q999" s="410"/>
      <c r="R999" s="410"/>
      <c r="S999" s="410"/>
      <c r="T999" s="410"/>
      <c r="U999" s="410"/>
      <c r="V999" s="410"/>
      <c r="W999" s="410"/>
    </row>
    <row r="1000" spans="1:23" s="76" customFormat="1" ht="12" x14ac:dyDescent="0.2">
      <c r="A1000" s="52" t="s">
        <v>1275</v>
      </c>
      <c r="B1000" s="109" t="s">
        <v>1276</v>
      </c>
      <c r="C1000" s="108" t="s">
        <v>81</v>
      </c>
      <c r="D1000" s="103" t="s">
        <v>17</v>
      </c>
      <c r="E1000" s="104">
        <v>1</v>
      </c>
      <c r="F1000" s="27">
        <v>0</v>
      </c>
      <c r="G1000" s="27">
        <v>0</v>
      </c>
      <c r="H1000" s="74">
        <f t="shared" si="587"/>
        <v>0</v>
      </c>
      <c r="I1000" s="75">
        <f t="shared" si="588"/>
        <v>0</v>
      </c>
      <c r="J1000" s="75">
        <f t="shared" si="589"/>
        <v>0</v>
      </c>
      <c r="K1000" s="75">
        <f t="shared" si="590"/>
        <v>0</v>
      </c>
      <c r="L1000" s="409"/>
      <c r="M1000" s="410"/>
      <c r="N1000" s="410"/>
      <c r="O1000" s="410"/>
      <c r="P1000" s="410"/>
      <c r="Q1000" s="410"/>
      <c r="R1000" s="410"/>
      <c r="S1000" s="410"/>
      <c r="T1000" s="410"/>
      <c r="U1000" s="410"/>
      <c r="V1000" s="410"/>
      <c r="W1000" s="410"/>
    </row>
    <row r="1001" spans="1:23" s="76" customFormat="1" ht="12" x14ac:dyDescent="0.2">
      <c r="A1001" s="52" t="s">
        <v>1277</v>
      </c>
      <c r="B1001" s="109" t="s">
        <v>1278</v>
      </c>
      <c r="C1001" s="108" t="s">
        <v>81</v>
      </c>
      <c r="D1001" s="103" t="s">
        <v>17</v>
      </c>
      <c r="E1001" s="104">
        <v>3</v>
      </c>
      <c r="F1001" s="27">
        <v>0</v>
      </c>
      <c r="G1001" s="27">
        <v>0</v>
      </c>
      <c r="H1001" s="74">
        <f t="shared" si="587"/>
        <v>0</v>
      </c>
      <c r="I1001" s="75">
        <f t="shared" si="588"/>
        <v>0</v>
      </c>
      <c r="J1001" s="75">
        <f t="shared" si="589"/>
        <v>0</v>
      </c>
      <c r="K1001" s="75">
        <f t="shared" si="590"/>
        <v>0</v>
      </c>
      <c r="L1001" s="409"/>
      <c r="M1001" s="410"/>
      <c r="N1001" s="410"/>
      <c r="O1001" s="410"/>
      <c r="P1001" s="410"/>
      <c r="Q1001" s="410"/>
      <c r="R1001" s="410"/>
      <c r="S1001" s="410"/>
      <c r="T1001" s="410"/>
      <c r="U1001" s="410"/>
      <c r="V1001" s="410"/>
      <c r="W1001" s="410"/>
    </row>
    <row r="1002" spans="1:23" s="28" customFormat="1" ht="12" x14ac:dyDescent="0.2">
      <c r="A1002" s="48"/>
      <c r="B1002" s="149" t="s">
        <v>1948</v>
      </c>
      <c r="C1002" s="48"/>
      <c r="D1002" s="48"/>
      <c r="E1002" s="48"/>
      <c r="F1002" s="48"/>
      <c r="G1002" s="48"/>
      <c r="H1002" s="48"/>
      <c r="I1002" s="150">
        <f>SUM(I979:I1001)</f>
        <v>0</v>
      </c>
      <c r="J1002" s="150">
        <f t="shared" ref="J1002:K1002" si="591">SUM(J979:J1001)</f>
        <v>0</v>
      </c>
      <c r="K1002" s="153">
        <f t="shared" si="591"/>
        <v>0</v>
      </c>
      <c r="L1002" s="157"/>
      <c r="M1002" s="408"/>
      <c r="N1002" s="408"/>
      <c r="O1002" s="408"/>
      <c r="P1002" s="408"/>
      <c r="Q1002" s="408"/>
      <c r="R1002" s="408"/>
      <c r="S1002" s="408"/>
      <c r="T1002" s="408"/>
      <c r="U1002" s="408"/>
      <c r="V1002" s="408"/>
      <c r="W1002" s="408"/>
    </row>
    <row r="1003" spans="1:23" s="28" customFormat="1" ht="12" x14ac:dyDescent="0.15">
      <c r="A1003" s="146"/>
      <c r="B1003" s="146"/>
      <c r="C1003" s="146"/>
      <c r="D1003" s="146"/>
      <c r="E1003" s="146"/>
      <c r="F1003" s="146"/>
      <c r="G1003" s="146"/>
      <c r="H1003" s="146"/>
      <c r="I1003" s="146"/>
      <c r="J1003" s="154"/>
      <c r="K1003" s="155"/>
      <c r="L1003" s="157"/>
      <c r="M1003" s="408"/>
      <c r="N1003" s="408"/>
      <c r="O1003" s="408"/>
      <c r="P1003" s="408"/>
      <c r="Q1003" s="408"/>
      <c r="R1003" s="408"/>
      <c r="S1003" s="408"/>
      <c r="T1003" s="408"/>
      <c r="U1003" s="408"/>
      <c r="V1003" s="408"/>
      <c r="W1003" s="408"/>
    </row>
    <row r="1004" spans="1:23" s="28" customFormat="1" ht="12" x14ac:dyDescent="0.2">
      <c r="A1004" s="47" t="s">
        <v>1279</v>
      </c>
      <c r="B1004" s="12" t="s">
        <v>674</v>
      </c>
      <c r="C1004" s="10"/>
      <c r="D1004" s="10"/>
      <c r="E1004" s="13"/>
      <c r="F1004" s="15"/>
      <c r="G1004" s="15"/>
      <c r="H1004" s="15"/>
      <c r="I1004" s="15"/>
      <c r="J1004" s="15"/>
      <c r="K1004" s="15"/>
      <c r="L1004" s="157"/>
      <c r="M1004" s="408"/>
      <c r="N1004" s="408"/>
      <c r="O1004" s="408"/>
      <c r="P1004" s="408"/>
      <c r="Q1004" s="408"/>
      <c r="R1004" s="408"/>
      <c r="S1004" s="408"/>
      <c r="T1004" s="408"/>
      <c r="U1004" s="408"/>
      <c r="V1004" s="408"/>
      <c r="W1004" s="408"/>
    </row>
    <row r="1005" spans="1:23" s="28" customFormat="1" ht="12" x14ac:dyDescent="0.2">
      <c r="A1005" s="47" t="s">
        <v>1280</v>
      </c>
      <c r="B1005" s="12" t="s">
        <v>587</v>
      </c>
      <c r="C1005" s="10"/>
      <c r="D1005" s="10"/>
      <c r="E1005" s="13"/>
      <c r="F1005" s="15"/>
      <c r="G1005" s="15"/>
      <c r="H1005" s="15"/>
      <c r="I1005" s="15"/>
      <c r="J1005" s="15"/>
      <c r="K1005" s="15"/>
      <c r="L1005" s="157"/>
      <c r="M1005" s="408"/>
      <c r="N1005" s="408"/>
      <c r="O1005" s="408"/>
      <c r="P1005" s="408"/>
      <c r="Q1005" s="408"/>
      <c r="R1005" s="408"/>
      <c r="S1005" s="408"/>
      <c r="T1005" s="408"/>
      <c r="U1005" s="408"/>
      <c r="V1005" s="408"/>
      <c r="W1005" s="408"/>
    </row>
    <row r="1006" spans="1:23" s="30" customFormat="1" ht="24" x14ac:dyDescent="0.2">
      <c r="A1006" s="45" t="s">
        <v>1281</v>
      </c>
      <c r="B1006" s="24" t="s">
        <v>677</v>
      </c>
      <c r="C1006" s="23" t="s">
        <v>81</v>
      </c>
      <c r="D1006" s="43" t="s">
        <v>149</v>
      </c>
      <c r="E1006" s="56">
        <v>440</v>
      </c>
      <c r="F1006" s="27">
        <v>0</v>
      </c>
      <c r="G1006" s="27">
        <v>0</v>
      </c>
      <c r="H1006" s="27">
        <f t="shared" ref="H1006:H1008" si="592">F1006+G1006</f>
        <v>0</v>
      </c>
      <c r="I1006" s="33">
        <f t="shared" ref="I1006:I1008" si="593">TRUNC(E1006 * F1006, 2)</f>
        <v>0</v>
      </c>
      <c r="J1006" s="33">
        <f t="shared" ref="J1006:J1008" si="594">K1006 - I1006</f>
        <v>0</v>
      </c>
      <c r="K1006" s="33">
        <f t="shared" ref="K1006:K1008" si="595">TRUNC(E1006 * H1006, 2)</f>
        <v>0</v>
      </c>
      <c r="L1006" s="157"/>
      <c r="M1006" s="408"/>
      <c r="N1006" s="408"/>
      <c r="O1006" s="408"/>
      <c r="P1006" s="408"/>
      <c r="Q1006" s="408"/>
      <c r="R1006" s="408"/>
      <c r="S1006" s="408"/>
      <c r="T1006" s="408"/>
      <c r="U1006" s="408"/>
      <c r="V1006" s="408"/>
      <c r="W1006" s="408"/>
    </row>
    <row r="1007" spans="1:23" s="30" customFormat="1" ht="24" x14ac:dyDescent="0.2">
      <c r="A1007" s="45" t="s">
        <v>1282</v>
      </c>
      <c r="B1007" s="24" t="s">
        <v>598</v>
      </c>
      <c r="C1007" s="23" t="s">
        <v>81</v>
      </c>
      <c r="D1007" s="43" t="s">
        <v>17</v>
      </c>
      <c r="E1007" s="56">
        <v>12</v>
      </c>
      <c r="F1007" s="27">
        <v>0</v>
      </c>
      <c r="G1007" s="27">
        <v>0</v>
      </c>
      <c r="H1007" s="27">
        <f t="shared" si="592"/>
        <v>0</v>
      </c>
      <c r="I1007" s="33">
        <f t="shared" si="593"/>
        <v>0</v>
      </c>
      <c r="J1007" s="33">
        <f t="shared" si="594"/>
        <v>0</v>
      </c>
      <c r="K1007" s="33">
        <f t="shared" si="595"/>
        <v>0</v>
      </c>
      <c r="L1007" s="157"/>
      <c r="M1007" s="408"/>
      <c r="N1007" s="408"/>
      <c r="O1007" s="408"/>
      <c r="P1007" s="408"/>
      <c r="Q1007" s="408"/>
      <c r="R1007" s="408"/>
      <c r="S1007" s="408"/>
      <c r="T1007" s="408"/>
      <c r="U1007" s="408"/>
      <c r="V1007" s="408"/>
      <c r="W1007" s="408"/>
    </row>
    <row r="1008" spans="1:23" s="30" customFormat="1" ht="24" x14ac:dyDescent="0.2">
      <c r="A1008" s="45" t="s">
        <v>1283</v>
      </c>
      <c r="B1008" s="24" t="s">
        <v>602</v>
      </c>
      <c r="C1008" s="23" t="s">
        <v>81</v>
      </c>
      <c r="D1008" s="43" t="s">
        <v>17</v>
      </c>
      <c r="E1008" s="56">
        <v>28</v>
      </c>
      <c r="F1008" s="27">
        <v>0</v>
      </c>
      <c r="G1008" s="27">
        <v>0</v>
      </c>
      <c r="H1008" s="27">
        <f t="shared" si="592"/>
        <v>0</v>
      </c>
      <c r="I1008" s="33">
        <f t="shared" si="593"/>
        <v>0</v>
      </c>
      <c r="J1008" s="33">
        <f t="shared" si="594"/>
        <v>0</v>
      </c>
      <c r="K1008" s="33">
        <f t="shared" si="595"/>
        <v>0</v>
      </c>
      <c r="L1008" s="157"/>
      <c r="M1008" s="408"/>
      <c r="N1008" s="408"/>
      <c r="O1008" s="408"/>
      <c r="P1008" s="408"/>
      <c r="Q1008" s="408"/>
      <c r="R1008" s="408"/>
      <c r="S1008" s="408"/>
      <c r="T1008" s="408"/>
      <c r="U1008" s="408"/>
      <c r="V1008" s="408"/>
      <c r="W1008" s="408"/>
    </row>
    <row r="1009" spans="1:23" s="28" customFormat="1" ht="12" x14ac:dyDescent="0.2">
      <c r="A1009" s="48"/>
      <c r="B1009" s="149" t="s">
        <v>1948</v>
      </c>
      <c r="C1009" s="48"/>
      <c r="D1009" s="48"/>
      <c r="E1009" s="48"/>
      <c r="F1009" s="48"/>
      <c r="G1009" s="48"/>
      <c r="H1009" s="48"/>
      <c r="I1009" s="150">
        <f>SUM(I1006:I1008)</f>
        <v>0</v>
      </c>
      <c r="J1009" s="150">
        <f t="shared" ref="J1009:K1009" si="596">SUM(J1006:J1008)</f>
        <v>0</v>
      </c>
      <c r="K1009" s="153">
        <f t="shared" si="596"/>
        <v>0</v>
      </c>
      <c r="L1009" s="157"/>
      <c r="M1009" s="408"/>
      <c r="N1009" s="408"/>
      <c r="O1009" s="408"/>
      <c r="P1009" s="408"/>
      <c r="Q1009" s="408"/>
      <c r="R1009" s="408"/>
      <c r="S1009" s="408"/>
      <c r="T1009" s="408"/>
      <c r="U1009" s="408"/>
      <c r="V1009" s="408"/>
      <c r="W1009" s="408"/>
    </row>
    <row r="1010" spans="1:23" s="28" customFormat="1" ht="12" x14ac:dyDescent="0.15">
      <c r="A1010" s="146"/>
      <c r="B1010" s="146"/>
      <c r="C1010" s="146"/>
      <c r="D1010" s="146"/>
      <c r="E1010" s="146"/>
      <c r="F1010" s="146"/>
      <c r="G1010" s="146"/>
      <c r="H1010" s="146"/>
      <c r="I1010" s="146"/>
      <c r="J1010" s="154"/>
      <c r="K1010" s="155"/>
      <c r="L1010" s="157"/>
      <c r="M1010" s="408"/>
      <c r="N1010" s="408"/>
      <c r="O1010" s="408"/>
      <c r="P1010" s="408"/>
      <c r="Q1010" s="408"/>
      <c r="R1010" s="408"/>
      <c r="S1010" s="408"/>
      <c r="T1010" s="408"/>
      <c r="U1010" s="408"/>
      <c r="V1010" s="408"/>
      <c r="W1010" s="408"/>
    </row>
    <row r="1011" spans="1:23" s="28" customFormat="1" ht="12" x14ac:dyDescent="0.2">
      <c r="A1011" s="47" t="s">
        <v>1284</v>
      </c>
      <c r="B1011" s="12" t="s">
        <v>608</v>
      </c>
      <c r="C1011" s="10"/>
      <c r="D1011" s="10"/>
      <c r="E1011" s="13"/>
      <c r="F1011" s="15"/>
      <c r="G1011" s="15"/>
      <c r="H1011" s="15"/>
      <c r="I1011" s="15"/>
      <c r="J1011" s="15"/>
      <c r="K1011" s="15"/>
      <c r="L1011" s="157"/>
      <c r="M1011" s="408"/>
      <c r="N1011" s="408"/>
      <c r="O1011" s="408"/>
      <c r="P1011" s="408"/>
      <c r="Q1011" s="408"/>
      <c r="R1011" s="408"/>
      <c r="S1011" s="408"/>
      <c r="T1011" s="408"/>
      <c r="U1011" s="408"/>
      <c r="V1011" s="408"/>
      <c r="W1011" s="408"/>
    </row>
    <row r="1012" spans="1:23" s="30" customFormat="1" ht="12" x14ac:dyDescent="0.2">
      <c r="A1012" s="45" t="s">
        <v>1285</v>
      </c>
      <c r="B1012" s="24" t="s">
        <v>682</v>
      </c>
      <c r="C1012" s="23" t="s">
        <v>81</v>
      </c>
      <c r="D1012" s="43" t="s">
        <v>149</v>
      </c>
      <c r="E1012" s="56">
        <v>500</v>
      </c>
      <c r="F1012" s="27">
        <v>0</v>
      </c>
      <c r="G1012" s="27">
        <v>0</v>
      </c>
      <c r="H1012" s="27">
        <f t="shared" ref="H1012" si="597">F1012+G1012</f>
        <v>0</v>
      </c>
      <c r="I1012" s="33">
        <f t="shared" ref="I1012" si="598">TRUNC(E1012 * F1012, 2)</f>
        <v>0</v>
      </c>
      <c r="J1012" s="33">
        <f t="shared" ref="J1012" si="599">K1012 - I1012</f>
        <v>0</v>
      </c>
      <c r="K1012" s="33">
        <f t="shared" ref="K1012" si="600">TRUNC(E1012 * H1012, 2)</f>
        <v>0</v>
      </c>
      <c r="L1012" s="157"/>
      <c r="M1012" s="408"/>
      <c r="N1012" s="408"/>
      <c r="O1012" s="408"/>
      <c r="P1012" s="408"/>
      <c r="Q1012" s="408"/>
      <c r="R1012" s="408"/>
      <c r="S1012" s="408"/>
      <c r="T1012" s="408"/>
      <c r="U1012" s="408"/>
      <c r="V1012" s="408"/>
      <c r="W1012" s="408"/>
    </row>
    <row r="1013" spans="1:23" s="28" customFormat="1" ht="12" x14ac:dyDescent="0.2">
      <c r="A1013" s="48"/>
      <c r="B1013" s="149" t="s">
        <v>1948</v>
      </c>
      <c r="C1013" s="48"/>
      <c r="D1013" s="48"/>
      <c r="E1013" s="48"/>
      <c r="F1013" s="48"/>
      <c r="G1013" s="48"/>
      <c r="H1013" s="48"/>
      <c r="I1013" s="150">
        <f>SUM(I1012)</f>
        <v>0</v>
      </c>
      <c r="J1013" s="150">
        <f t="shared" ref="J1013:K1013" si="601">SUM(J1012)</f>
        <v>0</v>
      </c>
      <c r="K1013" s="153">
        <f t="shared" si="601"/>
        <v>0</v>
      </c>
      <c r="L1013" s="157"/>
      <c r="M1013" s="408"/>
      <c r="N1013" s="408"/>
      <c r="O1013" s="408"/>
      <c r="P1013" s="408"/>
      <c r="Q1013" s="408"/>
      <c r="R1013" s="408"/>
      <c r="S1013" s="408"/>
      <c r="T1013" s="408"/>
      <c r="U1013" s="408"/>
      <c r="V1013" s="408"/>
      <c r="W1013" s="408"/>
    </row>
    <row r="1014" spans="1:23" s="28" customFormat="1" ht="12" x14ac:dyDescent="0.15">
      <c r="A1014" s="146"/>
      <c r="B1014" s="146"/>
      <c r="C1014" s="146"/>
      <c r="D1014" s="146"/>
      <c r="E1014" s="146"/>
      <c r="F1014" s="146"/>
      <c r="G1014" s="146"/>
      <c r="H1014" s="146"/>
      <c r="I1014" s="146"/>
      <c r="J1014" s="154"/>
      <c r="K1014" s="155"/>
      <c r="L1014" s="157"/>
      <c r="M1014" s="408"/>
      <c r="N1014" s="408"/>
      <c r="O1014" s="408"/>
      <c r="P1014" s="408"/>
      <c r="Q1014" s="408"/>
      <c r="R1014" s="408"/>
      <c r="S1014" s="408"/>
      <c r="T1014" s="408"/>
      <c r="U1014" s="408"/>
      <c r="V1014" s="408"/>
      <c r="W1014" s="408"/>
    </row>
    <row r="1015" spans="1:23" s="28" customFormat="1" ht="12" x14ac:dyDescent="0.2">
      <c r="A1015" s="47" t="s">
        <v>1286</v>
      </c>
      <c r="B1015" s="12" t="s">
        <v>669</v>
      </c>
      <c r="C1015" s="10"/>
      <c r="D1015" s="10"/>
      <c r="E1015" s="13"/>
      <c r="F1015" s="15"/>
      <c r="G1015" s="15"/>
      <c r="H1015" s="15"/>
      <c r="I1015" s="15"/>
      <c r="J1015" s="15"/>
      <c r="K1015" s="15"/>
      <c r="L1015" s="157"/>
      <c r="M1015" s="408"/>
      <c r="N1015" s="408"/>
      <c r="O1015" s="408"/>
      <c r="P1015" s="408"/>
      <c r="Q1015" s="408"/>
      <c r="R1015" s="408"/>
      <c r="S1015" s="408"/>
      <c r="T1015" s="408"/>
      <c r="U1015" s="408"/>
      <c r="V1015" s="408"/>
      <c r="W1015" s="408"/>
    </row>
    <row r="1016" spans="1:23" s="30" customFormat="1" ht="12" x14ac:dyDescent="0.2">
      <c r="A1016" s="45" t="s">
        <v>1287</v>
      </c>
      <c r="B1016" s="24" t="s">
        <v>1288</v>
      </c>
      <c r="C1016" s="23" t="s">
        <v>81</v>
      </c>
      <c r="D1016" s="43" t="s">
        <v>17</v>
      </c>
      <c r="E1016" s="56">
        <v>4</v>
      </c>
      <c r="F1016" s="27">
        <v>0</v>
      </c>
      <c r="G1016" s="27">
        <v>0</v>
      </c>
      <c r="H1016" s="27">
        <f t="shared" ref="H1016:H1020" si="602">F1016+G1016</f>
        <v>0</v>
      </c>
      <c r="I1016" s="33">
        <f t="shared" ref="I1016:I1020" si="603">TRUNC(E1016 * F1016, 2)</f>
        <v>0</v>
      </c>
      <c r="J1016" s="33">
        <f t="shared" ref="J1016:J1020" si="604">K1016 - I1016</f>
        <v>0</v>
      </c>
      <c r="K1016" s="33">
        <f t="shared" ref="K1016:K1020" si="605">TRUNC(E1016 * H1016, 2)</f>
        <v>0</v>
      </c>
      <c r="L1016" s="157"/>
      <c r="M1016" s="408"/>
      <c r="N1016" s="408"/>
      <c r="O1016" s="408"/>
      <c r="P1016" s="408"/>
      <c r="Q1016" s="408"/>
      <c r="R1016" s="408"/>
      <c r="S1016" s="408"/>
      <c r="T1016" s="408"/>
      <c r="U1016" s="408"/>
      <c r="V1016" s="408"/>
      <c r="W1016" s="408"/>
    </row>
    <row r="1017" spans="1:23" s="30" customFormat="1" ht="12" x14ac:dyDescent="0.2">
      <c r="A1017" s="45" t="s">
        <v>1289</v>
      </c>
      <c r="B1017" s="24" t="s">
        <v>1290</v>
      </c>
      <c r="C1017" s="23" t="s">
        <v>81</v>
      </c>
      <c r="D1017" s="43" t="s">
        <v>17</v>
      </c>
      <c r="E1017" s="56">
        <v>1</v>
      </c>
      <c r="F1017" s="27">
        <v>0</v>
      </c>
      <c r="G1017" s="27">
        <v>0</v>
      </c>
      <c r="H1017" s="27">
        <f t="shared" si="602"/>
        <v>0</v>
      </c>
      <c r="I1017" s="33">
        <f t="shared" si="603"/>
        <v>0</v>
      </c>
      <c r="J1017" s="33">
        <f t="shared" si="604"/>
        <v>0</v>
      </c>
      <c r="K1017" s="33">
        <f t="shared" si="605"/>
        <v>0</v>
      </c>
      <c r="L1017" s="157"/>
      <c r="M1017" s="408"/>
      <c r="N1017" s="408"/>
      <c r="O1017" s="408"/>
      <c r="P1017" s="408"/>
      <c r="Q1017" s="408"/>
      <c r="R1017" s="408"/>
      <c r="S1017" s="408"/>
      <c r="T1017" s="408"/>
      <c r="U1017" s="408"/>
      <c r="V1017" s="408"/>
      <c r="W1017" s="408"/>
    </row>
    <row r="1018" spans="1:23" s="30" customFormat="1" ht="12" x14ac:dyDescent="0.2">
      <c r="A1018" s="45" t="s">
        <v>1291</v>
      </c>
      <c r="B1018" s="24" t="s">
        <v>685</v>
      </c>
      <c r="C1018" s="23" t="s">
        <v>81</v>
      </c>
      <c r="D1018" s="43" t="s">
        <v>17</v>
      </c>
      <c r="E1018" s="56">
        <v>7</v>
      </c>
      <c r="F1018" s="27">
        <v>0</v>
      </c>
      <c r="G1018" s="27">
        <v>0</v>
      </c>
      <c r="H1018" s="27">
        <f t="shared" si="602"/>
        <v>0</v>
      </c>
      <c r="I1018" s="33">
        <f t="shared" si="603"/>
        <v>0</v>
      </c>
      <c r="J1018" s="33">
        <f t="shared" si="604"/>
        <v>0</v>
      </c>
      <c r="K1018" s="33">
        <f t="shared" si="605"/>
        <v>0</v>
      </c>
      <c r="L1018" s="157"/>
      <c r="M1018" s="408"/>
      <c r="N1018" s="408"/>
      <c r="O1018" s="408"/>
      <c r="P1018" s="408"/>
      <c r="Q1018" s="408"/>
      <c r="R1018" s="408"/>
      <c r="S1018" s="408"/>
      <c r="T1018" s="408"/>
      <c r="U1018" s="408"/>
      <c r="V1018" s="408"/>
      <c r="W1018" s="408"/>
    </row>
    <row r="1019" spans="1:23" s="30" customFormat="1" ht="12" x14ac:dyDescent="0.2">
      <c r="A1019" s="45" t="s">
        <v>1292</v>
      </c>
      <c r="B1019" s="24" t="str">
        <f>UPPER("Fornecimento e Instalação de Detector óptico de fumaça endereçável")</f>
        <v>FORNECIMENTO E INSTALAÇÃO DE DETECTOR ÓPTICO DE FUMAÇA ENDEREÇÁVEL</v>
      </c>
      <c r="C1019" s="23" t="s">
        <v>81</v>
      </c>
      <c r="D1019" s="43" t="s">
        <v>17</v>
      </c>
      <c r="E1019" s="56">
        <v>6</v>
      </c>
      <c r="F1019" s="27">
        <v>0</v>
      </c>
      <c r="G1019" s="27">
        <v>0</v>
      </c>
      <c r="H1019" s="27">
        <f t="shared" si="602"/>
        <v>0</v>
      </c>
      <c r="I1019" s="33">
        <f t="shared" si="603"/>
        <v>0</v>
      </c>
      <c r="J1019" s="33">
        <f t="shared" si="604"/>
        <v>0</v>
      </c>
      <c r="K1019" s="33">
        <f t="shared" si="605"/>
        <v>0</v>
      </c>
      <c r="L1019" s="157"/>
      <c r="M1019" s="408"/>
      <c r="N1019" s="408"/>
      <c r="O1019" s="408"/>
      <c r="P1019" s="408"/>
      <c r="Q1019" s="408"/>
      <c r="R1019" s="408"/>
      <c r="S1019" s="408"/>
      <c r="T1019" s="408"/>
      <c r="U1019" s="408"/>
      <c r="V1019" s="408"/>
      <c r="W1019" s="408"/>
    </row>
    <row r="1020" spans="1:23" s="30" customFormat="1" ht="12" x14ac:dyDescent="0.2">
      <c r="A1020" s="45" t="s">
        <v>1293</v>
      </c>
      <c r="B1020" s="24" t="str">
        <f>UPPER("Fornecimento e Instalação para Sinalizador AudioVisual Endereçável de parede")</f>
        <v>FORNECIMENTO E INSTALAÇÃO PARA SINALIZADOR AUDIOVISUAL ENDEREÇÁVEL DE PAREDE</v>
      </c>
      <c r="C1020" s="23" t="s">
        <v>81</v>
      </c>
      <c r="D1020" s="43" t="s">
        <v>17</v>
      </c>
      <c r="E1020" s="56">
        <v>4</v>
      </c>
      <c r="F1020" s="27">
        <v>0</v>
      </c>
      <c r="G1020" s="27">
        <v>0</v>
      </c>
      <c r="H1020" s="27">
        <f t="shared" si="602"/>
        <v>0</v>
      </c>
      <c r="I1020" s="33">
        <f t="shared" si="603"/>
        <v>0</v>
      </c>
      <c r="J1020" s="33">
        <f t="shared" si="604"/>
        <v>0</v>
      </c>
      <c r="K1020" s="33">
        <f t="shared" si="605"/>
        <v>0</v>
      </c>
      <c r="L1020" s="157"/>
      <c r="M1020" s="408"/>
      <c r="N1020" s="408"/>
      <c r="O1020" s="408"/>
      <c r="P1020" s="408"/>
      <c r="Q1020" s="408"/>
      <c r="R1020" s="408"/>
      <c r="S1020" s="408"/>
      <c r="T1020" s="408"/>
      <c r="U1020" s="408"/>
      <c r="V1020" s="408"/>
      <c r="W1020" s="408"/>
    </row>
    <row r="1021" spans="1:23" s="28" customFormat="1" ht="12" x14ac:dyDescent="0.2">
      <c r="A1021" s="48"/>
      <c r="B1021" s="149" t="s">
        <v>1948</v>
      </c>
      <c r="C1021" s="48"/>
      <c r="D1021" s="48"/>
      <c r="E1021" s="48"/>
      <c r="F1021" s="48"/>
      <c r="G1021" s="48"/>
      <c r="H1021" s="48"/>
      <c r="I1021" s="150">
        <f>SUM(I1016:I1020)</f>
        <v>0</v>
      </c>
      <c r="J1021" s="150">
        <f t="shared" ref="J1021:K1021" si="606">SUM(J1016:J1020)</f>
        <v>0</v>
      </c>
      <c r="K1021" s="153">
        <f t="shared" si="606"/>
        <v>0</v>
      </c>
      <c r="L1021" s="157"/>
      <c r="M1021" s="408"/>
      <c r="N1021" s="408"/>
      <c r="O1021" s="408"/>
      <c r="P1021" s="408"/>
      <c r="Q1021" s="408"/>
      <c r="R1021" s="408"/>
      <c r="S1021" s="408"/>
      <c r="T1021" s="408"/>
      <c r="U1021" s="408"/>
      <c r="V1021" s="408"/>
      <c r="W1021" s="408"/>
    </row>
    <row r="1022" spans="1:23" s="28" customFormat="1" ht="12" x14ac:dyDescent="0.15">
      <c r="A1022" s="146"/>
      <c r="B1022" s="146"/>
      <c r="C1022" s="146"/>
      <c r="D1022" s="146"/>
      <c r="E1022" s="146"/>
      <c r="F1022" s="146"/>
      <c r="G1022" s="146"/>
      <c r="H1022" s="146"/>
      <c r="I1022" s="146"/>
      <c r="J1022" s="154"/>
      <c r="K1022" s="155"/>
      <c r="L1022" s="157"/>
      <c r="M1022" s="408"/>
      <c r="N1022" s="408"/>
      <c r="O1022" s="408"/>
      <c r="P1022" s="408"/>
      <c r="Q1022" s="408"/>
      <c r="R1022" s="408"/>
      <c r="S1022" s="408"/>
      <c r="T1022" s="408"/>
      <c r="U1022" s="408"/>
      <c r="V1022" s="408"/>
      <c r="W1022" s="408"/>
    </row>
    <row r="1023" spans="1:23" s="28" customFormat="1" ht="12" x14ac:dyDescent="0.2">
      <c r="A1023" s="47" t="s">
        <v>1294</v>
      </c>
      <c r="B1023" s="12" t="s">
        <v>1295</v>
      </c>
      <c r="C1023" s="10"/>
      <c r="D1023" s="10"/>
      <c r="E1023" s="13"/>
      <c r="F1023" s="15"/>
      <c r="G1023" s="15"/>
      <c r="H1023" s="15"/>
      <c r="I1023" s="15"/>
      <c r="J1023" s="15"/>
      <c r="K1023" s="15"/>
      <c r="L1023" s="157"/>
      <c r="M1023" s="408"/>
      <c r="N1023" s="408"/>
      <c r="O1023" s="408"/>
      <c r="P1023" s="408"/>
      <c r="Q1023" s="408"/>
      <c r="R1023" s="408"/>
      <c r="S1023" s="408"/>
      <c r="T1023" s="408"/>
      <c r="U1023" s="408"/>
      <c r="V1023" s="408"/>
      <c r="W1023" s="408"/>
    </row>
    <row r="1024" spans="1:23" s="28" customFormat="1" ht="12" x14ac:dyDescent="0.2">
      <c r="A1024" s="47" t="s">
        <v>1296</v>
      </c>
      <c r="B1024" s="12" t="s">
        <v>587</v>
      </c>
      <c r="C1024" s="10"/>
      <c r="D1024" s="10"/>
      <c r="E1024" s="13"/>
      <c r="F1024" s="15"/>
      <c r="G1024" s="15"/>
      <c r="H1024" s="15"/>
      <c r="I1024" s="15"/>
      <c r="J1024" s="15"/>
      <c r="K1024" s="15"/>
      <c r="L1024" s="157"/>
      <c r="M1024" s="408"/>
      <c r="N1024" s="408"/>
      <c r="O1024" s="408"/>
      <c r="P1024" s="408"/>
      <c r="Q1024" s="408"/>
      <c r="R1024" s="408"/>
      <c r="S1024" s="408"/>
      <c r="T1024" s="408"/>
      <c r="U1024" s="408"/>
      <c r="V1024" s="408"/>
      <c r="W1024" s="408"/>
    </row>
    <row r="1025" spans="1:23" s="30" customFormat="1" ht="24" x14ac:dyDescent="0.2">
      <c r="A1025" s="45" t="s">
        <v>1297</v>
      </c>
      <c r="B1025" s="24" t="str">
        <f>UPPER("Fornecimento e Instalação de Caixa de Inspeção em Polipropileno Preta Ø 300x400mm, com acessórios para fixação. Ref.: TEL-505 Termotécnica ou equivalentes técnicos")</f>
        <v>FORNECIMENTO E INSTALAÇÃO DE CAIXA DE INSPEÇÃO EM POLIPROPILENO PRETA Ø 300X400MM, COM ACESSÓRIOS PARA FIXAÇÃO. REF.: TEL-505 TERMOTÉCNICA OU EQUIVALENTES TÉCNICOS</v>
      </c>
      <c r="C1025" s="23" t="s">
        <v>81</v>
      </c>
      <c r="D1025" s="43" t="s">
        <v>17</v>
      </c>
      <c r="E1025" s="56">
        <v>10</v>
      </c>
      <c r="F1025" s="27">
        <v>0</v>
      </c>
      <c r="G1025" s="27">
        <v>0</v>
      </c>
      <c r="H1025" s="27">
        <f t="shared" ref="H1025:H1027" si="607">F1025+G1025</f>
        <v>0</v>
      </c>
      <c r="I1025" s="33">
        <f t="shared" ref="I1025:I1027" si="608">TRUNC(E1025 * F1025, 2)</f>
        <v>0</v>
      </c>
      <c r="J1025" s="33">
        <f t="shared" ref="J1025:J1027" si="609">K1025 - I1025</f>
        <v>0</v>
      </c>
      <c r="K1025" s="33">
        <f t="shared" ref="K1025:K1027" si="610">TRUNC(E1025 * H1025, 2)</f>
        <v>0</v>
      </c>
      <c r="L1025" s="157"/>
      <c r="M1025" s="408"/>
      <c r="N1025" s="408"/>
      <c r="O1025" s="408"/>
      <c r="P1025" s="408"/>
      <c r="Q1025" s="408"/>
      <c r="R1025" s="408"/>
      <c r="S1025" s="408"/>
      <c r="T1025" s="408"/>
      <c r="U1025" s="408"/>
      <c r="V1025" s="408"/>
      <c r="W1025" s="408"/>
    </row>
    <row r="1026" spans="1:23" s="30" customFormat="1" ht="12" x14ac:dyDescent="0.2">
      <c r="A1026" s="45" t="s">
        <v>1298</v>
      </c>
      <c r="B1026" s="24" t="s">
        <v>1299</v>
      </c>
      <c r="C1026" s="23" t="s">
        <v>81</v>
      </c>
      <c r="D1026" s="43" t="s">
        <v>17</v>
      </c>
      <c r="E1026" s="56">
        <v>10</v>
      </c>
      <c r="F1026" s="27">
        <v>0</v>
      </c>
      <c r="G1026" s="27">
        <v>0</v>
      </c>
      <c r="H1026" s="27">
        <f t="shared" si="607"/>
        <v>0</v>
      </c>
      <c r="I1026" s="33">
        <f t="shared" si="608"/>
        <v>0</v>
      </c>
      <c r="J1026" s="33">
        <f t="shared" si="609"/>
        <v>0</v>
      </c>
      <c r="K1026" s="33">
        <f t="shared" si="610"/>
        <v>0</v>
      </c>
      <c r="L1026" s="157"/>
      <c r="M1026" s="408"/>
      <c r="N1026" s="408"/>
      <c r="O1026" s="408"/>
      <c r="P1026" s="408"/>
      <c r="Q1026" s="408"/>
      <c r="R1026" s="408"/>
      <c r="S1026" s="408"/>
      <c r="T1026" s="408"/>
      <c r="U1026" s="408"/>
      <c r="V1026" s="408"/>
      <c r="W1026" s="408"/>
    </row>
    <row r="1027" spans="1:23" s="30" customFormat="1" ht="24" x14ac:dyDescent="0.2">
      <c r="A1027" s="45" t="s">
        <v>1300</v>
      </c>
      <c r="B1027" s="24" t="s">
        <v>1149</v>
      </c>
      <c r="C1027" s="23" t="s">
        <v>81</v>
      </c>
      <c r="D1027" s="43" t="s">
        <v>149</v>
      </c>
      <c r="E1027" s="56">
        <v>55</v>
      </c>
      <c r="F1027" s="27">
        <v>0</v>
      </c>
      <c r="G1027" s="27">
        <v>0</v>
      </c>
      <c r="H1027" s="27">
        <f t="shared" si="607"/>
        <v>0</v>
      </c>
      <c r="I1027" s="33">
        <f t="shared" si="608"/>
        <v>0</v>
      </c>
      <c r="J1027" s="33">
        <f t="shared" si="609"/>
        <v>0</v>
      </c>
      <c r="K1027" s="33">
        <f t="shared" si="610"/>
        <v>0</v>
      </c>
      <c r="L1027" s="157"/>
      <c r="M1027" s="408"/>
      <c r="N1027" s="408"/>
      <c r="O1027" s="408"/>
      <c r="P1027" s="408"/>
      <c r="Q1027" s="408"/>
      <c r="R1027" s="408"/>
      <c r="S1027" s="408"/>
      <c r="T1027" s="408"/>
      <c r="U1027" s="408"/>
      <c r="V1027" s="408"/>
      <c r="W1027" s="408"/>
    </row>
    <row r="1028" spans="1:23" s="28" customFormat="1" ht="12" x14ac:dyDescent="0.2">
      <c r="A1028" s="48"/>
      <c r="B1028" s="149" t="s">
        <v>1948</v>
      </c>
      <c r="C1028" s="48"/>
      <c r="D1028" s="48"/>
      <c r="E1028" s="48"/>
      <c r="F1028" s="48"/>
      <c r="G1028" s="48"/>
      <c r="H1028" s="48"/>
      <c r="I1028" s="150">
        <f>SUM(I1025:I1027)</f>
        <v>0</v>
      </c>
      <c r="J1028" s="150">
        <f t="shared" ref="J1028:K1028" si="611">SUM(J1025:J1027)</f>
        <v>0</v>
      </c>
      <c r="K1028" s="153">
        <f t="shared" si="611"/>
        <v>0</v>
      </c>
      <c r="L1028" s="157"/>
      <c r="M1028" s="408"/>
      <c r="N1028" s="408"/>
      <c r="O1028" s="408"/>
      <c r="P1028" s="408"/>
      <c r="Q1028" s="408"/>
      <c r="R1028" s="408"/>
      <c r="S1028" s="408"/>
      <c r="T1028" s="408"/>
      <c r="U1028" s="408"/>
      <c r="V1028" s="408"/>
      <c r="W1028" s="408"/>
    </row>
    <row r="1029" spans="1:23" s="28" customFormat="1" ht="12" x14ac:dyDescent="0.15">
      <c r="A1029" s="146"/>
      <c r="B1029" s="146"/>
      <c r="C1029" s="146"/>
      <c r="D1029" s="146"/>
      <c r="E1029" s="146"/>
      <c r="F1029" s="146"/>
      <c r="G1029" s="146"/>
      <c r="H1029" s="146"/>
      <c r="I1029" s="146"/>
      <c r="J1029" s="154"/>
      <c r="K1029" s="155"/>
      <c r="L1029" s="157"/>
      <c r="M1029" s="408"/>
      <c r="N1029" s="408"/>
      <c r="O1029" s="408"/>
      <c r="P1029" s="408"/>
      <c r="Q1029" s="408"/>
      <c r="R1029" s="408"/>
      <c r="S1029" s="408"/>
      <c r="T1029" s="408"/>
      <c r="U1029" s="408"/>
      <c r="V1029" s="408"/>
      <c r="W1029" s="408"/>
    </row>
    <row r="1030" spans="1:23" s="28" customFormat="1" ht="12" x14ac:dyDescent="0.2">
      <c r="A1030" s="47" t="s">
        <v>1301</v>
      </c>
      <c r="B1030" s="12" t="s">
        <v>608</v>
      </c>
      <c r="C1030" s="10"/>
      <c r="D1030" s="10"/>
      <c r="E1030" s="13"/>
      <c r="F1030" s="15"/>
      <c r="G1030" s="15"/>
      <c r="H1030" s="15"/>
      <c r="I1030" s="15"/>
      <c r="J1030" s="15"/>
      <c r="K1030" s="15"/>
      <c r="L1030" s="157"/>
      <c r="M1030" s="408"/>
      <c r="N1030" s="408"/>
      <c r="O1030" s="408"/>
      <c r="P1030" s="408"/>
      <c r="Q1030" s="408"/>
      <c r="R1030" s="408"/>
      <c r="S1030" s="408"/>
      <c r="T1030" s="408"/>
      <c r="U1030" s="408"/>
      <c r="V1030" s="408"/>
      <c r="W1030" s="408"/>
    </row>
    <row r="1031" spans="1:23" s="30" customFormat="1" ht="12" x14ac:dyDescent="0.2">
      <c r="A1031" s="45" t="s">
        <v>1302</v>
      </c>
      <c r="B1031" s="24" t="s">
        <v>1303</v>
      </c>
      <c r="C1031" s="23" t="s">
        <v>81</v>
      </c>
      <c r="D1031" s="43" t="s">
        <v>149</v>
      </c>
      <c r="E1031" s="56">
        <v>120</v>
      </c>
      <c r="F1031" s="27">
        <v>0</v>
      </c>
      <c r="G1031" s="27">
        <v>0</v>
      </c>
      <c r="H1031" s="27">
        <f t="shared" ref="H1031" si="612">F1031+G1031</f>
        <v>0</v>
      </c>
      <c r="I1031" s="33">
        <f t="shared" ref="I1031" si="613">TRUNC(E1031 * F1031, 2)</f>
        <v>0</v>
      </c>
      <c r="J1031" s="33">
        <f t="shared" ref="J1031" si="614">K1031 - I1031</f>
        <v>0</v>
      </c>
      <c r="K1031" s="33">
        <f t="shared" ref="K1031" si="615">TRUNC(E1031 * H1031, 2)</f>
        <v>0</v>
      </c>
      <c r="L1031" s="157"/>
      <c r="M1031" s="408"/>
      <c r="N1031" s="408"/>
      <c r="O1031" s="408"/>
      <c r="P1031" s="408"/>
      <c r="Q1031" s="408"/>
      <c r="R1031" s="408"/>
      <c r="S1031" s="408"/>
      <c r="T1031" s="408"/>
      <c r="U1031" s="408"/>
      <c r="V1031" s="408"/>
      <c r="W1031" s="408"/>
    </row>
    <row r="1032" spans="1:23" s="28" customFormat="1" ht="12" x14ac:dyDescent="0.2">
      <c r="A1032" s="48"/>
      <c r="B1032" s="149" t="s">
        <v>1948</v>
      </c>
      <c r="C1032" s="48"/>
      <c r="D1032" s="48"/>
      <c r="E1032" s="48"/>
      <c r="F1032" s="48"/>
      <c r="G1032" s="48"/>
      <c r="H1032" s="48"/>
      <c r="I1032" s="150">
        <f>SUM(I1031)</f>
        <v>0</v>
      </c>
      <c r="J1032" s="150">
        <f t="shared" ref="J1032:K1032" si="616">SUM(J1031)</f>
        <v>0</v>
      </c>
      <c r="K1032" s="153">
        <f t="shared" si="616"/>
        <v>0</v>
      </c>
      <c r="L1032" s="157"/>
      <c r="M1032" s="408"/>
      <c r="N1032" s="408"/>
      <c r="O1032" s="408"/>
      <c r="P1032" s="408"/>
      <c r="Q1032" s="408"/>
      <c r="R1032" s="408"/>
      <c r="S1032" s="408"/>
      <c r="T1032" s="408"/>
      <c r="U1032" s="408"/>
      <c r="V1032" s="408"/>
      <c r="W1032" s="408"/>
    </row>
    <row r="1033" spans="1:23" s="28" customFormat="1" ht="12" x14ac:dyDescent="0.15">
      <c r="A1033" s="146"/>
      <c r="B1033" s="146"/>
      <c r="C1033" s="146"/>
      <c r="D1033" s="146"/>
      <c r="E1033" s="146"/>
      <c r="F1033" s="146"/>
      <c r="G1033" s="146"/>
      <c r="H1033" s="146"/>
      <c r="I1033" s="146"/>
      <c r="J1033" s="154"/>
      <c r="K1033" s="155"/>
      <c r="L1033" s="157"/>
      <c r="M1033" s="408"/>
      <c r="N1033" s="408"/>
      <c r="O1033" s="408"/>
      <c r="P1033" s="408"/>
      <c r="Q1033" s="408"/>
      <c r="R1033" s="408"/>
      <c r="S1033" s="408"/>
      <c r="T1033" s="408"/>
      <c r="U1033" s="408"/>
      <c r="V1033" s="408"/>
      <c r="W1033" s="408"/>
    </row>
    <row r="1034" spans="1:23" s="28" customFormat="1" ht="12" x14ac:dyDescent="0.2">
      <c r="A1034" s="47" t="s">
        <v>1304</v>
      </c>
      <c r="B1034" s="12" t="s">
        <v>669</v>
      </c>
      <c r="C1034" s="10"/>
      <c r="D1034" s="10"/>
      <c r="E1034" s="13"/>
      <c r="F1034" s="15"/>
      <c r="G1034" s="15"/>
      <c r="H1034" s="15"/>
      <c r="I1034" s="15"/>
      <c r="J1034" s="15"/>
      <c r="K1034" s="15"/>
      <c r="L1034" s="157"/>
      <c r="M1034" s="408"/>
      <c r="N1034" s="408"/>
      <c r="O1034" s="408"/>
      <c r="P1034" s="408"/>
      <c r="Q1034" s="408"/>
      <c r="R1034" s="408"/>
      <c r="S1034" s="408"/>
      <c r="T1034" s="408"/>
      <c r="U1034" s="408"/>
      <c r="V1034" s="408"/>
      <c r="W1034" s="408"/>
    </row>
    <row r="1035" spans="1:23" s="30" customFormat="1" ht="12" x14ac:dyDescent="0.2">
      <c r="A1035" s="45" t="s">
        <v>1305</v>
      </c>
      <c r="B1035" s="24" t="s">
        <v>1306</v>
      </c>
      <c r="C1035" s="23" t="s">
        <v>81</v>
      </c>
      <c r="D1035" s="43" t="s">
        <v>17</v>
      </c>
      <c r="E1035" s="56">
        <v>10</v>
      </c>
      <c r="F1035" s="27">
        <v>0</v>
      </c>
      <c r="G1035" s="27">
        <v>0</v>
      </c>
      <c r="H1035" s="27">
        <f t="shared" ref="H1035:H1036" si="617">F1035+G1035</f>
        <v>0</v>
      </c>
      <c r="I1035" s="33">
        <f t="shared" ref="I1035:I1036" si="618">TRUNC(E1035 * F1035, 2)</f>
        <v>0</v>
      </c>
      <c r="J1035" s="33">
        <f t="shared" ref="J1035:J1036" si="619">K1035 - I1035</f>
        <v>0</v>
      </c>
      <c r="K1035" s="33">
        <f t="shared" ref="K1035:K1036" si="620">TRUNC(E1035 * H1035, 2)</f>
        <v>0</v>
      </c>
      <c r="L1035" s="157"/>
      <c r="M1035" s="408"/>
      <c r="N1035" s="408"/>
      <c r="O1035" s="408"/>
      <c r="P1035" s="408"/>
      <c r="Q1035" s="408"/>
      <c r="R1035" s="408"/>
      <c r="S1035" s="408"/>
      <c r="T1035" s="408"/>
      <c r="U1035" s="408"/>
      <c r="V1035" s="408"/>
      <c r="W1035" s="408"/>
    </row>
    <row r="1036" spans="1:23" s="30" customFormat="1" ht="36" x14ac:dyDescent="0.2">
      <c r="A1036" s="45" t="s">
        <v>1307</v>
      </c>
      <c r="B1036" s="24" t="s">
        <v>1308</v>
      </c>
      <c r="C1036" s="23" t="s">
        <v>81</v>
      </c>
      <c r="D1036" s="43" t="s">
        <v>17</v>
      </c>
      <c r="E1036" s="56">
        <v>10</v>
      </c>
      <c r="F1036" s="27">
        <v>0</v>
      </c>
      <c r="G1036" s="27">
        <v>0</v>
      </c>
      <c r="H1036" s="27">
        <f t="shared" si="617"/>
        <v>0</v>
      </c>
      <c r="I1036" s="33">
        <f t="shared" si="618"/>
        <v>0</v>
      </c>
      <c r="J1036" s="33">
        <f t="shared" si="619"/>
        <v>0</v>
      </c>
      <c r="K1036" s="33">
        <f t="shared" si="620"/>
        <v>0</v>
      </c>
      <c r="L1036" s="157"/>
      <c r="M1036" s="408"/>
      <c r="N1036" s="408"/>
      <c r="O1036" s="408"/>
      <c r="P1036" s="408"/>
      <c r="Q1036" s="408"/>
      <c r="R1036" s="408"/>
      <c r="S1036" s="408"/>
      <c r="T1036" s="408"/>
      <c r="U1036" s="408"/>
      <c r="V1036" s="408"/>
      <c r="W1036" s="408"/>
    </row>
    <row r="1037" spans="1:23" s="28" customFormat="1" ht="12" x14ac:dyDescent="0.2">
      <c r="A1037" s="48"/>
      <c r="B1037" s="149" t="s">
        <v>1948</v>
      </c>
      <c r="C1037" s="48"/>
      <c r="D1037" s="48"/>
      <c r="E1037" s="48"/>
      <c r="F1037" s="48"/>
      <c r="G1037" s="48"/>
      <c r="H1037" s="48"/>
      <c r="I1037" s="150">
        <f>SUM(I1035:I1036)</f>
        <v>0</v>
      </c>
      <c r="J1037" s="150">
        <f t="shared" ref="J1037:K1037" si="621">SUM(J1035:J1036)</f>
        <v>0</v>
      </c>
      <c r="K1037" s="153">
        <f t="shared" si="621"/>
        <v>0</v>
      </c>
      <c r="L1037" s="157"/>
      <c r="M1037" s="408"/>
      <c r="N1037" s="408"/>
      <c r="O1037" s="408"/>
      <c r="P1037" s="408"/>
      <c r="Q1037" s="408"/>
      <c r="R1037" s="408"/>
      <c r="S1037" s="408"/>
      <c r="T1037" s="408"/>
      <c r="U1037" s="408"/>
      <c r="V1037" s="408"/>
      <c r="W1037" s="408"/>
    </row>
    <row r="1038" spans="1:23" s="28" customFormat="1" ht="12" x14ac:dyDescent="0.15">
      <c r="A1038" s="146"/>
      <c r="B1038" s="146"/>
      <c r="C1038" s="146"/>
      <c r="D1038" s="146"/>
      <c r="E1038" s="146"/>
      <c r="F1038" s="146"/>
      <c r="G1038" s="146"/>
      <c r="H1038" s="146"/>
      <c r="I1038" s="146"/>
      <c r="J1038" s="154"/>
      <c r="K1038" s="155"/>
      <c r="L1038" s="157"/>
      <c r="M1038" s="408"/>
      <c r="N1038" s="408"/>
      <c r="O1038" s="408"/>
      <c r="P1038" s="408"/>
      <c r="Q1038" s="408"/>
      <c r="R1038" s="408"/>
      <c r="S1038" s="408"/>
      <c r="T1038" s="408"/>
      <c r="U1038" s="408"/>
      <c r="V1038" s="408"/>
      <c r="W1038" s="408"/>
    </row>
    <row r="1039" spans="1:23" s="28" customFormat="1" ht="12.75" customHeight="1" x14ac:dyDescent="0.2">
      <c r="A1039" s="36"/>
      <c r="B1039" s="38"/>
      <c r="C1039" s="37"/>
      <c r="D1039" s="37"/>
      <c r="E1039" s="39"/>
      <c r="F1039" s="40"/>
      <c r="G1039" s="40"/>
      <c r="H1039" s="41" t="s">
        <v>152</v>
      </c>
      <c r="I1039" s="40">
        <f>I1037+I1032+I1028+I1021+I1013+I1009+I1002+I976+I970+I966+I953+I941+I923+I911+I889</f>
        <v>0</v>
      </c>
      <c r="J1039" s="40">
        <f t="shared" ref="J1039:K1039" si="622">J1037+J1032+J1028+J1021+J1013+J1009+J1002+J976+J970+J966+J953+J941+J923+J911+J889</f>
        <v>0</v>
      </c>
      <c r="K1039" s="156">
        <f t="shared" si="622"/>
        <v>0</v>
      </c>
      <c r="L1039" s="157"/>
      <c r="M1039" s="408"/>
      <c r="N1039" s="408"/>
      <c r="O1039" s="408"/>
      <c r="P1039" s="408"/>
      <c r="Q1039" s="408"/>
      <c r="R1039" s="408"/>
      <c r="S1039" s="408"/>
      <c r="T1039" s="408"/>
      <c r="U1039" s="408"/>
      <c r="V1039" s="408"/>
      <c r="W1039" s="408"/>
    </row>
    <row r="1040" spans="1:23" s="28" customFormat="1" ht="12" x14ac:dyDescent="0.2">
      <c r="A1040" s="47" t="s">
        <v>1309</v>
      </c>
      <c r="B1040" s="12" t="s">
        <v>688</v>
      </c>
      <c r="C1040" s="10"/>
      <c r="D1040" s="10"/>
      <c r="E1040" s="13"/>
      <c r="F1040" s="15"/>
      <c r="G1040" s="15"/>
      <c r="H1040" s="15"/>
      <c r="I1040" s="15"/>
      <c r="J1040" s="15"/>
      <c r="K1040" s="15"/>
      <c r="L1040" s="157"/>
      <c r="M1040" s="408"/>
      <c r="N1040" s="408"/>
      <c r="O1040" s="408"/>
      <c r="P1040" s="408"/>
      <c r="Q1040" s="408"/>
      <c r="R1040" s="408"/>
      <c r="S1040" s="408"/>
      <c r="T1040" s="408"/>
      <c r="U1040" s="408"/>
      <c r="V1040" s="408"/>
      <c r="W1040" s="408"/>
    </row>
    <row r="1041" spans="1:23" s="28" customFormat="1" ht="12" x14ac:dyDescent="0.2">
      <c r="A1041" s="47" t="s">
        <v>1310</v>
      </c>
      <c r="B1041" s="12" t="s">
        <v>690</v>
      </c>
      <c r="C1041" s="10"/>
      <c r="D1041" s="10"/>
      <c r="E1041" s="13"/>
      <c r="F1041" s="15"/>
      <c r="G1041" s="15"/>
      <c r="H1041" s="15"/>
      <c r="I1041" s="15"/>
      <c r="J1041" s="15"/>
      <c r="K1041" s="15"/>
      <c r="L1041" s="157"/>
      <c r="M1041" s="408"/>
      <c r="N1041" s="408"/>
      <c r="O1041" s="408"/>
      <c r="P1041" s="408"/>
      <c r="Q1041" s="408"/>
      <c r="R1041" s="408"/>
      <c r="S1041" s="408"/>
      <c r="T1041" s="408"/>
      <c r="U1041" s="408"/>
      <c r="V1041" s="408"/>
      <c r="W1041" s="408"/>
    </row>
    <row r="1042" spans="1:23" s="30" customFormat="1" ht="48" x14ac:dyDescent="0.2">
      <c r="A1042" s="45" t="s">
        <v>1311</v>
      </c>
      <c r="B1042" s="24" t="s">
        <v>699</v>
      </c>
      <c r="C1042" s="23" t="s">
        <v>81</v>
      </c>
      <c r="D1042" s="43" t="s">
        <v>147</v>
      </c>
      <c r="E1042" s="26">
        <v>5</v>
      </c>
      <c r="F1042" s="27">
        <v>0</v>
      </c>
      <c r="G1042" s="27">
        <v>0</v>
      </c>
      <c r="H1042" s="27">
        <f t="shared" ref="H1042:H1046" si="623">F1042+G1042</f>
        <v>0</v>
      </c>
      <c r="I1042" s="29">
        <f t="shared" ref="I1042:I1046" si="624">TRUNC(E1042 * F1042, 2)</f>
        <v>0</v>
      </c>
      <c r="J1042" s="29">
        <f t="shared" ref="J1042:J1046" si="625">K1042 - I1042</f>
        <v>0</v>
      </c>
      <c r="K1042" s="29">
        <f t="shared" ref="K1042:K1046" si="626">TRUNC(E1042 * H1042, 2)</f>
        <v>0</v>
      </c>
      <c r="L1042" s="157"/>
      <c r="M1042" s="408"/>
      <c r="N1042" s="408"/>
      <c r="O1042" s="408"/>
      <c r="P1042" s="408"/>
      <c r="Q1042" s="408"/>
      <c r="R1042" s="408"/>
      <c r="S1042" s="408"/>
      <c r="T1042" s="408"/>
      <c r="U1042" s="408"/>
      <c r="V1042" s="408"/>
      <c r="W1042" s="408"/>
    </row>
    <row r="1043" spans="1:23" s="30" customFormat="1" ht="48" x14ac:dyDescent="0.2">
      <c r="A1043" s="45" t="s">
        <v>1312</v>
      </c>
      <c r="B1043" s="24" t="s">
        <v>703</v>
      </c>
      <c r="C1043" s="23" t="s">
        <v>81</v>
      </c>
      <c r="D1043" s="43" t="s">
        <v>147</v>
      </c>
      <c r="E1043" s="26">
        <v>4</v>
      </c>
      <c r="F1043" s="27">
        <v>0</v>
      </c>
      <c r="G1043" s="27">
        <v>0</v>
      </c>
      <c r="H1043" s="27">
        <f t="shared" si="623"/>
        <v>0</v>
      </c>
      <c r="I1043" s="29">
        <f t="shared" si="624"/>
        <v>0</v>
      </c>
      <c r="J1043" s="29">
        <f t="shared" si="625"/>
        <v>0</v>
      </c>
      <c r="K1043" s="29">
        <f t="shared" si="626"/>
        <v>0</v>
      </c>
      <c r="L1043" s="157"/>
      <c r="M1043" s="408"/>
      <c r="N1043" s="408"/>
      <c r="O1043" s="408"/>
      <c r="P1043" s="408"/>
      <c r="Q1043" s="408"/>
      <c r="R1043" s="408"/>
      <c r="S1043" s="408"/>
      <c r="T1043" s="408"/>
      <c r="U1043" s="408"/>
      <c r="V1043" s="408"/>
      <c r="W1043" s="408"/>
    </row>
    <row r="1044" spans="1:23" s="30" customFormat="1" ht="48" x14ac:dyDescent="0.2">
      <c r="A1044" s="45" t="s">
        <v>1313</v>
      </c>
      <c r="B1044" s="24" t="s">
        <v>707</v>
      </c>
      <c r="C1044" s="23" t="s">
        <v>81</v>
      </c>
      <c r="D1044" s="43" t="s">
        <v>147</v>
      </c>
      <c r="E1044" s="26">
        <v>2</v>
      </c>
      <c r="F1044" s="27">
        <v>0</v>
      </c>
      <c r="G1044" s="27">
        <v>0</v>
      </c>
      <c r="H1044" s="27">
        <f t="shared" si="623"/>
        <v>0</v>
      </c>
      <c r="I1044" s="33">
        <f t="shared" si="624"/>
        <v>0</v>
      </c>
      <c r="J1044" s="33">
        <f t="shared" si="625"/>
        <v>0</v>
      </c>
      <c r="K1044" s="33">
        <f t="shared" si="626"/>
        <v>0</v>
      </c>
      <c r="L1044" s="157"/>
      <c r="M1044" s="408"/>
      <c r="N1044" s="408"/>
      <c r="O1044" s="408"/>
      <c r="P1044" s="408"/>
      <c r="Q1044" s="408"/>
      <c r="R1044" s="408"/>
      <c r="S1044" s="408"/>
      <c r="T1044" s="408"/>
      <c r="U1044" s="408"/>
      <c r="V1044" s="408"/>
      <c r="W1044" s="408"/>
    </row>
    <row r="1045" spans="1:23" s="30" customFormat="1" ht="48" x14ac:dyDescent="0.2">
      <c r="A1045" s="45" t="s">
        <v>1314</v>
      </c>
      <c r="B1045" s="24" t="s">
        <v>1315</v>
      </c>
      <c r="C1045" s="23" t="s">
        <v>81</v>
      </c>
      <c r="D1045" s="43" t="s">
        <v>147</v>
      </c>
      <c r="E1045" s="26">
        <v>2</v>
      </c>
      <c r="F1045" s="27">
        <v>0</v>
      </c>
      <c r="G1045" s="27">
        <v>0</v>
      </c>
      <c r="H1045" s="27">
        <f t="shared" si="623"/>
        <v>0</v>
      </c>
      <c r="I1045" s="29">
        <f t="shared" si="624"/>
        <v>0</v>
      </c>
      <c r="J1045" s="29">
        <f t="shared" si="625"/>
        <v>0</v>
      </c>
      <c r="K1045" s="29">
        <f t="shared" si="626"/>
        <v>0</v>
      </c>
      <c r="L1045" s="157"/>
      <c r="M1045" s="408"/>
      <c r="N1045" s="408"/>
      <c r="O1045" s="408"/>
      <c r="P1045" s="408"/>
      <c r="Q1045" s="408"/>
      <c r="R1045" s="408"/>
      <c r="S1045" s="408"/>
      <c r="T1045" s="408"/>
      <c r="U1045" s="408"/>
      <c r="V1045" s="408"/>
      <c r="W1045" s="408"/>
    </row>
    <row r="1046" spans="1:23" s="30" customFormat="1" ht="48" x14ac:dyDescent="0.2">
      <c r="A1046" s="45" t="s">
        <v>1316</v>
      </c>
      <c r="B1046" s="24" t="s">
        <v>709</v>
      </c>
      <c r="C1046" s="23" t="s">
        <v>81</v>
      </c>
      <c r="D1046" s="43" t="s">
        <v>147</v>
      </c>
      <c r="E1046" s="26">
        <v>11</v>
      </c>
      <c r="F1046" s="27">
        <v>0</v>
      </c>
      <c r="G1046" s="27">
        <v>0</v>
      </c>
      <c r="H1046" s="27">
        <f t="shared" si="623"/>
        <v>0</v>
      </c>
      <c r="I1046" s="29">
        <f t="shared" si="624"/>
        <v>0</v>
      </c>
      <c r="J1046" s="29">
        <f t="shared" si="625"/>
        <v>0</v>
      </c>
      <c r="K1046" s="29">
        <f t="shared" si="626"/>
        <v>0</v>
      </c>
      <c r="L1046" s="157"/>
      <c r="M1046" s="408"/>
      <c r="N1046" s="408"/>
      <c r="O1046" s="408"/>
      <c r="P1046" s="408"/>
      <c r="Q1046" s="408"/>
      <c r="R1046" s="408"/>
      <c r="S1046" s="408"/>
      <c r="T1046" s="408"/>
      <c r="U1046" s="408"/>
      <c r="V1046" s="408"/>
      <c r="W1046" s="408"/>
    </row>
    <row r="1047" spans="1:23" s="28" customFormat="1" ht="12" x14ac:dyDescent="0.2">
      <c r="A1047" s="48"/>
      <c r="B1047" s="149" t="s">
        <v>1948</v>
      </c>
      <c r="C1047" s="48"/>
      <c r="D1047" s="48"/>
      <c r="E1047" s="48"/>
      <c r="F1047" s="48"/>
      <c r="G1047" s="48"/>
      <c r="H1047" s="48"/>
      <c r="I1047" s="150">
        <f>SUM(I1042:I1046)</f>
        <v>0</v>
      </c>
      <c r="J1047" s="150">
        <f>SUM(J1042:J1046)</f>
        <v>0</v>
      </c>
      <c r="K1047" s="153">
        <f>SUM(K1042:K1046)</f>
        <v>0</v>
      </c>
      <c r="L1047" s="157"/>
      <c r="M1047" s="408"/>
      <c r="N1047" s="408"/>
      <c r="O1047" s="408"/>
      <c r="P1047" s="408"/>
      <c r="Q1047" s="408"/>
      <c r="R1047" s="408"/>
      <c r="S1047" s="408"/>
      <c r="T1047" s="408"/>
      <c r="U1047" s="408"/>
      <c r="V1047" s="408"/>
      <c r="W1047" s="408"/>
    </row>
    <row r="1048" spans="1:23" s="28" customFormat="1" ht="12" x14ac:dyDescent="0.15">
      <c r="A1048" s="146"/>
      <c r="B1048" s="146"/>
      <c r="C1048" s="146"/>
      <c r="D1048" s="146"/>
      <c r="E1048" s="146"/>
      <c r="F1048" s="146"/>
      <c r="G1048" s="146"/>
      <c r="H1048" s="146"/>
      <c r="I1048" s="146"/>
      <c r="J1048" s="154"/>
      <c r="K1048" s="155"/>
      <c r="L1048" s="157"/>
      <c r="M1048" s="408"/>
      <c r="N1048" s="408"/>
      <c r="O1048" s="408"/>
      <c r="P1048" s="408"/>
      <c r="Q1048" s="408"/>
      <c r="R1048" s="408"/>
      <c r="S1048" s="408"/>
      <c r="T1048" s="408"/>
      <c r="U1048" s="408"/>
      <c r="V1048" s="408"/>
      <c r="W1048" s="408"/>
    </row>
    <row r="1049" spans="1:23" s="28" customFormat="1" ht="12" x14ac:dyDescent="0.2">
      <c r="A1049" s="47" t="s">
        <v>1317</v>
      </c>
      <c r="B1049" s="12" t="s">
        <v>711</v>
      </c>
      <c r="C1049" s="10"/>
      <c r="D1049" s="10"/>
      <c r="E1049" s="13"/>
      <c r="F1049" s="15"/>
      <c r="G1049" s="15"/>
      <c r="H1049" s="15"/>
      <c r="I1049" s="15"/>
      <c r="J1049" s="15"/>
      <c r="K1049" s="15"/>
      <c r="L1049" s="157"/>
      <c r="M1049" s="408"/>
      <c r="N1049" s="408"/>
      <c r="O1049" s="408"/>
      <c r="P1049" s="408"/>
      <c r="Q1049" s="408"/>
      <c r="R1049" s="408"/>
      <c r="S1049" s="408"/>
      <c r="T1049" s="408"/>
      <c r="U1049" s="408"/>
      <c r="V1049" s="408"/>
      <c r="W1049" s="408"/>
    </row>
    <row r="1050" spans="1:23" s="30" customFormat="1" ht="36" x14ac:dyDescent="0.2">
      <c r="A1050" s="45" t="s">
        <v>1318</v>
      </c>
      <c r="B1050" s="24" t="s">
        <v>713</v>
      </c>
      <c r="C1050" s="23" t="s">
        <v>81</v>
      </c>
      <c r="D1050" s="43" t="s">
        <v>149</v>
      </c>
      <c r="E1050" s="26">
        <v>125</v>
      </c>
      <c r="F1050" s="27">
        <v>0</v>
      </c>
      <c r="G1050" s="27">
        <v>0</v>
      </c>
      <c r="H1050" s="27">
        <f t="shared" ref="H1050:H1056" si="627">F1050+G1050</f>
        <v>0</v>
      </c>
      <c r="I1050" s="29">
        <f t="shared" ref="I1050:I1056" si="628">TRUNC(E1050 * F1050, 2)</f>
        <v>0</v>
      </c>
      <c r="J1050" s="29">
        <f t="shared" ref="J1050:J1056" si="629">K1050 - I1050</f>
        <v>0</v>
      </c>
      <c r="K1050" s="29">
        <f t="shared" ref="K1050:K1056" si="630">TRUNC(E1050 * H1050, 2)</f>
        <v>0</v>
      </c>
      <c r="L1050" s="157"/>
      <c r="M1050" s="408"/>
      <c r="N1050" s="408"/>
      <c r="O1050" s="408"/>
      <c r="P1050" s="408"/>
      <c r="Q1050" s="408"/>
      <c r="R1050" s="408"/>
      <c r="S1050" s="408"/>
      <c r="T1050" s="408"/>
      <c r="U1050" s="408"/>
      <c r="V1050" s="408"/>
      <c r="W1050" s="408"/>
    </row>
    <row r="1051" spans="1:23" s="30" customFormat="1" ht="36" x14ac:dyDescent="0.2">
      <c r="A1051" s="45" t="s">
        <v>1319</v>
      </c>
      <c r="B1051" s="24" t="s">
        <v>715</v>
      </c>
      <c r="C1051" s="23" t="s">
        <v>81</v>
      </c>
      <c r="D1051" s="43" t="s">
        <v>149</v>
      </c>
      <c r="E1051" s="26">
        <v>60</v>
      </c>
      <c r="F1051" s="27">
        <v>0</v>
      </c>
      <c r="G1051" s="27">
        <v>0</v>
      </c>
      <c r="H1051" s="27">
        <f t="shared" si="627"/>
        <v>0</v>
      </c>
      <c r="I1051" s="29">
        <f t="shared" si="628"/>
        <v>0</v>
      </c>
      <c r="J1051" s="29">
        <f t="shared" si="629"/>
        <v>0</v>
      </c>
      <c r="K1051" s="29">
        <f t="shared" si="630"/>
        <v>0</v>
      </c>
      <c r="L1051" s="157"/>
      <c r="M1051" s="408"/>
      <c r="N1051" s="408"/>
      <c r="O1051" s="408"/>
      <c r="P1051" s="408"/>
      <c r="Q1051" s="408"/>
      <c r="R1051" s="408"/>
      <c r="S1051" s="408"/>
      <c r="T1051" s="408"/>
      <c r="U1051" s="408"/>
      <c r="V1051" s="408"/>
      <c r="W1051" s="408"/>
    </row>
    <row r="1052" spans="1:23" s="30" customFormat="1" ht="36" x14ac:dyDescent="0.2">
      <c r="A1052" s="45" t="s">
        <v>1320</v>
      </c>
      <c r="B1052" s="24" t="s">
        <v>717</v>
      </c>
      <c r="C1052" s="23" t="s">
        <v>81</v>
      </c>
      <c r="D1052" s="43" t="s">
        <v>149</v>
      </c>
      <c r="E1052" s="26">
        <v>340</v>
      </c>
      <c r="F1052" s="27">
        <v>0</v>
      </c>
      <c r="G1052" s="27">
        <v>0</v>
      </c>
      <c r="H1052" s="27">
        <f t="shared" si="627"/>
        <v>0</v>
      </c>
      <c r="I1052" s="29">
        <f t="shared" si="628"/>
        <v>0</v>
      </c>
      <c r="J1052" s="29">
        <f t="shared" si="629"/>
        <v>0</v>
      </c>
      <c r="K1052" s="29">
        <f t="shared" si="630"/>
        <v>0</v>
      </c>
      <c r="L1052" s="157"/>
      <c r="M1052" s="408"/>
      <c r="N1052" s="408"/>
      <c r="O1052" s="408"/>
      <c r="P1052" s="408"/>
      <c r="Q1052" s="408"/>
      <c r="R1052" s="408"/>
      <c r="S1052" s="408"/>
      <c r="T1052" s="408"/>
      <c r="U1052" s="408"/>
      <c r="V1052" s="408"/>
      <c r="W1052" s="408"/>
    </row>
    <row r="1053" spans="1:23" s="30" customFormat="1" ht="36" x14ac:dyDescent="0.2">
      <c r="A1053" s="45" t="s">
        <v>1321</v>
      </c>
      <c r="B1053" s="24" t="s">
        <v>719</v>
      </c>
      <c r="C1053" s="23" t="s">
        <v>81</v>
      </c>
      <c r="D1053" s="43" t="s">
        <v>149</v>
      </c>
      <c r="E1053" s="26">
        <v>23</v>
      </c>
      <c r="F1053" s="27">
        <v>0</v>
      </c>
      <c r="G1053" s="27">
        <v>0</v>
      </c>
      <c r="H1053" s="27">
        <f t="shared" si="627"/>
        <v>0</v>
      </c>
      <c r="I1053" s="29">
        <f t="shared" si="628"/>
        <v>0</v>
      </c>
      <c r="J1053" s="29">
        <f t="shared" si="629"/>
        <v>0</v>
      </c>
      <c r="K1053" s="29">
        <f t="shared" si="630"/>
        <v>0</v>
      </c>
      <c r="L1053" s="157"/>
      <c r="M1053" s="408"/>
      <c r="N1053" s="408"/>
      <c r="O1053" s="408"/>
      <c r="P1053" s="408"/>
      <c r="Q1053" s="408"/>
      <c r="R1053" s="408"/>
      <c r="S1053" s="408"/>
      <c r="T1053" s="408"/>
      <c r="U1053" s="408"/>
      <c r="V1053" s="408"/>
      <c r="W1053" s="408"/>
    </row>
    <row r="1054" spans="1:23" s="30" customFormat="1" ht="36" x14ac:dyDescent="0.2">
      <c r="A1054" s="45" t="s">
        <v>1322</v>
      </c>
      <c r="B1054" s="24" t="s">
        <v>721</v>
      </c>
      <c r="C1054" s="23" t="s">
        <v>81</v>
      </c>
      <c r="D1054" s="43" t="s">
        <v>149</v>
      </c>
      <c r="E1054" s="26">
        <v>9</v>
      </c>
      <c r="F1054" s="27">
        <v>0</v>
      </c>
      <c r="G1054" s="27">
        <v>0</v>
      </c>
      <c r="H1054" s="27">
        <f t="shared" si="627"/>
        <v>0</v>
      </c>
      <c r="I1054" s="33">
        <f t="shared" si="628"/>
        <v>0</v>
      </c>
      <c r="J1054" s="33">
        <f t="shared" si="629"/>
        <v>0</v>
      </c>
      <c r="K1054" s="33">
        <f t="shared" si="630"/>
        <v>0</v>
      </c>
      <c r="L1054" s="157"/>
      <c r="M1054" s="408"/>
      <c r="N1054" s="408"/>
      <c r="O1054" s="408"/>
      <c r="P1054" s="408"/>
      <c r="Q1054" s="408"/>
      <c r="R1054" s="408"/>
      <c r="S1054" s="408"/>
      <c r="T1054" s="408"/>
      <c r="U1054" s="408"/>
      <c r="V1054" s="408"/>
      <c r="W1054" s="408"/>
    </row>
    <row r="1055" spans="1:23" s="68" customFormat="1" ht="36" x14ac:dyDescent="0.2">
      <c r="A1055" s="45" t="s">
        <v>1323</v>
      </c>
      <c r="B1055" s="80" t="s">
        <v>723</v>
      </c>
      <c r="C1055" s="63" t="s">
        <v>81</v>
      </c>
      <c r="D1055" s="65" t="s">
        <v>149</v>
      </c>
      <c r="E1055" s="66">
        <v>15</v>
      </c>
      <c r="F1055" s="27">
        <v>0</v>
      </c>
      <c r="G1055" s="27">
        <v>0</v>
      </c>
      <c r="H1055" s="27">
        <f t="shared" si="627"/>
        <v>0</v>
      </c>
      <c r="I1055" s="67">
        <f t="shared" si="628"/>
        <v>0</v>
      </c>
      <c r="J1055" s="67">
        <f t="shared" si="629"/>
        <v>0</v>
      </c>
      <c r="K1055" s="67">
        <f t="shared" si="630"/>
        <v>0</v>
      </c>
      <c r="L1055" s="411"/>
      <c r="M1055" s="412"/>
      <c r="N1055" s="412"/>
      <c r="O1055" s="412"/>
      <c r="P1055" s="412"/>
      <c r="Q1055" s="412"/>
      <c r="R1055" s="412"/>
      <c r="S1055" s="412"/>
      <c r="T1055" s="412"/>
      <c r="U1055" s="412"/>
      <c r="V1055" s="412"/>
      <c r="W1055" s="412"/>
    </row>
    <row r="1056" spans="1:23" s="30" customFormat="1" ht="36" x14ac:dyDescent="0.2">
      <c r="A1056" s="45" t="s">
        <v>1324</v>
      </c>
      <c r="B1056" s="24" t="s">
        <v>725</v>
      </c>
      <c r="C1056" s="23" t="s">
        <v>81</v>
      </c>
      <c r="D1056" s="43" t="s">
        <v>149</v>
      </c>
      <c r="E1056" s="26">
        <v>240</v>
      </c>
      <c r="F1056" s="27">
        <v>0</v>
      </c>
      <c r="G1056" s="27">
        <v>0</v>
      </c>
      <c r="H1056" s="27">
        <f t="shared" si="627"/>
        <v>0</v>
      </c>
      <c r="I1056" s="33">
        <f t="shared" si="628"/>
        <v>0</v>
      </c>
      <c r="J1056" s="33">
        <f t="shared" si="629"/>
        <v>0</v>
      </c>
      <c r="K1056" s="33">
        <f t="shared" si="630"/>
        <v>0</v>
      </c>
      <c r="L1056" s="157"/>
      <c r="M1056" s="408"/>
      <c r="N1056" s="408"/>
      <c r="O1056" s="408"/>
      <c r="P1056" s="408"/>
      <c r="Q1056" s="408"/>
      <c r="R1056" s="408"/>
      <c r="S1056" s="408"/>
      <c r="T1056" s="408"/>
      <c r="U1056" s="408"/>
      <c r="V1056" s="408"/>
      <c r="W1056" s="408"/>
    </row>
    <row r="1057" spans="1:23" s="28" customFormat="1" ht="12" x14ac:dyDescent="0.2">
      <c r="A1057" s="48"/>
      <c r="B1057" s="149" t="s">
        <v>1948</v>
      </c>
      <c r="C1057" s="48"/>
      <c r="D1057" s="48"/>
      <c r="E1057" s="48"/>
      <c r="F1057" s="48"/>
      <c r="G1057" s="48"/>
      <c r="H1057" s="48"/>
      <c r="I1057" s="150">
        <f>SUM(I1050:I1056)</f>
        <v>0</v>
      </c>
      <c r="J1057" s="150">
        <f>SUM(J1050:J1056)</f>
        <v>0</v>
      </c>
      <c r="K1057" s="153">
        <f>SUM(K1050:K1056)</f>
        <v>0</v>
      </c>
      <c r="L1057" s="157"/>
      <c r="M1057" s="408"/>
      <c r="N1057" s="408"/>
      <c r="O1057" s="408"/>
      <c r="P1057" s="408"/>
      <c r="Q1057" s="408"/>
      <c r="R1057" s="408"/>
      <c r="S1057" s="408"/>
      <c r="T1057" s="408"/>
      <c r="U1057" s="408"/>
      <c r="V1057" s="408"/>
      <c r="W1057" s="408"/>
    </row>
    <row r="1058" spans="1:23" s="28" customFormat="1" ht="12" x14ac:dyDescent="0.15">
      <c r="A1058" s="146"/>
      <c r="B1058" s="146"/>
      <c r="C1058" s="146"/>
      <c r="D1058" s="146"/>
      <c r="E1058" s="146"/>
      <c r="F1058" s="146"/>
      <c r="G1058" s="146"/>
      <c r="H1058" s="146"/>
      <c r="I1058" s="146"/>
      <c r="J1058" s="154"/>
      <c r="K1058" s="155"/>
      <c r="L1058" s="157"/>
      <c r="M1058" s="408"/>
      <c r="N1058" s="408"/>
      <c r="O1058" s="408"/>
      <c r="P1058" s="408"/>
      <c r="Q1058" s="408"/>
      <c r="R1058" s="408"/>
      <c r="S1058" s="408"/>
      <c r="T1058" s="408"/>
      <c r="U1058" s="408"/>
      <c r="V1058" s="408"/>
      <c r="W1058" s="408"/>
    </row>
    <row r="1059" spans="1:23" s="28" customFormat="1" ht="12" x14ac:dyDescent="0.2">
      <c r="A1059" s="47" t="s">
        <v>1325</v>
      </c>
      <c r="B1059" s="12" t="s">
        <v>1326</v>
      </c>
      <c r="C1059" s="10"/>
      <c r="D1059" s="10"/>
      <c r="E1059" s="13"/>
      <c r="F1059" s="15"/>
      <c r="G1059" s="15"/>
      <c r="H1059" s="15"/>
      <c r="I1059" s="15"/>
      <c r="J1059" s="15"/>
      <c r="K1059" s="15"/>
      <c r="L1059" s="157"/>
      <c r="M1059" s="408"/>
      <c r="N1059" s="408"/>
      <c r="O1059" s="408"/>
      <c r="P1059" s="408"/>
      <c r="Q1059" s="408"/>
      <c r="R1059" s="408"/>
      <c r="S1059" s="408"/>
      <c r="T1059" s="408"/>
      <c r="U1059" s="408"/>
      <c r="V1059" s="408"/>
      <c r="W1059" s="408"/>
    </row>
    <row r="1060" spans="1:23" s="30" customFormat="1" ht="36" x14ac:dyDescent="0.2">
      <c r="A1060" s="45" t="s">
        <v>1327</v>
      </c>
      <c r="B1060" s="90" t="str">
        <f>UPPER("instalação de Coifa ilha industrial em aço inoxidável (AISI 304) com filtro inercial e calhas coletoras dotadas de drenos tamponados para recolhimento de gordura. DIM.: 2,30m x 1,30m. Ref.: Melting ou equivalente Técnico")</f>
        <v>INSTALAÇÃO DE COIFA ILHA INDUSTRIAL EM AÇO INOXIDÁVEL (AISI 304) COM FILTRO INERCIAL E CALHAS COLETORAS DOTADAS DE DRENOS TAMPONADOS PARA RECOLHIMENTO DE GORDURA. DIM.: 2,30M X 1,30M. REF.: MELTING OU EQUIVALENTE TÉCNICO</v>
      </c>
      <c r="C1060" s="23" t="s">
        <v>81</v>
      </c>
      <c r="D1060" s="43" t="s">
        <v>17</v>
      </c>
      <c r="E1060" s="26">
        <v>2</v>
      </c>
      <c r="F1060" s="27">
        <v>0</v>
      </c>
      <c r="G1060" s="27">
        <v>0</v>
      </c>
      <c r="H1060" s="27">
        <f t="shared" ref="H1060:H1061" si="631">F1060+G1060</f>
        <v>0</v>
      </c>
      <c r="I1060" s="33">
        <f t="shared" ref="I1060:I1061" si="632">TRUNC(E1060 * F1060, 2)</f>
        <v>0</v>
      </c>
      <c r="J1060" s="33">
        <f t="shared" ref="J1060:J1061" si="633">K1060 - I1060</f>
        <v>0</v>
      </c>
      <c r="K1060" s="33">
        <f t="shared" ref="K1060:K1061" si="634">TRUNC(E1060 * H1060, 2)</f>
        <v>0</v>
      </c>
      <c r="L1060" s="157"/>
      <c r="M1060" s="408"/>
      <c r="N1060" s="408"/>
      <c r="O1060" s="408"/>
      <c r="P1060" s="408"/>
      <c r="Q1060" s="408"/>
      <c r="R1060" s="408"/>
      <c r="S1060" s="408"/>
      <c r="T1060" s="408"/>
      <c r="U1060" s="408"/>
      <c r="V1060" s="408"/>
      <c r="W1060" s="408"/>
    </row>
    <row r="1061" spans="1:23" s="30" customFormat="1" ht="48" x14ac:dyDescent="0.2">
      <c r="A1061" s="45" t="s">
        <v>1328</v>
      </c>
      <c r="B1061" s="24" t="s">
        <v>1329</v>
      </c>
      <c r="C1061" s="23" t="s">
        <v>81</v>
      </c>
      <c r="D1061" s="43" t="s">
        <v>17</v>
      </c>
      <c r="E1061" s="26">
        <v>2</v>
      </c>
      <c r="F1061" s="27">
        <v>0</v>
      </c>
      <c r="G1061" s="27">
        <v>0</v>
      </c>
      <c r="H1061" s="27">
        <f t="shared" si="631"/>
        <v>0</v>
      </c>
      <c r="I1061" s="33">
        <f t="shared" si="632"/>
        <v>0</v>
      </c>
      <c r="J1061" s="33">
        <f t="shared" si="633"/>
        <v>0</v>
      </c>
      <c r="K1061" s="33">
        <f t="shared" si="634"/>
        <v>0</v>
      </c>
      <c r="L1061" s="157"/>
      <c r="M1061" s="408"/>
      <c r="N1061" s="408"/>
      <c r="O1061" s="408"/>
      <c r="P1061" s="408"/>
      <c r="Q1061" s="408"/>
      <c r="R1061" s="408"/>
      <c r="S1061" s="408"/>
      <c r="T1061" s="408"/>
      <c r="U1061" s="408"/>
      <c r="V1061" s="408"/>
      <c r="W1061" s="408"/>
    </row>
    <row r="1062" spans="1:23" s="28" customFormat="1" ht="12" x14ac:dyDescent="0.2">
      <c r="A1062" s="48"/>
      <c r="B1062" s="149" t="s">
        <v>1948</v>
      </c>
      <c r="C1062" s="48"/>
      <c r="D1062" s="48"/>
      <c r="E1062" s="48"/>
      <c r="F1062" s="48"/>
      <c r="G1062" s="48"/>
      <c r="H1062" s="48"/>
      <c r="I1062" s="150">
        <f>SUM(I1060:I1061)</f>
        <v>0</v>
      </c>
      <c r="J1062" s="150">
        <f t="shared" ref="J1062:K1062" si="635">SUM(J1060:J1061)</f>
        <v>0</v>
      </c>
      <c r="K1062" s="153">
        <f t="shared" si="635"/>
        <v>0</v>
      </c>
      <c r="L1062" s="157"/>
      <c r="M1062" s="408"/>
      <c r="N1062" s="408"/>
      <c r="O1062" s="408"/>
      <c r="P1062" s="408"/>
      <c r="Q1062" s="408"/>
      <c r="R1062" s="408"/>
      <c r="S1062" s="408"/>
      <c r="T1062" s="408"/>
      <c r="U1062" s="408"/>
      <c r="V1062" s="408"/>
      <c r="W1062" s="408"/>
    </row>
    <row r="1063" spans="1:23" s="28" customFormat="1" ht="12" x14ac:dyDescent="0.15">
      <c r="A1063" s="146"/>
      <c r="B1063" s="146"/>
      <c r="C1063" s="146"/>
      <c r="D1063" s="146"/>
      <c r="E1063" s="146"/>
      <c r="F1063" s="146"/>
      <c r="G1063" s="146"/>
      <c r="H1063" s="146"/>
      <c r="I1063" s="146"/>
      <c r="J1063" s="154"/>
      <c r="K1063" s="155"/>
      <c r="L1063" s="157"/>
      <c r="M1063" s="408"/>
      <c r="N1063" s="408"/>
      <c r="O1063" s="408"/>
      <c r="P1063" s="408"/>
      <c r="Q1063" s="408"/>
      <c r="R1063" s="408"/>
      <c r="S1063" s="408"/>
      <c r="T1063" s="408"/>
      <c r="U1063" s="408"/>
      <c r="V1063" s="408"/>
      <c r="W1063" s="408"/>
    </row>
    <row r="1064" spans="1:23" s="28" customFormat="1" ht="12" x14ac:dyDescent="0.2">
      <c r="A1064" s="47" t="s">
        <v>1330</v>
      </c>
      <c r="B1064" s="12" t="s">
        <v>730</v>
      </c>
      <c r="C1064" s="10"/>
      <c r="D1064" s="10"/>
      <c r="E1064" s="13"/>
      <c r="F1064" s="15"/>
      <c r="G1064" s="15"/>
      <c r="H1064" s="15"/>
      <c r="I1064" s="15"/>
      <c r="J1064" s="15"/>
      <c r="K1064" s="15"/>
      <c r="L1064" s="157"/>
      <c r="M1064" s="408"/>
      <c r="N1064" s="408"/>
      <c r="O1064" s="408"/>
      <c r="P1064" s="408"/>
      <c r="Q1064" s="408"/>
      <c r="R1064" s="408"/>
      <c r="S1064" s="408"/>
      <c r="T1064" s="408"/>
      <c r="U1064" s="408"/>
      <c r="V1064" s="408"/>
      <c r="W1064" s="408"/>
    </row>
    <row r="1065" spans="1:23" s="30" customFormat="1" ht="36" x14ac:dyDescent="0.2">
      <c r="A1065" s="45" t="s">
        <v>1331</v>
      </c>
      <c r="B1065" s="24" t="s">
        <v>732</v>
      </c>
      <c r="C1065" s="23" t="s">
        <v>81</v>
      </c>
      <c r="D1065" s="43" t="s">
        <v>17</v>
      </c>
      <c r="E1065" s="26">
        <v>1</v>
      </c>
      <c r="F1065" s="27">
        <v>0</v>
      </c>
      <c r="G1065" s="27">
        <v>0</v>
      </c>
      <c r="H1065" s="27">
        <f t="shared" ref="H1065:H1072" si="636">F1065+G1065</f>
        <v>0</v>
      </c>
      <c r="I1065" s="29">
        <f t="shared" ref="I1065:I1072" si="637">TRUNC(E1065 * F1065, 2)</f>
        <v>0</v>
      </c>
      <c r="J1065" s="29">
        <f t="shared" ref="J1065:J1072" si="638">K1065 - I1065</f>
        <v>0</v>
      </c>
      <c r="K1065" s="29">
        <f t="shared" ref="K1065:K1072" si="639">TRUNC(E1065 * H1065, 2)</f>
        <v>0</v>
      </c>
      <c r="L1065" s="157"/>
      <c r="M1065" s="408"/>
      <c r="N1065" s="408"/>
      <c r="O1065" s="408"/>
      <c r="P1065" s="408"/>
      <c r="Q1065" s="408"/>
      <c r="R1065" s="408"/>
      <c r="S1065" s="408"/>
      <c r="T1065" s="408"/>
      <c r="U1065" s="408"/>
      <c r="V1065" s="408"/>
      <c r="W1065" s="408"/>
    </row>
    <row r="1066" spans="1:23" s="30" customFormat="1" ht="24" x14ac:dyDescent="0.2">
      <c r="A1066" s="45" t="s">
        <v>1332</v>
      </c>
      <c r="B1066" s="24" t="s">
        <v>734</v>
      </c>
      <c r="C1066" s="23" t="s">
        <v>81</v>
      </c>
      <c r="D1066" s="43" t="s">
        <v>17</v>
      </c>
      <c r="E1066" s="26">
        <v>2</v>
      </c>
      <c r="F1066" s="27">
        <v>0</v>
      </c>
      <c r="G1066" s="27">
        <v>0</v>
      </c>
      <c r="H1066" s="27">
        <f t="shared" si="636"/>
        <v>0</v>
      </c>
      <c r="I1066" s="29">
        <f t="shared" si="637"/>
        <v>0</v>
      </c>
      <c r="J1066" s="29">
        <f t="shared" si="638"/>
        <v>0</v>
      </c>
      <c r="K1066" s="29">
        <f t="shared" si="639"/>
        <v>0</v>
      </c>
      <c r="L1066" s="157"/>
      <c r="M1066" s="408"/>
      <c r="N1066" s="408"/>
      <c r="O1066" s="408"/>
      <c r="P1066" s="408"/>
      <c r="Q1066" s="408"/>
      <c r="R1066" s="408"/>
      <c r="S1066" s="408"/>
      <c r="T1066" s="408"/>
      <c r="U1066" s="408"/>
      <c r="V1066" s="408"/>
      <c r="W1066" s="408"/>
    </row>
    <row r="1067" spans="1:23" s="30" customFormat="1" ht="48" x14ac:dyDescent="0.2">
      <c r="A1067" s="45" t="s">
        <v>1333</v>
      </c>
      <c r="B1067" s="24" t="s">
        <v>1334</v>
      </c>
      <c r="C1067" s="23" t="s">
        <v>81</v>
      </c>
      <c r="D1067" s="43" t="s">
        <v>17</v>
      </c>
      <c r="E1067" s="26">
        <v>2</v>
      </c>
      <c r="F1067" s="27">
        <v>0</v>
      </c>
      <c r="G1067" s="27">
        <v>0</v>
      </c>
      <c r="H1067" s="27">
        <f t="shared" si="636"/>
        <v>0</v>
      </c>
      <c r="I1067" s="29">
        <f t="shared" si="637"/>
        <v>0</v>
      </c>
      <c r="J1067" s="29">
        <f t="shared" si="638"/>
        <v>0</v>
      </c>
      <c r="K1067" s="29">
        <f t="shared" si="639"/>
        <v>0</v>
      </c>
      <c r="L1067" s="157"/>
      <c r="M1067" s="408"/>
      <c r="N1067" s="408"/>
      <c r="O1067" s="408"/>
      <c r="P1067" s="408"/>
      <c r="Q1067" s="408"/>
      <c r="R1067" s="408"/>
      <c r="S1067" s="408"/>
      <c r="T1067" s="408"/>
      <c r="U1067" s="408"/>
      <c r="V1067" s="408"/>
      <c r="W1067" s="408"/>
    </row>
    <row r="1068" spans="1:23" s="30" customFormat="1" ht="24" x14ac:dyDescent="0.2">
      <c r="A1068" s="45" t="s">
        <v>1335</v>
      </c>
      <c r="B1068" s="24" t="s">
        <v>1336</v>
      </c>
      <c r="C1068" s="23" t="s">
        <v>81</v>
      </c>
      <c r="D1068" s="43" t="s">
        <v>17</v>
      </c>
      <c r="E1068" s="26">
        <v>2</v>
      </c>
      <c r="F1068" s="27">
        <v>0</v>
      </c>
      <c r="G1068" s="27">
        <v>0</v>
      </c>
      <c r="H1068" s="27">
        <f t="shared" si="636"/>
        <v>0</v>
      </c>
      <c r="I1068" s="29">
        <f t="shared" si="637"/>
        <v>0</v>
      </c>
      <c r="J1068" s="29">
        <f t="shared" si="638"/>
        <v>0</v>
      </c>
      <c r="K1068" s="29">
        <f t="shared" si="639"/>
        <v>0</v>
      </c>
      <c r="L1068" s="157"/>
      <c r="M1068" s="408"/>
      <c r="N1068" s="408"/>
      <c r="O1068" s="408"/>
      <c r="P1068" s="408"/>
      <c r="Q1068" s="408"/>
      <c r="R1068" s="408"/>
      <c r="S1068" s="408"/>
      <c r="T1068" s="408"/>
      <c r="U1068" s="408"/>
      <c r="V1068" s="408"/>
      <c r="W1068" s="408"/>
    </row>
    <row r="1069" spans="1:23" s="30" customFormat="1" ht="36" x14ac:dyDescent="0.2">
      <c r="A1069" s="45" t="s">
        <v>1337</v>
      </c>
      <c r="B1069" s="24" t="s">
        <v>736</v>
      </c>
      <c r="C1069" s="23" t="s">
        <v>81</v>
      </c>
      <c r="D1069" s="43" t="s">
        <v>17</v>
      </c>
      <c r="E1069" s="26">
        <v>1</v>
      </c>
      <c r="F1069" s="27">
        <v>0</v>
      </c>
      <c r="G1069" s="27">
        <v>0</v>
      </c>
      <c r="H1069" s="27">
        <f t="shared" si="636"/>
        <v>0</v>
      </c>
      <c r="I1069" s="29">
        <f t="shared" si="637"/>
        <v>0</v>
      </c>
      <c r="J1069" s="29">
        <f t="shared" si="638"/>
        <v>0</v>
      </c>
      <c r="K1069" s="29">
        <f t="shared" si="639"/>
        <v>0</v>
      </c>
      <c r="L1069" s="157"/>
      <c r="M1069" s="408"/>
      <c r="N1069" s="408"/>
      <c r="O1069" s="408"/>
      <c r="P1069" s="408"/>
      <c r="Q1069" s="408"/>
      <c r="R1069" s="408"/>
      <c r="S1069" s="408"/>
      <c r="T1069" s="408"/>
      <c r="U1069" s="408"/>
      <c r="V1069" s="408"/>
      <c r="W1069" s="408"/>
    </row>
    <row r="1070" spans="1:23" s="30" customFormat="1" ht="60" x14ac:dyDescent="0.2">
      <c r="A1070" s="45" t="s">
        <v>1338</v>
      </c>
      <c r="B1070" s="24" t="s">
        <v>1339</v>
      </c>
      <c r="C1070" s="23" t="s">
        <v>81</v>
      </c>
      <c r="D1070" s="43" t="s">
        <v>17</v>
      </c>
      <c r="E1070" s="26">
        <v>2</v>
      </c>
      <c r="F1070" s="27">
        <v>0</v>
      </c>
      <c r="G1070" s="27">
        <v>0</v>
      </c>
      <c r="H1070" s="27">
        <f t="shared" si="636"/>
        <v>0</v>
      </c>
      <c r="I1070" s="33">
        <f t="shared" si="637"/>
        <v>0</v>
      </c>
      <c r="J1070" s="33">
        <f t="shared" si="638"/>
        <v>0</v>
      </c>
      <c r="K1070" s="33">
        <f t="shared" si="639"/>
        <v>0</v>
      </c>
      <c r="L1070" s="157"/>
      <c r="M1070" s="408"/>
      <c r="N1070" s="408"/>
      <c r="O1070" s="408"/>
      <c r="P1070" s="408"/>
      <c r="Q1070" s="408"/>
      <c r="R1070" s="408"/>
      <c r="S1070" s="408"/>
      <c r="T1070" s="408"/>
      <c r="U1070" s="408"/>
      <c r="V1070" s="408"/>
      <c r="W1070" s="408"/>
    </row>
    <row r="1071" spans="1:23" s="30" customFormat="1" ht="48" x14ac:dyDescent="0.2">
      <c r="A1071" s="45" t="s">
        <v>1340</v>
      </c>
      <c r="B1071" s="24" t="s">
        <v>1341</v>
      </c>
      <c r="C1071" s="23" t="s">
        <v>81</v>
      </c>
      <c r="D1071" s="43" t="s">
        <v>17</v>
      </c>
      <c r="E1071" s="26">
        <v>2</v>
      </c>
      <c r="F1071" s="27">
        <v>0</v>
      </c>
      <c r="G1071" s="27">
        <v>0</v>
      </c>
      <c r="H1071" s="27">
        <f t="shared" si="636"/>
        <v>0</v>
      </c>
      <c r="I1071" s="33">
        <f t="shared" si="637"/>
        <v>0</v>
      </c>
      <c r="J1071" s="33">
        <f t="shared" si="638"/>
        <v>0</v>
      </c>
      <c r="K1071" s="33">
        <f t="shared" si="639"/>
        <v>0</v>
      </c>
      <c r="L1071" s="157"/>
      <c r="M1071" s="408"/>
      <c r="N1071" s="408"/>
      <c r="O1071" s="408"/>
      <c r="P1071" s="408"/>
      <c r="Q1071" s="408"/>
      <c r="R1071" s="408"/>
      <c r="S1071" s="408"/>
      <c r="T1071" s="408"/>
      <c r="U1071" s="408"/>
      <c r="V1071" s="408"/>
      <c r="W1071" s="408"/>
    </row>
    <row r="1072" spans="1:23" s="30" customFormat="1" ht="84" x14ac:dyDescent="0.2">
      <c r="A1072" s="45" t="s">
        <v>1342</v>
      </c>
      <c r="B1072" s="24" t="s">
        <v>1343</v>
      </c>
      <c r="C1072" s="23" t="s">
        <v>81</v>
      </c>
      <c r="D1072" s="43" t="s">
        <v>17</v>
      </c>
      <c r="E1072" s="26">
        <v>14</v>
      </c>
      <c r="F1072" s="27">
        <v>0</v>
      </c>
      <c r="G1072" s="27">
        <v>0</v>
      </c>
      <c r="H1072" s="27">
        <f t="shared" si="636"/>
        <v>0</v>
      </c>
      <c r="I1072" s="33">
        <f t="shared" si="637"/>
        <v>0</v>
      </c>
      <c r="J1072" s="33">
        <f t="shared" si="638"/>
        <v>0</v>
      </c>
      <c r="K1072" s="33">
        <f t="shared" si="639"/>
        <v>0</v>
      </c>
      <c r="L1072" s="157"/>
      <c r="M1072" s="408"/>
      <c r="N1072" s="408"/>
      <c r="O1072" s="408"/>
      <c r="P1072" s="408"/>
      <c r="Q1072" s="408"/>
      <c r="R1072" s="408"/>
      <c r="S1072" s="408"/>
      <c r="T1072" s="408"/>
      <c r="U1072" s="408"/>
      <c r="V1072" s="408"/>
      <c r="W1072" s="408"/>
    </row>
    <row r="1073" spans="1:23" s="28" customFormat="1" ht="12" x14ac:dyDescent="0.2">
      <c r="A1073" s="48"/>
      <c r="B1073" s="149" t="s">
        <v>1948</v>
      </c>
      <c r="C1073" s="48"/>
      <c r="D1073" s="48"/>
      <c r="E1073" s="48"/>
      <c r="F1073" s="48"/>
      <c r="G1073" s="48"/>
      <c r="H1073" s="48"/>
      <c r="I1073" s="150">
        <f>SUM(I1065:I1072)</f>
        <v>0</v>
      </c>
      <c r="J1073" s="150">
        <f t="shared" ref="J1073:K1073" si="640">SUM(J1065:J1072)</f>
        <v>0</v>
      </c>
      <c r="K1073" s="153">
        <f t="shared" si="640"/>
        <v>0</v>
      </c>
      <c r="L1073" s="157"/>
      <c r="M1073" s="408"/>
      <c r="N1073" s="408"/>
      <c r="O1073" s="408"/>
      <c r="P1073" s="408"/>
      <c r="Q1073" s="408"/>
      <c r="R1073" s="408"/>
      <c r="S1073" s="408"/>
      <c r="T1073" s="408"/>
      <c r="U1073" s="408"/>
      <c r="V1073" s="408"/>
      <c r="W1073" s="408"/>
    </row>
    <row r="1074" spans="1:23" s="28" customFormat="1" ht="12" x14ac:dyDescent="0.15">
      <c r="A1074" s="146"/>
      <c r="B1074" s="146"/>
      <c r="C1074" s="146"/>
      <c r="D1074" s="146"/>
      <c r="E1074" s="146"/>
      <c r="F1074" s="146"/>
      <c r="G1074" s="146"/>
      <c r="H1074" s="146"/>
      <c r="I1074" s="146"/>
      <c r="J1074" s="154"/>
      <c r="K1074" s="155"/>
      <c r="L1074" s="157"/>
      <c r="M1074" s="408"/>
      <c r="N1074" s="408"/>
      <c r="O1074" s="408"/>
      <c r="P1074" s="408"/>
      <c r="Q1074" s="408"/>
      <c r="R1074" s="408"/>
      <c r="S1074" s="408"/>
      <c r="T1074" s="408"/>
      <c r="U1074" s="408"/>
      <c r="V1074" s="408"/>
      <c r="W1074" s="408"/>
    </row>
    <row r="1075" spans="1:23" s="28" customFormat="1" ht="12" x14ac:dyDescent="0.2">
      <c r="A1075" s="47" t="s">
        <v>1344</v>
      </c>
      <c r="B1075" s="12" t="s">
        <v>738</v>
      </c>
      <c r="C1075" s="10"/>
      <c r="D1075" s="10"/>
      <c r="E1075" s="13"/>
      <c r="F1075" s="15"/>
      <c r="G1075" s="15"/>
      <c r="H1075" s="15"/>
      <c r="I1075" s="15"/>
      <c r="J1075" s="15"/>
      <c r="K1075" s="15"/>
      <c r="L1075" s="157"/>
      <c r="M1075" s="408"/>
      <c r="N1075" s="408"/>
      <c r="O1075" s="408"/>
      <c r="P1075" s="408"/>
      <c r="Q1075" s="408"/>
      <c r="R1075" s="408"/>
      <c r="S1075" s="408"/>
      <c r="T1075" s="408"/>
      <c r="U1075" s="408"/>
      <c r="V1075" s="408"/>
      <c r="W1075" s="408"/>
    </row>
    <row r="1076" spans="1:23" s="30" customFormat="1" ht="36" x14ac:dyDescent="0.2">
      <c r="A1076" s="45" t="s">
        <v>1345</v>
      </c>
      <c r="B1076" s="24" t="s">
        <v>740</v>
      </c>
      <c r="C1076" s="23" t="s">
        <v>81</v>
      </c>
      <c r="D1076" s="43" t="s">
        <v>171</v>
      </c>
      <c r="E1076" s="26">
        <v>185</v>
      </c>
      <c r="F1076" s="27">
        <v>0</v>
      </c>
      <c r="G1076" s="27">
        <v>0</v>
      </c>
      <c r="H1076" s="27">
        <f t="shared" ref="H1076:H1082" si="641">F1076+G1076</f>
        <v>0</v>
      </c>
      <c r="I1076" s="29">
        <f t="shared" ref="I1076:I1082" si="642">TRUNC(E1076 * F1076, 2)</f>
        <v>0</v>
      </c>
      <c r="J1076" s="29">
        <f t="shared" ref="J1076:J1082" si="643">K1076 - I1076</f>
        <v>0</v>
      </c>
      <c r="K1076" s="29">
        <f t="shared" ref="K1076:K1082" si="644">TRUNC(E1076 * H1076, 2)</f>
        <v>0</v>
      </c>
      <c r="L1076" s="157"/>
      <c r="M1076" s="408"/>
      <c r="N1076" s="408"/>
      <c r="O1076" s="408"/>
      <c r="P1076" s="408"/>
      <c r="Q1076" s="408"/>
      <c r="R1076" s="408"/>
      <c r="S1076" s="408"/>
      <c r="T1076" s="408"/>
      <c r="U1076" s="408"/>
      <c r="V1076" s="408"/>
      <c r="W1076" s="408"/>
    </row>
    <row r="1077" spans="1:23" s="30" customFormat="1" ht="36" x14ac:dyDescent="0.2">
      <c r="A1077" s="45" t="s">
        <v>1346</v>
      </c>
      <c r="B1077" s="24" t="s">
        <v>742</v>
      </c>
      <c r="C1077" s="23" t="s">
        <v>81</v>
      </c>
      <c r="D1077" s="43" t="s">
        <v>171</v>
      </c>
      <c r="E1077" s="26">
        <v>398</v>
      </c>
      <c r="F1077" s="27">
        <v>0</v>
      </c>
      <c r="G1077" s="27">
        <v>0</v>
      </c>
      <c r="H1077" s="27">
        <f t="shared" si="641"/>
        <v>0</v>
      </c>
      <c r="I1077" s="29">
        <f t="shared" si="642"/>
        <v>0</v>
      </c>
      <c r="J1077" s="29">
        <f t="shared" si="643"/>
        <v>0</v>
      </c>
      <c r="K1077" s="29">
        <f t="shared" si="644"/>
        <v>0</v>
      </c>
      <c r="L1077" s="157"/>
      <c r="M1077" s="408"/>
      <c r="N1077" s="408"/>
      <c r="O1077" s="408"/>
      <c r="P1077" s="408"/>
      <c r="Q1077" s="408"/>
      <c r="R1077" s="408"/>
      <c r="S1077" s="408"/>
      <c r="T1077" s="408"/>
      <c r="U1077" s="408"/>
      <c r="V1077" s="408"/>
      <c r="W1077" s="408"/>
    </row>
    <row r="1078" spans="1:23" s="30" customFormat="1" ht="36" x14ac:dyDescent="0.2">
      <c r="A1078" s="45" t="s">
        <v>1347</v>
      </c>
      <c r="B1078" s="24" t="s">
        <v>1348</v>
      </c>
      <c r="C1078" s="23" t="s">
        <v>81</v>
      </c>
      <c r="D1078" s="43" t="s">
        <v>171</v>
      </c>
      <c r="E1078" s="26">
        <v>178</v>
      </c>
      <c r="F1078" s="27">
        <v>0</v>
      </c>
      <c r="G1078" s="27">
        <v>0</v>
      </c>
      <c r="H1078" s="27">
        <f t="shared" si="641"/>
        <v>0</v>
      </c>
      <c r="I1078" s="29">
        <f t="shared" si="642"/>
        <v>0</v>
      </c>
      <c r="J1078" s="29">
        <f t="shared" si="643"/>
        <v>0</v>
      </c>
      <c r="K1078" s="29">
        <f t="shared" si="644"/>
        <v>0</v>
      </c>
      <c r="L1078" s="157"/>
      <c r="M1078" s="408"/>
      <c r="N1078" s="408"/>
      <c r="O1078" s="408"/>
      <c r="P1078" s="408"/>
      <c r="Q1078" s="408"/>
      <c r="R1078" s="408"/>
      <c r="S1078" s="408"/>
      <c r="T1078" s="408"/>
      <c r="U1078" s="408"/>
      <c r="V1078" s="408"/>
      <c r="W1078" s="408"/>
    </row>
    <row r="1079" spans="1:23" s="30" customFormat="1" ht="36" x14ac:dyDescent="0.2">
      <c r="A1079" s="45" t="s">
        <v>1349</v>
      </c>
      <c r="B1079" s="24" t="str">
        <f>UPPER("Duto circular semiflexível, confeccionado em alumínio com cravação, sem isolamento térmico, Ø4'' (Ø100 mm). Inclui acessórios de fixação. Ref.: Modelo Semidec da Multivac ou equivalente técnico")</f>
        <v>DUTO CIRCULAR SEMIFLEXÍVEL, CONFECCIONADO EM ALUMÍNIO COM CRAVAÇÃO, SEM ISOLAMENTO TÉRMICO, Ø4'' (Ø100 MM). INCLUI ACESSÓRIOS DE FIXAÇÃO. REF.: MODELO SEMIDEC DA MULTIVAC OU EQUIVALENTE TÉCNICO</v>
      </c>
      <c r="C1079" s="23" t="s">
        <v>81</v>
      </c>
      <c r="D1079" s="43" t="s">
        <v>149</v>
      </c>
      <c r="E1079" s="26">
        <v>6</v>
      </c>
      <c r="F1079" s="27">
        <v>0</v>
      </c>
      <c r="G1079" s="27">
        <v>0</v>
      </c>
      <c r="H1079" s="27">
        <f t="shared" si="641"/>
        <v>0</v>
      </c>
      <c r="I1079" s="29">
        <f t="shared" si="642"/>
        <v>0</v>
      </c>
      <c r="J1079" s="29">
        <f t="shared" si="643"/>
        <v>0</v>
      </c>
      <c r="K1079" s="29">
        <f t="shared" si="644"/>
        <v>0</v>
      </c>
      <c r="L1079" s="157"/>
      <c r="M1079" s="408"/>
      <c r="N1079" s="408"/>
      <c r="O1079" s="408"/>
      <c r="P1079" s="408"/>
      <c r="Q1079" s="408"/>
      <c r="R1079" s="408"/>
      <c r="S1079" s="408"/>
      <c r="T1079" s="408"/>
      <c r="U1079" s="408"/>
      <c r="V1079" s="408"/>
      <c r="W1079" s="408"/>
    </row>
    <row r="1080" spans="1:23" s="30" customFormat="1" ht="36" x14ac:dyDescent="0.2">
      <c r="A1080" s="45" t="s">
        <v>1350</v>
      </c>
      <c r="B1080" s="24" t="str">
        <f>UPPER("Duto circular semiflexível, confeccionado em alumínio com cravação, sem isolamento térmico, Ø6'' (Ø150 mm). Inclui acessórios de fixação. Ref.: Modelo Semidec da Multivac ou equivalente técnico")</f>
        <v>DUTO CIRCULAR SEMIFLEXÍVEL, CONFECCIONADO EM ALUMÍNIO COM CRAVAÇÃO, SEM ISOLAMENTO TÉRMICO, Ø6'' (Ø150 MM). INCLUI ACESSÓRIOS DE FIXAÇÃO. REF.: MODELO SEMIDEC DA MULTIVAC OU EQUIVALENTE TÉCNICO</v>
      </c>
      <c r="C1080" s="23" t="s">
        <v>81</v>
      </c>
      <c r="D1080" s="43" t="s">
        <v>149</v>
      </c>
      <c r="E1080" s="26">
        <v>38</v>
      </c>
      <c r="F1080" s="27">
        <v>0</v>
      </c>
      <c r="G1080" s="27">
        <v>0</v>
      </c>
      <c r="H1080" s="27">
        <f t="shared" si="641"/>
        <v>0</v>
      </c>
      <c r="I1080" s="29">
        <f t="shared" si="642"/>
        <v>0</v>
      </c>
      <c r="J1080" s="29">
        <f t="shared" si="643"/>
        <v>0</v>
      </c>
      <c r="K1080" s="29">
        <f t="shared" si="644"/>
        <v>0</v>
      </c>
      <c r="L1080" s="157"/>
      <c r="M1080" s="408"/>
      <c r="N1080" s="408"/>
      <c r="O1080" s="408"/>
      <c r="P1080" s="408"/>
      <c r="Q1080" s="408"/>
      <c r="R1080" s="408"/>
      <c r="S1080" s="408"/>
      <c r="T1080" s="408"/>
      <c r="U1080" s="408"/>
      <c r="V1080" s="408"/>
      <c r="W1080" s="408"/>
    </row>
    <row r="1081" spans="1:23" s="30" customFormat="1" ht="24" x14ac:dyDescent="0.2">
      <c r="A1081" s="45" t="s">
        <v>1351</v>
      </c>
      <c r="B1081" s="24" t="str">
        <f>UPPER("Duto em chapa de aço preta #16, com isolamento em lã de rocha de 50mm de espessura, para exaustão de coifa da cozinha.")</f>
        <v>DUTO EM CHAPA DE AÇO PRETA #16, COM ISOLAMENTO EM LÃ DE ROCHA DE 50MM DE ESPESSURA, PARA EXAUSTÃO DE COIFA DA COZINHA.</v>
      </c>
      <c r="C1081" s="23" t="s">
        <v>81</v>
      </c>
      <c r="D1081" s="43" t="s">
        <v>171</v>
      </c>
      <c r="E1081" s="26">
        <v>500</v>
      </c>
      <c r="F1081" s="27">
        <v>0</v>
      </c>
      <c r="G1081" s="27">
        <v>0</v>
      </c>
      <c r="H1081" s="27">
        <f t="shared" si="641"/>
        <v>0</v>
      </c>
      <c r="I1081" s="33">
        <f t="shared" si="642"/>
        <v>0</v>
      </c>
      <c r="J1081" s="33">
        <f t="shared" si="643"/>
        <v>0</v>
      </c>
      <c r="K1081" s="33">
        <f t="shared" si="644"/>
        <v>0</v>
      </c>
      <c r="L1081" s="157"/>
      <c r="M1081" s="408"/>
      <c r="N1081" s="408"/>
      <c r="O1081" s="408"/>
      <c r="P1081" s="408"/>
      <c r="Q1081" s="408"/>
      <c r="R1081" s="408"/>
      <c r="S1081" s="408"/>
      <c r="T1081" s="408"/>
      <c r="U1081" s="408"/>
      <c r="V1081" s="408"/>
      <c r="W1081" s="408"/>
    </row>
    <row r="1082" spans="1:23" s="30" customFormat="1" ht="48" x14ac:dyDescent="0.2">
      <c r="A1082" s="45" t="s">
        <v>1352</v>
      </c>
      <c r="B1082" s="24" t="s">
        <v>1353</v>
      </c>
      <c r="C1082" s="23" t="s">
        <v>81</v>
      </c>
      <c r="D1082" s="43" t="s">
        <v>15</v>
      </c>
      <c r="E1082" s="26">
        <v>6</v>
      </c>
      <c r="F1082" s="27">
        <v>0</v>
      </c>
      <c r="G1082" s="27">
        <v>0</v>
      </c>
      <c r="H1082" s="27">
        <f t="shared" si="641"/>
        <v>0</v>
      </c>
      <c r="I1082" s="33">
        <f t="shared" si="642"/>
        <v>0</v>
      </c>
      <c r="J1082" s="33">
        <f t="shared" si="643"/>
        <v>0</v>
      </c>
      <c r="K1082" s="33">
        <f t="shared" si="644"/>
        <v>0</v>
      </c>
      <c r="L1082" s="157"/>
      <c r="M1082" s="408"/>
      <c r="N1082" s="408"/>
      <c r="O1082" s="408"/>
      <c r="P1082" s="408"/>
      <c r="Q1082" s="408"/>
      <c r="R1082" s="408"/>
      <c r="S1082" s="408"/>
      <c r="T1082" s="408"/>
      <c r="U1082" s="408"/>
      <c r="V1082" s="408"/>
      <c r="W1082" s="408"/>
    </row>
    <row r="1083" spans="1:23" s="28" customFormat="1" ht="12" x14ac:dyDescent="0.2">
      <c r="A1083" s="48"/>
      <c r="B1083" s="149" t="s">
        <v>1948</v>
      </c>
      <c r="C1083" s="48"/>
      <c r="D1083" s="48"/>
      <c r="E1083" s="48"/>
      <c r="F1083" s="48"/>
      <c r="G1083" s="48"/>
      <c r="H1083" s="48"/>
      <c r="I1083" s="150">
        <f>SUM(I1076:I1082)</f>
        <v>0</v>
      </c>
      <c r="J1083" s="150">
        <f t="shared" ref="J1083:K1083" si="645">SUM(J1076:J1082)</f>
        <v>0</v>
      </c>
      <c r="K1083" s="153">
        <f t="shared" si="645"/>
        <v>0</v>
      </c>
      <c r="L1083" s="157"/>
      <c r="M1083" s="408"/>
      <c r="N1083" s="408"/>
      <c r="O1083" s="408"/>
      <c r="P1083" s="408"/>
      <c r="Q1083" s="408"/>
      <c r="R1083" s="408"/>
      <c r="S1083" s="408"/>
      <c r="T1083" s="408"/>
      <c r="U1083" s="408"/>
      <c r="V1083" s="408"/>
      <c r="W1083" s="408"/>
    </row>
    <row r="1084" spans="1:23" s="28" customFormat="1" ht="12" x14ac:dyDescent="0.15">
      <c r="A1084" s="146"/>
      <c r="B1084" s="146"/>
      <c r="C1084" s="146"/>
      <c r="D1084" s="146"/>
      <c r="E1084" s="146"/>
      <c r="F1084" s="146"/>
      <c r="G1084" s="146"/>
      <c r="H1084" s="146"/>
      <c r="I1084" s="146"/>
      <c r="J1084" s="154"/>
      <c r="K1084" s="155"/>
      <c r="L1084" s="157"/>
      <c r="M1084" s="408"/>
      <c r="N1084" s="408"/>
      <c r="O1084" s="408"/>
      <c r="P1084" s="408"/>
      <c r="Q1084" s="408"/>
      <c r="R1084" s="408"/>
      <c r="S1084" s="408"/>
      <c r="T1084" s="408"/>
      <c r="U1084" s="408"/>
      <c r="V1084" s="408"/>
      <c r="W1084" s="408"/>
    </row>
    <row r="1085" spans="1:23" s="28" customFormat="1" ht="12" x14ac:dyDescent="0.2">
      <c r="A1085" s="47" t="s">
        <v>1354</v>
      </c>
      <c r="B1085" s="12" t="s">
        <v>746</v>
      </c>
      <c r="C1085" s="10"/>
      <c r="D1085" s="10"/>
      <c r="E1085" s="13"/>
      <c r="F1085" s="15"/>
      <c r="G1085" s="15"/>
      <c r="H1085" s="15"/>
      <c r="I1085" s="15"/>
      <c r="J1085" s="15"/>
      <c r="K1085" s="15"/>
      <c r="L1085" s="157"/>
      <c r="M1085" s="408"/>
      <c r="N1085" s="408"/>
      <c r="O1085" s="408"/>
      <c r="P1085" s="408"/>
      <c r="Q1085" s="408"/>
      <c r="R1085" s="408"/>
      <c r="S1085" s="408"/>
      <c r="T1085" s="408"/>
      <c r="U1085" s="408"/>
      <c r="V1085" s="408"/>
      <c r="W1085" s="408"/>
    </row>
    <row r="1086" spans="1:23" s="30" customFormat="1" ht="24" x14ac:dyDescent="0.2">
      <c r="A1086" s="45" t="s">
        <v>1355</v>
      </c>
      <c r="B1086" s="24" t="s">
        <v>1356</v>
      </c>
      <c r="C1086" s="23" t="s">
        <v>81</v>
      </c>
      <c r="D1086" s="43" t="s">
        <v>17</v>
      </c>
      <c r="E1086" s="26">
        <v>1</v>
      </c>
      <c r="F1086" s="27">
        <v>0</v>
      </c>
      <c r="G1086" s="27">
        <v>0</v>
      </c>
      <c r="H1086" s="27">
        <f t="shared" ref="H1086:H1098" si="646">F1086+G1086</f>
        <v>0</v>
      </c>
      <c r="I1086" s="33">
        <f t="shared" ref="I1086:I1098" si="647">TRUNC(E1086 * F1086, 2)</f>
        <v>0</v>
      </c>
      <c r="J1086" s="33">
        <f t="shared" ref="J1086:J1098" si="648">K1086 - I1086</f>
        <v>0</v>
      </c>
      <c r="K1086" s="33">
        <f t="shared" ref="K1086:K1098" si="649">TRUNC(E1086 * H1086, 2)</f>
        <v>0</v>
      </c>
      <c r="L1086" s="157"/>
      <c r="M1086" s="408"/>
      <c r="N1086" s="408"/>
      <c r="O1086" s="408"/>
      <c r="P1086" s="408"/>
      <c r="Q1086" s="408"/>
      <c r="R1086" s="408"/>
      <c r="S1086" s="408"/>
      <c r="T1086" s="408"/>
      <c r="U1086" s="408"/>
      <c r="V1086" s="408"/>
      <c r="W1086" s="408"/>
    </row>
    <row r="1087" spans="1:23" s="30" customFormat="1" ht="12" x14ac:dyDescent="0.2">
      <c r="A1087" s="45" t="s">
        <v>1357</v>
      </c>
      <c r="B1087" s="24" t="s">
        <v>1358</v>
      </c>
      <c r="C1087" s="23" t="s">
        <v>81</v>
      </c>
      <c r="D1087" s="43" t="s">
        <v>149</v>
      </c>
      <c r="E1087" s="26">
        <v>26</v>
      </c>
      <c r="F1087" s="27">
        <v>0</v>
      </c>
      <c r="G1087" s="27">
        <v>0</v>
      </c>
      <c r="H1087" s="27">
        <f t="shared" si="646"/>
        <v>0</v>
      </c>
      <c r="I1087" s="33">
        <f t="shared" si="647"/>
        <v>0</v>
      </c>
      <c r="J1087" s="33">
        <f t="shared" si="648"/>
        <v>0</v>
      </c>
      <c r="K1087" s="33">
        <f t="shared" si="649"/>
        <v>0</v>
      </c>
      <c r="L1087" s="157"/>
      <c r="M1087" s="408"/>
      <c r="N1087" s="408"/>
      <c r="O1087" s="408"/>
      <c r="P1087" s="408"/>
      <c r="Q1087" s="408"/>
      <c r="R1087" s="408"/>
      <c r="S1087" s="408"/>
      <c r="T1087" s="408"/>
      <c r="U1087" s="408"/>
      <c r="V1087" s="408"/>
      <c r="W1087" s="408"/>
    </row>
    <row r="1088" spans="1:23" s="68" customFormat="1" ht="36" x14ac:dyDescent="0.2">
      <c r="A1088" s="45" t="s">
        <v>1359</v>
      </c>
      <c r="B1088" s="80" t="str">
        <f>UPPER("Fornecimento e Instalação de Eletroduto de Ferro Galvanizado a fogo, pesado, Ø32mm (1.1/4'') x 3,00m, c/ conexões, fixações e acessórios. Ref. Carbinox ou equivalente técnico")</f>
        <v>FORNECIMENTO E INSTALAÇÃO DE ELETRODUTO DE FERRO GALVANIZADO A FOGO, PESADO, Ø32MM (1.1/4'') X 3,00M, C/ CONEXÕES, FIXAÇÕES E ACESSÓRIOS. REF. CARBINOX OU EQUIVALENTE TÉCNICO</v>
      </c>
      <c r="C1088" s="63" t="s">
        <v>81</v>
      </c>
      <c r="D1088" s="65" t="s">
        <v>149</v>
      </c>
      <c r="E1088" s="66">
        <v>283</v>
      </c>
      <c r="F1088" s="27">
        <v>0</v>
      </c>
      <c r="G1088" s="27">
        <v>0</v>
      </c>
      <c r="H1088" s="27">
        <f t="shared" si="646"/>
        <v>0</v>
      </c>
      <c r="I1088" s="67">
        <f t="shared" si="647"/>
        <v>0</v>
      </c>
      <c r="J1088" s="67">
        <f t="shared" si="648"/>
        <v>0</v>
      </c>
      <c r="K1088" s="67">
        <f t="shared" si="649"/>
        <v>0</v>
      </c>
      <c r="L1088" s="411"/>
      <c r="M1088" s="412"/>
      <c r="N1088" s="412"/>
      <c r="O1088" s="412"/>
      <c r="P1088" s="412"/>
      <c r="Q1088" s="412"/>
      <c r="R1088" s="412"/>
      <c r="S1088" s="412"/>
      <c r="T1088" s="412"/>
      <c r="U1088" s="412"/>
      <c r="V1088" s="412"/>
      <c r="W1088" s="412"/>
    </row>
    <row r="1089" spans="1:23" s="68" customFormat="1" ht="12" x14ac:dyDescent="0.2">
      <c r="A1089" s="45" t="s">
        <v>1360</v>
      </c>
      <c r="B1089" s="80" t="s">
        <v>1361</v>
      </c>
      <c r="C1089" s="63" t="s">
        <v>81</v>
      </c>
      <c r="D1089" s="65" t="s">
        <v>149</v>
      </c>
      <c r="E1089" s="66">
        <v>25</v>
      </c>
      <c r="F1089" s="27">
        <v>0</v>
      </c>
      <c r="G1089" s="27">
        <v>0</v>
      </c>
      <c r="H1089" s="27">
        <f t="shared" si="646"/>
        <v>0</v>
      </c>
      <c r="I1089" s="67">
        <f t="shared" si="647"/>
        <v>0</v>
      </c>
      <c r="J1089" s="67">
        <f t="shared" si="648"/>
        <v>0</v>
      </c>
      <c r="K1089" s="67">
        <f t="shared" si="649"/>
        <v>0</v>
      </c>
      <c r="L1089" s="411"/>
      <c r="M1089" s="412"/>
      <c r="N1089" s="412"/>
      <c r="O1089" s="412"/>
      <c r="P1089" s="412"/>
      <c r="Q1089" s="412"/>
      <c r="R1089" s="412"/>
      <c r="S1089" s="412"/>
      <c r="T1089" s="412"/>
      <c r="U1089" s="412"/>
      <c r="V1089" s="412"/>
      <c r="W1089" s="412"/>
    </row>
    <row r="1090" spans="1:23" s="30" customFormat="1" ht="24" x14ac:dyDescent="0.2">
      <c r="A1090" s="45" t="s">
        <v>1362</v>
      </c>
      <c r="B1090" s="24" t="s">
        <v>1363</v>
      </c>
      <c r="C1090" s="23" t="s">
        <v>81</v>
      </c>
      <c r="D1090" s="43" t="s">
        <v>149</v>
      </c>
      <c r="E1090" s="26">
        <v>25</v>
      </c>
      <c r="F1090" s="27">
        <v>0</v>
      </c>
      <c r="G1090" s="27">
        <v>0</v>
      </c>
      <c r="H1090" s="27">
        <f t="shared" si="646"/>
        <v>0</v>
      </c>
      <c r="I1090" s="33">
        <f t="shared" si="647"/>
        <v>0</v>
      </c>
      <c r="J1090" s="33">
        <f t="shared" si="648"/>
        <v>0</v>
      </c>
      <c r="K1090" s="33">
        <f t="shared" si="649"/>
        <v>0</v>
      </c>
      <c r="L1090" s="157"/>
      <c r="M1090" s="408"/>
      <c r="N1090" s="408"/>
      <c r="O1090" s="408"/>
      <c r="P1090" s="408"/>
      <c r="Q1090" s="408"/>
      <c r="R1090" s="408"/>
      <c r="S1090" s="408"/>
      <c r="T1090" s="408"/>
      <c r="U1090" s="408"/>
      <c r="V1090" s="408"/>
      <c r="W1090" s="408"/>
    </row>
    <row r="1091" spans="1:23" s="30" customFormat="1" ht="36" x14ac:dyDescent="0.2">
      <c r="A1091" s="45" t="s">
        <v>1364</v>
      </c>
      <c r="B1091" s="24" t="s">
        <v>1365</v>
      </c>
      <c r="C1091" s="23" t="s">
        <v>81</v>
      </c>
      <c r="D1091" s="43" t="s">
        <v>52</v>
      </c>
      <c r="E1091" s="26">
        <v>4</v>
      </c>
      <c r="F1091" s="27">
        <v>0</v>
      </c>
      <c r="G1091" s="27">
        <v>0</v>
      </c>
      <c r="H1091" s="27">
        <f t="shared" si="646"/>
        <v>0</v>
      </c>
      <c r="I1091" s="33">
        <f t="shared" si="647"/>
        <v>0</v>
      </c>
      <c r="J1091" s="33">
        <f t="shared" si="648"/>
        <v>0</v>
      </c>
      <c r="K1091" s="33">
        <f t="shared" si="649"/>
        <v>0</v>
      </c>
      <c r="L1091" s="157"/>
      <c r="M1091" s="408"/>
      <c r="N1091" s="408"/>
      <c r="O1091" s="408"/>
      <c r="P1091" s="408"/>
      <c r="Q1091" s="408"/>
      <c r="R1091" s="408"/>
      <c r="S1091" s="408"/>
      <c r="T1091" s="408"/>
      <c r="U1091" s="408"/>
      <c r="V1091" s="408"/>
      <c r="W1091" s="408"/>
    </row>
    <row r="1092" spans="1:23" s="30" customFormat="1" ht="12" x14ac:dyDescent="0.2">
      <c r="A1092" s="45" t="s">
        <v>1366</v>
      </c>
      <c r="B1092" s="24" t="s">
        <v>1367</v>
      </c>
      <c r="C1092" s="23" t="s">
        <v>81</v>
      </c>
      <c r="D1092" s="43" t="s">
        <v>52</v>
      </c>
      <c r="E1092" s="26">
        <v>4</v>
      </c>
      <c r="F1092" s="27">
        <v>0</v>
      </c>
      <c r="G1092" s="27">
        <v>0</v>
      </c>
      <c r="H1092" s="27">
        <f t="shared" si="646"/>
        <v>0</v>
      </c>
      <c r="I1092" s="33">
        <f t="shared" si="647"/>
        <v>0</v>
      </c>
      <c r="J1092" s="33">
        <f t="shared" si="648"/>
        <v>0</v>
      </c>
      <c r="K1092" s="33">
        <f t="shared" si="649"/>
        <v>0</v>
      </c>
      <c r="L1092" s="157"/>
      <c r="M1092" s="408"/>
      <c r="N1092" s="408"/>
      <c r="O1092" s="408"/>
      <c r="P1092" s="408"/>
      <c r="Q1092" s="408"/>
      <c r="R1092" s="408"/>
      <c r="S1092" s="408"/>
      <c r="T1092" s="408"/>
      <c r="U1092" s="408"/>
      <c r="V1092" s="408"/>
      <c r="W1092" s="408"/>
    </row>
    <row r="1093" spans="1:23" s="68" customFormat="1" ht="12" x14ac:dyDescent="0.2">
      <c r="A1093" s="45" t="s">
        <v>1368</v>
      </c>
      <c r="B1093" s="80" t="str">
        <f>UPPER("Fornecimento e Instalação de Lâmpada Sinaleiro LED vermelho 22mm")</f>
        <v>FORNECIMENTO E INSTALAÇÃO DE LÂMPADA SINALEIRO LED VERMELHO 22MM</v>
      </c>
      <c r="C1093" s="63" t="s">
        <v>81</v>
      </c>
      <c r="D1093" s="65" t="s">
        <v>52</v>
      </c>
      <c r="E1093" s="66">
        <v>4</v>
      </c>
      <c r="F1093" s="27">
        <v>0</v>
      </c>
      <c r="G1093" s="27">
        <v>0</v>
      </c>
      <c r="H1093" s="27">
        <f t="shared" si="646"/>
        <v>0</v>
      </c>
      <c r="I1093" s="67">
        <f t="shared" si="647"/>
        <v>0</v>
      </c>
      <c r="J1093" s="67">
        <f t="shared" si="648"/>
        <v>0</v>
      </c>
      <c r="K1093" s="67">
        <f t="shared" si="649"/>
        <v>0</v>
      </c>
      <c r="L1093" s="411"/>
      <c r="M1093" s="412"/>
      <c r="N1093" s="412"/>
      <c r="O1093" s="412"/>
      <c r="P1093" s="412"/>
      <c r="Q1093" s="412"/>
      <c r="R1093" s="412"/>
      <c r="S1093" s="412"/>
      <c r="T1093" s="412"/>
      <c r="U1093" s="412"/>
      <c r="V1093" s="412"/>
      <c r="W1093" s="412"/>
    </row>
    <row r="1094" spans="1:23" s="30" customFormat="1" ht="24" x14ac:dyDescent="0.2">
      <c r="A1094" s="45" t="s">
        <v>1369</v>
      </c>
      <c r="B1094" s="24" t="s">
        <v>1370</v>
      </c>
      <c r="C1094" s="23" t="s">
        <v>81</v>
      </c>
      <c r="D1094" s="43" t="s">
        <v>52</v>
      </c>
      <c r="E1094" s="26">
        <v>4</v>
      </c>
      <c r="F1094" s="27">
        <v>0</v>
      </c>
      <c r="G1094" s="27">
        <v>0</v>
      </c>
      <c r="H1094" s="27">
        <f t="shared" si="646"/>
        <v>0</v>
      </c>
      <c r="I1094" s="33">
        <f t="shared" si="647"/>
        <v>0</v>
      </c>
      <c r="J1094" s="33">
        <f t="shared" si="648"/>
        <v>0</v>
      </c>
      <c r="K1094" s="33">
        <f t="shared" si="649"/>
        <v>0</v>
      </c>
      <c r="L1094" s="157"/>
      <c r="M1094" s="408"/>
      <c r="N1094" s="408"/>
      <c r="O1094" s="408"/>
      <c r="P1094" s="408"/>
      <c r="Q1094" s="408"/>
      <c r="R1094" s="408"/>
      <c r="S1094" s="408"/>
      <c r="T1094" s="408"/>
      <c r="U1094" s="408"/>
      <c r="V1094" s="408"/>
      <c r="W1094" s="408"/>
    </row>
    <row r="1095" spans="1:23" s="68" customFormat="1" ht="24" x14ac:dyDescent="0.2">
      <c r="A1095" s="45" t="s">
        <v>1371</v>
      </c>
      <c r="B1095" s="80" t="s">
        <v>1372</v>
      </c>
      <c r="C1095" s="63" t="s">
        <v>81</v>
      </c>
      <c r="D1095" s="65" t="s">
        <v>52</v>
      </c>
      <c r="E1095" s="66">
        <v>4</v>
      </c>
      <c r="F1095" s="27">
        <v>0</v>
      </c>
      <c r="G1095" s="27">
        <v>0</v>
      </c>
      <c r="H1095" s="27">
        <f t="shared" si="646"/>
        <v>0</v>
      </c>
      <c r="I1095" s="67">
        <f t="shared" si="647"/>
        <v>0</v>
      </c>
      <c r="J1095" s="67">
        <f t="shared" si="648"/>
        <v>0</v>
      </c>
      <c r="K1095" s="67">
        <f t="shared" si="649"/>
        <v>0</v>
      </c>
      <c r="L1095" s="411"/>
      <c r="M1095" s="412"/>
      <c r="N1095" s="412"/>
      <c r="O1095" s="412"/>
      <c r="P1095" s="412"/>
      <c r="Q1095" s="412"/>
      <c r="R1095" s="412"/>
      <c r="S1095" s="412"/>
      <c r="T1095" s="412"/>
      <c r="U1095" s="412"/>
      <c r="V1095" s="412"/>
      <c r="W1095" s="412"/>
    </row>
    <row r="1096" spans="1:23" s="30" customFormat="1" ht="24" x14ac:dyDescent="0.2">
      <c r="A1096" s="45" t="s">
        <v>1373</v>
      </c>
      <c r="B1096" s="24" t="str">
        <f>UPPER("Controlador digital para rodízio de equipamentos. Ref.: GS.398Y, da Globus ou equivalente técnico.")</f>
        <v>CONTROLADOR DIGITAL PARA RODÍZIO DE EQUIPAMENTOS. REF.: GS.398Y, DA GLOBUS OU EQUIVALENTE TÉCNICO.</v>
      </c>
      <c r="C1096" s="23" t="s">
        <v>81</v>
      </c>
      <c r="D1096" s="43" t="s">
        <v>52</v>
      </c>
      <c r="E1096" s="26">
        <v>4</v>
      </c>
      <c r="F1096" s="27">
        <v>0</v>
      </c>
      <c r="G1096" s="27">
        <v>0</v>
      </c>
      <c r="H1096" s="27">
        <f t="shared" si="646"/>
        <v>0</v>
      </c>
      <c r="I1096" s="33">
        <f t="shared" si="647"/>
        <v>0</v>
      </c>
      <c r="J1096" s="33">
        <f t="shared" si="648"/>
        <v>0</v>
      </c>
      <c r="K1096" s="33">
        <f t="shared" si="649"/>
        <v>0</v>
      </c>
      <c r="L1096" s="157"/>
      <c r="M1096" s="408"/>
      <c r="N1096" s="408"/>
      <c r="O1096" s="408"/>
      <c r="P1096" s="408"/>
      <c r="Q1096" s="408"/>
      <c r="R1096" s="408"/>
      <c r="S1096" s="408"/>
      <c r="T1096" s="408"/>
      <c r="U1096" s="408"/>
      <c r="V1096" s="408"/>
      <c r="W1096" s="408"/>
    </row>
    <row r="1097" spans="1:23" s="30" customFormat="1" ht="24" x14ac:dyDescent="0.2">
      <c r="A1097" s="45" t="s">
        <v>1374</v>
      </c>
      <c r="B1097" s="24" t="str">
        <f>UPPER("Fornecimento e Instalação de Minidisjuntor modular DIN, 2 x 10 A, compatível com quadros tipo TTA")</f>
        <v>FORNECIMENTO E INSTALAÇÃO DE MINIDISJUNTOR MODULAR DIN, 2 X 10 A, COMPATÍVEL COM QUADROS TIPO TTA</v>
      </c>
      <c r="C1097" s="23" t="s">
        <v>81</v>
      </c>
      <c r="D1097" s="43" t="s">
        <v>52</v>
      </c>
      <c r="E1097" s="26">
        <v>4</v>
      </c>
      <c r="F1097" s="27">
        <v>0</v>
      </c>
      <c r="G1097" s="27">
        <v>0</v>
      </c>
      <c r="H1097" s="27">
        <f t="shared" si="646"/>
        <v>0</v>
      </c>
      <c r="I1097" s="33">
        <f t="shared" si="647"/>
        <v>0</v>
      </c>
      <c r="J1097" s="33">
        <f t="shared" si="648"/>
        <v>0</v>
      </c>
      <c r="K1097" s="33">
        <f t="shared" si="649"/>
        <v>0</v>
      </c>
      <c r="L1097" s="157"/>
      <c r="M1097" s="408"/>
      <c r="N1097" s="408"/>
      <c r="O1097" s="408"/>
      <c r="P1097" s="408"/>
      <c r="Q1097" s="408"/>
      <c r="R1097" s="408"/>
      <c r="S1097" s="408"/>
      <c r="T1097" s="408"/>
      <c r="U1097" s="408"/>
      <c r="V1097" s="408"/>
      <c r="W1097" s="408"/>
    </row>
    <row r="1098" spans="1:23" s="30" customFormat="1" ht="24" x14ac:dyDescent="0.2">
      <c r="A1098" s="45" t="s">
        <v>1375</v>
      </c>
      <c r="B1098" s="24" t="str">
        <f>UPPER("Fornecimento e Instalação de Minidisjuntor modular DIN, 2 x 16 A, compatível com quadros tipo TTA")</f>
        <v>FORNECIMENTO E INSTALAÇÃO DE MINIDISJUNTOR MODULAR DIN, 2 X 16 A, COMPATÍVEL COM QUADROS TIPO TTA</v>
      </c>
      <c r="C1098" s="23" t="s">
        <v>81</v>
      </c>
      <c r="D1098" s="43" t="s">
        <v>52</v>
      </c>
      <c r="E1098" s="26">
        <v>4</v>
      </c>
      <c r="F1098" s="27">
        <v>0</v>
      </c>
      <c r="G1098" s="27">
        <v>0</v>
      </c>
      <c r="H1098" s="27">
        <f t="shared" si="646"/>
        <v>0</v>
      </c>
      <c r="I1098" s="33">
        <f t="shared" si="647"/>
        <v>0</v>
      </c>
      <c r="J1098" s="33">
        <f t="shared" si="648"/>
        <v>0</v>
      </c>
      <c r="K1098" s="33">
        <f t="shared" si="649"/>
        <v>0</v>
      </c>
      <c r="L1098" s="157"/>
      <c r="M1098" s="408"/>
      <c r="N1098" s="408"/>
      <c r="O1098" s="408"/>
      <c r="P1098" s="408"/>
      <c r="Q1098" s="408"/>
      <c r="R1098" s="408"/>
      <c r="S1098" s="408"/>
      <c r="T1098" s="408"/>
      <c r="U1098" s="408"/>
      <c r="V1098" s="408"/>
      <c r="W1098" s="408"/>
    </row>
    <row r="1099" spans="1:23" s="28" customFormat="1" ht="12" x14ac:dyDescent="0.2">
      <c r="A1099" s="48"/>
      <c r="B1099" s="149" t="s">
        <v>1948</v>
      </c>
      <c r="C1099" s="48"/>
      <c r="D1099" s="48"/>
      <c r="E1099" s="48"/>
      <c r="F1099" s="48"/>
      <c r="G1099" s="48"/>
      <c r="H1099" s="48"/>
      <c r="I1099" s="150">
        <f>SUM(I1086:I1098)</f>
        <v>0</v>
      </c>
      <c r="J1099" s="150">
        <f t="shared" ref="J1099:K1099" si="650">SUM(J1086:J1098)</f>
        <v>0</v>
      </c>
      <c r="K1099" s="153">
        <f t="shared" si="650"/>
        <v>0</v>
      </c>
      <c r="L1099" s="157"/>
      <c r="M1099" s="408"/>
      <c r="N1099" s="408"/>
      <c r="O1099" s="408"/>
      <c r="P1099" s="408"/>
      <c r="Q1099" s="408"/>
      <c r="R1099" s="408"/>
      <c r="S1099" s="408"/>
      <c r="T1099" s="408"/>
      <c r="U1099" s="408"/>
      <c r="V1099" s="408"/>
      <c r="W1099" s="408"/>
    </row>
    <row r="1100" spans="1:23" s="28" customFormat="1" ht="12" x14ac:dyDescent="0.15">
      <c r="A1100" s="146"/>
      <c r="B1100" s="146"/>
      <c r="C1100" s="146"/>
      <c r="D1100" s="146"/>
      <c r="E1100" s="146"/>
      <c r="F1100" s="146"/>
      <c r="G1100" s="146"/>
      <c r="H1100" s="146"/>
      <c r="I1100" s="146"/>
      <c r="J1100" s="154"/>
      <c r="K1100" s="155"/>
      <c r="L1100" s="157"/>
      <c r="M1100" s="408"/>
      <c r="N1100" s="408"/>
      <c r="O1100" s="408"/>
      <c r="P1100" s="408"/>
      <c r="Q1100" s="408"/>
      <c r="R1100" s="408"/>
      <c r="S1100" s="408"/>
      <c r="T1100" s="408"/>
      <c r="U1100" s="408"/>
      <c r="V1100" s="408"/>
      <c r="W1100" s="408"/>
    </row>
    <row r="1101" spans="1:23" s="28" customFormat="1" ht="12" x14ac:dyDescent="0.2">
      <c r="A1101" s="47" t="s">
        <v>1376</v>
      </c>
      <c r="B1101" s="12" t="s">
        <v>749</v>
      </c>
      <c r="C1101" s="10"/>
      <c r="D1101" s="10"/>
      <c r="E1101" s="13"/>
      <c r="F1101" s="15"/>
      <c r="G1101" s="15"/>
      <c r="H1101" s="15"/>
      <c r="I1101" s="15"/>
      <c r="J1101" s="15"/>
      <c r="K1101" s="15"/>
      <c r="L1101" s="157"/>
      <c r="M1101" s="408"/>
      <c r="N1101" s="408"/>
      <c r="O1101" s="408"/>
      <c r="P1101" s="408"/>
      <c r="Q1101" s="408"/>
      <c r="R1101" s="408"/>
      <c r="S1101" s="408"/>
      <c r="T1101" s="408"/>
      <c r="U1101" s="408"/>
      <c r="V1101" s="408"/>
      <c r="W1101" s="408"/>
    </row>
    <row r="1102" spans="1:23" s="30" customFormat="1" ht="12" x14ac:dyDescent="0.2">
      <c r="A1102" s="45" t="s">
        <v>1377</v>
      </c>
      <c r="B1102" s="24" t="s">
        <v>1378</v>
      </c>
      <c r="C1102" s="23" t="s">
        <v>81</v>
      </c>
      <c r="D1102" s="43" t="s">
        <v>171</v>
      </c>
      <c r="E1102" s="26">
        <v>15</v>
      </c>
      <c r="F1102" s="27">
        <v>0</v>
      </c>
      <c r="G1102" s="27">
        <v>0</v>
      </c>
      <c r="H1102" s="27">
        <f t="shared" ref="H1102:H1112" si="651">F1102+G1102</f>
        <v>0</v>
      </c>
      <c r="I1102" s="33">
        <f t="shared" ref="I1102:I1112" si="652">TRUNC(E1102 * F1102, 2)</f>
        <v>0</v>
      </c>
      <c r="J1102" s="33">
        <f t="shared" ref="J1102:J1112" si="653">K1102 - I1102</f>
        <v>0</v>
      </c>
      <c r="K1102" s="33">
        <f t="shared" ref="K1102:K1112" si="654">TRUNC(E1102 * H1102, 2)</f>
        <v>0</v>
      </c>
      <c r="L1102" s="157"/>
      <c r="M1102" s="408"/>
      <c r="N1102" s="408"/>
      <c r="O1102" s="408"/>
      <c r="P1102" s="408"/>
      <c r="Q1102" s="408"/>
      <c r="R1102" s="408"/>
      <c r="S1102" s="408"/>
      <c r="T1102" s="408"/>
      <c r="U1102" s="408"/>
      <c r="V1102" s="408"/>
      <c r="W1102" s="408"/>
    </row>
    <row r="1103" spans="1:23" s="30" customFormat="1" ht="12" x14ac:dyDescent="0.2">
      <c r="A1103" s="45" t="s">
        <v>1379</v>
      </c>
      <c r="B1103" s="24" t="s">
        <v>1380</v>
      </c>
      <c r="C1103" s="23" t="s">
        <v>81</v>
      </c>
      <c r="D1103" s="43" t="s">
        <v>171</v>
      </c>
      <c r="E1103" s="26">
        <v>15</v>
      </c>
      <c r="F1103" s="27">
        <v>0</v>
      </c>
      <c r="G1103" s="27">
        <v>0</v>
      </c>
      <c r="H1103" s="27">
        <f t="shared" si="651"/>
        <v>0</v>
      </c>
      <c r="I1103" s="33">
        <f t="shared" si="652"/>
        <v>0</v>
      </c>
      <c r="J1103" s="33">
        <f t="shared" si="653"/>
        <v>0</v>
      </c>
      <c r="K1103" s="33">
        <f t="shared" si="654"/>
        <v>0</v>
      </c>
      <c r="L1103" s="157"/>
      <c r="M1103" s="408"/>
      <c r="N1103" s="408"/>
      <c r="O1103" s="408"/>
      <c r="P1103" s="408"/>
      <c r="Q1103" s="408"/>
      <c r="R1103" s="408"/>
      <c r="S1103" s="408"/>
      <c r="T1103" s="408"/>
      <c r="U1103" s="408"/>
      <c r="V1103" s="408"/>
      <c r="W1103" s="408"/>
    </row>
    <row r="1104" spans="1:23" s="30" customFormat="1" ht="24" x14ac:dyDescent="0.2">
      <c r="A1104" s="45" t="s">
        <v>1381</v>
      </c>
      <c r="B1104" s="24" t="s">
        <v>751</v>
      </c>
      <c r="C1104" s="23" t="s">
        <v>81</v>
      </c>
      <c r="D1104" s="43" t="s">
        <v>17</v>
      </c>
      <c r="E1104" s="26">
        <v>144</v>
      </c>
      <c r="F1104" s="27">
        <v>0</v>
      </c>
      <c r="G1104" s="27">
        <v>0</v>
      </c>
      <c r="H1104" s="27">
        <f t="shared" si="651"/>
        <v>0</v>
      </c>
      <c r="I1104" s="33">
        <f t="shared" si="652"/>
        <v>0</v>
      </c>
      <c r="J1104" s="33">
        <f t="shared" si="653"/>
        <v>0</v>
      </c>
      <c r="K1104" s="33">
        <f t="shared" si="654"/>
        <v>0</v>
      </c>
      <c r="L1104" s="157"/>
      <c r="M1104" s="408"/>
      <c r="N1104" s="408"/>
      <c r="O1104" s="408"/>
      <c r="P1104" s="408"/>
      <c r="Q1104" s="408"/>
      <c r="R1104" s="408"/>
      <c r="S1104" s="408"/>
      <c r="T1104" s="408"/>
      <c r="U1104" s="408"/>
      <c r="V1104" s="408"/>
      <c r="W1104" s="408"/>
    </row>
    <row r="1105" spans="1:23" s="30" customFormat="1" ht="36" x14ac:dyDescent="0.2">
      <c r="A1105" s="45" t="s">
        <v>1382</v>
      </c>
      <c r="B1105" s="24" t="s">
        <v>753</v>
      </c>
      <c r="C1105" s="23" t="s">
        <v>81</v>
      </c>
      <c r="D1105" s="43" t="s">
        <v>17</v>
      </c>
      <c r="E1105" s="26">
        <v>63</v>
      </c>
      <c r="F1105" s="27">
        <v>0</v>
      </c>
      <c r="G1105" s="27">
        <v>0</v>
      </c>
      <c r="H1105" s="27">
        <f t="shared" si="651"/>
        <v>0</v>
      </c>
      <c r="I1105" s="33">
        <f t="shared" si="652"/>
        <v>0</v>
      </c>
      <c r="J1105" s="33">
        <f t="shared" si="653"/>
        <v>0</v>
      </c>
      <c r="K1105" s="33">
        <f t="shared" si="654"/>
        <v>0</v>
      </c>
      <c r="L1105" s="157"/>
      <c r="M1105" s="408"/>
      <c r="N1105" s="408"/>
      <c r="O1105" s="408"/>
      <c r="P1105" s="408"/>
      <c r="Q1105" s="408"/>
      <c r="R1105" s="408"/>
      <c r="S1105" s="408"/>
      <c r="T1105" s="408"/>
      <c r="U1105" s="408"/>
      <c r="V1105" s="408"/>
      <c r="W1105" s="408"/>
    </row>
    <row r="1106" spans="1:23" s="30" customFormat="1" ht="24" x14ac:dyDescent="0.2">
      <c r="A1106" s="45" t="s">
        <v>1383</v>
      </c>
      <c r="B1106" s="24" t="str">
        <f>UPPER("Porta de inspeção plana para duto retangular dimensões 300 x 150 mm. Ref:  PIPER 2512.")</f>
        <v>PORTA DE INSPEÇÃO PLANA PARA DUTO RETANGULAR DIMENSÕES 300 X 150 MM. REF:  PIPER 2512.</v>
      </c>
      <c r="C1106" s="23" t="s">
        <v>81</v>
      </c>
      <c r="D1106" s="43" t="s">
        <v>17</v>
      </c>
      <c r="E1106" s="26">
        <v>13</v>
      </c>
      <c r="F1106" s="27">
        <v>0</v>
      </c>
      <c r="G1106" s="27">
        <v>0</v>
      </c>
      <c r="H1106" s="27">
        <f t="shared" si="651"/>
        <v>0</v>
      </c>
      <c r="I1106" s="33">
        <f t="shared" si="652"/>
        <v>0</v>
      </c>
      <c r="J1106" s="33">
        <f t="shared" si="653"/>
        <v>0</v>
      </c>
      <c r="K1106" s="33">
        <f t="shared" si="654"/>
        <v>0</v>
      </c>
      <c r="L1106" s="157"/>
      <c r="M1106" s="408"/>
      <c r="N1106" s="408"/>
      <c r="O1106" s="408"/>
      <c r="P1106" s="408"/>
      <c r="Q1106" s="408"/>
      <c r="R1106" s="408"/>
      <c r="S1106" s="408"/>
      <c r="T1106" s="408"/>
      <c r="U1106" s="408"/>
      <c r="V1106" s="408"/>
      <c r="W1106" s="408"/>
    </row>
    <row r="1107" spans="1:23" s="30" customFormat="1" ht="24" x14ac:dyDescent="0.2">
      <c r="A1107" s="45" t="s">
        <v>1384</v>
      </c>
      <c r="B1107" s="24" t="str">
        <f>UPPER("Porta de inspeção plana para duto retangular dimensões 400 x 250 mm. Ref:  PIPER 2512.")</f>
        <v>PORTA DE INSPEÇÃO PLANA PARA DUTO RETANGULAR DIMENSÕES 400 X 250 MM. REF:  PIPER 2512.</v>
      </c>
      <c r="C1107" s="23" t="s">
        <v>81</v>
      </c>
      <c r="D1107" s="43" t="s">
        <v>17</v>
      </c>
      <c r="E1107" s="26">
        <v>10</v>
      </c>
      <c r="F1107" s="27">
        <v>0</v>
      </c>
      <c r="G1107" s="27">
        <v>0</v>
      </c>
      <c r="H1107" s="27">
        <f t="shared" si="651"/>
        <v>0</v>
      </c>
      <c r="I1107" s="33">
        <f t="shared" si="652"/>
        <v>0</v>
      </c>
      <c r="J1107" s="33">
        <f t="shared" si="653"/>
        <v>0</v>
      </c>
      <c r="K1107" s="33">
        <f t="shared" si="654"/>
        <v>0</v>
      </c>
      <c r="L1107" s="157"/>
      <c r="M1107" s="408"/>
      <c r="N1107" s="408"/>
      <c r="O1107" s="408"/>
      <c r="P1107" s="408"/>
      <c r="Q1107" s="408"/>
      <c r="R1107" s="408"/>
      <c r="S1107" s="408"/>
      <c r="T1107" s="408"/>
      <c r="U1107" s="408"/>
      <c r="V1107" s="408"/>
      <c r="W1107" s="408"/>
    </row>
    <row r="1108" spans="1:23" s="30" customFormat="1" ht="36" x14ac:dyDescent="0.2">
      <c r="A1108" s="45" t="s">
        <v>1385</v>
      </c>
      <c r="B1108" s="24" t="s">
        <v>758</v>
      </c>
      <c r="C1108" s="23" t="s">
        <v>81</v>
      </c>
      <c r="D1108" s="43" t="s">
        <v>756</v>
      </c>
      <c r="E1108" s="26">
        <v>12</v>
      </c>
      <c r="F1108" s="27">
        <v>0</v>
      </c>
      <c r="G1108" s="27">
        <v>0</v>
      </c>
      <c r="H1108" s="27">
        <f t="shared" si="651"/>
        <v>0</v>
      </c>
      <c r="I1108" s="33">
        <f t="shared" si="652"/>
        <v>0</v>
      </c>
      <c r="J1108" s="33">
        <f t="shared" si="653"/>
        <v>0</v>
      </c>
      <c r="K1108" s="33">
        <f t="shared" si="654"/>
        <v>0</v>
      </c>
      <c r="L1108" s="157"/>
      <c r="M1108" s="408"/>
      <c r="N1108" s="408"/>
      <c r="O1108" s="408"/>
      <c r="P1108" s="408"/>
      <c r="Q1108" s="408"/>
      <c r="R1108" s="408"/>
      <c r="S1108" s="408"/>
      <c r="T1108" s="408"/>
      <c r="U1108" s="408"/>
      <c r="V1108" s="408"/>
      <c r="W1108" s="408"/>
    </row>
    <row r="1109" spans="1:23" s="30" customFormat="1" ht="60" x14ac:dyDescent="0.2">
      <c r="A1109" s="45" t="s">
        <v>1386</v>
      </c>
      <c r="B1109" s="35" t="s">
        <v>760</v>
      </c>
      <c r="C1109" s="23" t="s">
        <v>81</v>
      </c>
      <c r="D1109" s="43" t="s">
        <v>756</v>
      </c>
      <c r="E1109" s="26">
        <v>12</v>
      </c>
      <c r="F1109" s="27">
        <v>0</v>
      </c>
      <c r="G1109" s="27">
        <v>0</v>
      </c>
      <c r="H1109" s="27">
        <f t="shared" si="651"/>
        <v>0</v>
      </c>
      <c r="I1109" s="33">
        <f t="shared" si="652"/>
        <v>0</v>
      </c>
      <c r="J1109" s="33">
        <f t="shared" si="653"/>
        <v>0</v>
      </c>
      <c r="K1109" s="33">
        <f t="shared" si="654"/>
        <v>0</v>
      </c>
      <c r="L1109" s="157"/>
      <c r="M1109" s="408"/>
      <c r="N1109" s="408"/>
      <c r="O1109" s="408"/>
      <c r="P1109" s="408"/>
      <c r="Q1109" s="408"/>
      <c r="R1109" s="408"/>
      <c r="S1109" s="408"/>
      <c r="T1109" s="408"/>
      <c r="U1109" s="408"/>
      <c r="V1109" s="408"/>
      <c r="W1109" s="408"/>
    </row>
    <row r="1110" spans="1:23" s="30" customFormat="1" ht="24" x14ac:dyDescent="0.2">
      <c r="A1110" s="45" t="s">
        <v>1387</v>
      </c>
      <c r="B1110" s="24" t="str">
        <f>UPPER("Caixa de espera para dreno de ar condicionado, para evaporadoras tipo Hi Wall - Ref.: Polar")</f>
        <v>CAIXA DE ESPERA PARA DRENO DE AR CONDICIONADO, PARA EVAPORADORAS TIPO HI WALL - REF.: POLAR</v>
      </c>
      <c r="C1110" s="23" t="s">
        <v>81</v>
      </c>
      <c r="D1110" s="43" t="s">
        <v>52</v>
      </c>
      <c r="E1110" s="26">
        <v>25</v>
      </c>
      <c r="F1110" s="27">
        <v>0</v>
      </c>
      <c r="G1110" s="27">
        <v>0</v>
      </c>
      <c r="H1110" s="27">
        <f t="shared" si="651"/>
        <v>0</v>
      </c>
      <c r="I1110" s="33">
        <f t="shared" si="652"/>
        <v>0</v>
      </c>
      <c r="J1110" s="33">
        <f t="shared" si="653"/>
        <v>0</v>
      </c>
      <c r="K1110" s="33">
        <f t="shared" si="654"/>
        <v>0</v>
      </c>
      <c r="L1110" s="157"/>
      <c r="M1110" s="408"/>
      <c r="N1110" s="408"/>
      <c r="O1110" s="408"/>
      <c r="P1110" s="408"/>
      <c r="Q1110" s="408"/>
      <c r="R1110" s="408"/>
      <c r="S1110" s="408"/>
      <c r="T1110" s="408"/>
      <c r="U1110" s="408"/>
      <c r="V1110" s="408"/>
      <c r="W1110" s="408"/>
    </row>
    <row r="1111" spans="1:23" s="30" customFormat="1" ht="60" x14ac:dyDescent="0.2">
      <c r="A1111" s="45" t="s">
        <v>1388</v>
      </c>
      <c r="B1111" s="35" t="s">
        <v>762</v>
      </c>
      <c r="C1111" s="23" t="s">
        <v>81</v>
      </c>
      <c r="D1111" s="43" t="s">
        <v>147</v>
      </c>
      <c r="E1111" s="26">
        <v>19</v>
      </c>
      <c r="F1111" s="27">
        <v>0</v>
      </c>
      <c r="G1111" s="27">
        <v>0</v>
      </c>
      <c r="H1111" s="27">
        <f t="shared" si="651"/>
        <v>0</v>
      </c>
      <c r="I1111" s="33">
        <f t="shared" si="652"/>
        <v>0</v>
      </c>
      <c r="J1111" s="33">
        <f t="shared" si="653"/>
        <v>0</v>
      </c>
      <c r="K1111" s="33">
        <f t="shared" si="654"/>
        <v>0</v>
      </c>
      <c r="L1111" s="157"/>
      <c r="M1111" s="408"/>
      <c r="N1111" s="408"/>
      <c r="O1111" s="408"/>
      <c r="P1111" s="408"/>
      <c r="Q1111" s="408"/>
      <c r="R1111" s="408"/>
      <c r="S1111" s="408"/>
      <c r="T1111" s="408"/>
      <c r="U1111" s="408"/>
      <c r="V1111" s="408"/>
      <c r="W1111" s="408"/>
    </row>
    <row r="1112" spans="1:23" s="30" customFormat="1" ht="60" x14ac:dyDescent="0.2">
      <c r="A1112" s="45" t="s">
        <v>1389</v>
      </c>
      <c r="B1112" s="24" t="s">
        <v>764</v>
      </c>
      <c r="C1112" s="23" t="s">
        <v>81</v>
      </c>
      <c r="D1112" s="43" t="s">
        <v>147</v>
      </c>
      <c r="E1112" s="26">
        <v>6</v>
      </c>
      <c r="F1112" s="27">
        <v>0</v>
      </c>
      <c r="G1112" s="27">
        <v>0</v>
      </c>
      <c r="H1112" s="27">
        <f t="shared" si="651"/>
        <v>0</v>
      </c>
      <c r="I1112" s="33">
        <f t="shared" si="652"/>
        <v>0</v>
      </c>
      <c r="J1112" s="33">
        <f t="shared" si="653"/>
        <v>0</v>
      </c>
      <c r="K1112" s="33">
        <f t="shared" si="654"/>
        <v>0</v>
      </c>
      <c r="L1112" s="157"/>
      <c r="M1112" s="408"/>
      <c r="N1112" s="408"/>
      <c r="O1112" s="408"/>
      <c r="P1112" s="408"/>
      <c r="Q1112" s="408"/>
      <c r="R1112" s="408"/>
      <c r="S1112" s="408"/>
      <c r="T1112" s="408"/>
      <c r="U1112" s="408"/>
      <c r="V1112" s="408"/>
      <c r="W1112" s="408"/>
    </row>
    <row r="1113" spans="1:23" s="28" customFormat="1" ht="12" x14ac:dyDescent="0.2">
      <c r="A1113" s="48"/>
      <c r="B1113" s="149" t="s">
        <v>1948</v>
      </c>
      <c r="C1113" s="48"/>
      <c r="D1113" s="48"/>
      <c r="E1113" s="48"/>
      <c r="F1113" s="48"/>
      <c r="G1113" s="48"/>
      <c r="H1113" s="48"/>
      <c r="I1113" s="150">
        <f>SUM(I1102:I1112)</f>
        <v>0</v>
      </c>
      <c r="J1113" s="150">
        <f t="shared" ref="J1113" si="655">SUM(J1102:J1112)</f>
        <v>0</v>
      </c>
      <c r="K1113" s="153">
        <f>SUM(K1102:K1112)</f>
        <v>0</v>
      </c>
      <c r="L1113" s="157"/>
      <c r="M1113" s="408"/>
      <c r="N1113" s="408"/>
      <c r="O1113" s="408"/>
      <c r="P1113" s="408"/>
      <c r="Q1113" s="408"/>
      <c r="R1113" s="408"/>
      <c r="S1113" s="408"/>
      <c r="T1113" s="408"/>
      <c r="U1113" s="408"/>
      <c r="V1113" s="408"/>
      <c r="W1113" s="408"/>
    </row>
    <row r="1114" spans="1:23" s="28" customFormat="1" ht="12" x14ac:dyDescent="0.15">
      <c r="A1114" s="146"/>
      <c r="B1114" s="146"/>
      <c r="C1114" s="146"/>
      <c r="D1114" s="146"/>
      <c r="E1114" s="146"/>
      <c r="F1114" s="146"/>
      <c r="G1114" s="146"/>
      <c r="H1114" s="146"/>
      <c r="I1114" s="146"/>
      <c r="J1114" s="154"/>
      <c r="K1114" s="155"/>
      <c r="L1114" s="157"/>
      <c r="M1114" s="408"/>
      <c r="N1114" s="408"/>
      <c r="O1114" s="408"/>
      <c r="P1114" s="408"/>
      <c r="Q1114" s="408"/>
      <c r="R1114" s="408"/>
      <c r="S1114" s="408"/>
      <c r="T1114" s="408"/>
      <c r="U1114" s="408"/>
      <c r="V1114" s="408"/>
      <c r="W1114" s="408"/>
    </row>
    <row r="1115" spans="1:23" s="28" customFormat="1" ht="12" x14ac:dyDescent="0.2">
      <c r="A1115" s="47" t="s">
        <v>1390</v>
      </c>
      <c r="B1115" s="12" t="s">
        <v>766</v>
      </c>
      <c r="C1115" s="10"/>
      <c r="D1115" s="10"/>
      <c r="E1115" s="13"/>
      <c r="F1115" s="15"/>
      <c r="G1115" s="15"/>
      <c r="H1115" s="15"/>
      <c r="I1115" s="15"/>
      <c r="J1115" s="15"/>
      <c r="K1115" s="15"/>
      <c r="L1115" s="157"/>
      <c r="M1115" s="408"/>
      <c r="N1115" s="408"/>
      <c r="O1115" s="408"/>
      <c r="P1115" s="408"/>
      <c r="Q1115" s="408"/>
      <c r="R1115" s="408"/>
      <c r="S1115" s="408"/>
      <c r="T1115" s="408"/>
      <c r="U1115" s="408"/>
      <c r="V1115" s="408"/>
      <c r="W1115" s="408"/>
    </row>
    <row r="1116" spans="1:23" s="30" customFormat="1" ht="36" x14ac:dyDescent="0.2">
      <c r="A1116" s="45" t="s">
        <v>1391</v>
      </c>
      <c r="B1116" s="24" t="s">
        <v>1392</v>
      </c>
      <c r="C1116" s="23" t="s">
        <v>81</v>
      </c>
      <c r="D1116" s="43" t="s">
        <v>17</v>
      </c>
      <c r="E1116" s="26">
        <v>8</v>
      </c>
      <c r="F1116" s="27">
        <v>0</v>
      </c>
      <c r="G1116" s="27">
        <v>0</v>
      </c>
      <c r="H1116" s="27">
        <f t="shared" ref="H1116:H1128" si="656">F1116+G1116</f>
        <v>0</v>
      </c>
      <c r="I1116" s="33">
        <f t="shared" ref="I1116:I1128" si="657">TRUNC(E1116 * F1116, 2)</f>
        <v>0</v>
      </c>
      <c r="J1116" s="33">
        <f t="shared" ref="J1116:J1128" si="658">K1116 - I1116</f>
        <v>0</v>
      </c>
      <c r="K1116" s="33">
        <f t="shared" ref="K1116:K1128" si="659">TRUNC(E1116 * H1116, 2)</f>
        <v>0</v>
      </c>
      <c r="L1116" s="157"/>
      <c r="M1116" s="408"/>
      <c r="N1116" s="408"/>
      <c r="O1116" s="408"/>
      <c r="P1116" s="408"/>
      <c r="Q1116" s="408"/>
      <c r="R1116" s="408"/>
      <c r="S1116" s="408"/>
      <c r="T1116" s="408"/>
      <c r="U1116" s="408"/>
      <c r="V1116" s="408"/>
      <c r="W1116" s="408"/>
    </row>
    <row r="1117" spans="1:23" s="30" customFormat="1" ht="36" x14ac:dyDescent="0.2">
      <c r="A1117" s="45" t="s">
        <v>1393</v>
      </c>
      <c r="B1117" s="24" t="s">
        <v>768</v>
      </c>
      <c r="C1117" s="23" t="s">
        <v>81</v>
      </c>
      <c r="D1117" s="43" t="s">
        <v>17</v>
      </c>
      <c r="E1117" s="26">
        <v>2</v>
      </c>
      <c r="F1117" s="27">
        <v>0</v>
      </c>
      <c r="G1117" s="27">
        <v>0</v>
      </c>
      <c r="H1117" s="27">
        <f t="shared" si="656"/>
        <v>0</v>
      </c>
      <c r="I1117" s="33">
        <f t="shared" si="657"/>
        <v>0</v>
      </c>
      <c r="J1117" s="33">
        <f t="shared" si="658"/>
        <v>0</v>
      </c>
      <c r="K1117" s="33">
        <f t="shared" si="659"/>
        <v>0</v>
      </c>
      <c r="L1117" s="157"/>
      <c r="M1117" s="408"/>
      <c r="N1117" s="408"/>
      <c r="O1117" s="408"/>
      <c r="P1117" s="408"/>
      <c r="Q1117" s="408"/>
      <c r="R1117" s="408"/>
      <c r="S1117" s="408"/>
      <c r="T1117" s="408"/>
      <c r="U1117" s="408"/>
      <c r="V1117" s="408"/>
      <c r="W1117" s="408"/>
    </row>
    <row r="1118" spans="1:23" s="30" customFormat="1" ht="36" x14ac:dyDescent="0.2">
      <c r="A1118" s="45" t="s">
        <v>1394</v>
      </c>
      <c r="B1118" s="24" t="s">
        <v>774</v>
      </c>
      <c r="C1118" s="23" t="s">
        <v>81</v>
      </c>
      <c r="D1118" s="43" t="s">
        <v>17</v>
      </c>
      <c r="E1118" s="26">
        <v>19</v>
      </c>
      <c r="F1118" s="27">
        <v>0</v>
      </c>
      <c r="G1118" s="27">
        <v>0</v>
      </c>
      <c r="H1118" s="27">
        <f t="shared" si="656"/>
        <v>0</v>
      </c>
      <c r="I1118" s="33">
        <f t="shared" si="657"/>
        <v>0</v>
      </c>
      <c r="J1118" s="33">
        <f t="shared" si="658"/>
        <v>0</v>
      </c>
      <c r="K1118" s="33">
        <f t="shared" si="659"/>
        <v>0</v>
      </c>
      <c r="L1118" s="157"/>
      <c r="M1118" s="408"/>
      <c r="N1118" s="408"/>
      <c r="O1118" s="408"/>
      <c r="P1118" s="408"/>
      <c r="Q1118" s="408"/>
      <c r="R1118" s="408"/>
      <c r="S1118" s="408"/>
      <c r="T1118" s="408"/>
      <c r="U1118" s="408"/>
      <c r="V1118" s="408"/>
      <c r="W1118" s="408"/>
    </row>
    <row r="1119" spans="1:23" s="30" customFormat="1" ht="36" x14ac:dyDescent="0.2">
      <c r="A1119" s="45" t="s">
        <v>1395</v>
      </c>
      <c r="B1119" s="24" t="s">
        <v>1396</v>
      </c>
      <c r="C1119" s="23" t="s">
        <v>81</v>
      </c>
      <c r="D1119" s="43" t="s">
        <v>17</v>
      </c>
      <c r="E1119" s="26">
        <v>2</v>
      </c>
      <c r="F1119" s="27">
        <v>0</v>
      </c>
      <c r="G1119" s="27">
        <v>0</v>
      </c>
      <c r="H1119" s="27">
        <f t="shared" si="656"/>
        <v>0</v>
      </c>
      <c r="I1119" s="33">
        <f t="shared" si="657"/>
        <v>0</v>
      </c>
      <c r="J1119" s="33">
        <f t="shared" si="658"/>
        <v>0</v>
      </c>
      <c r="K1119" s="33">
        <f t="shared" si="659"/>
        <v>0</v>
      </c>
      <c r="L1119" s="157"/>
      <c r="M1119" s="408"/>
      <c r="N1119" s="408"/>
      <c r="O1119" s="408"/>
      <c r="P1119" s="408"/>
      <c r="Q1119" s="408"/>
      <c r="R1119" s="408"/>
      <c r="S1119" s="408"/>
      <c r="T1119" s="408"/>
      <c r="U1119" s="408"/>
      <c r="V1119" s="408"/>
      <c r="W1119" s="408"/>
    </row>
    <row r="1120" spans="1:23" s="68" customFormat="1" ht="36" x14ac:dyDescent="0.2">
      <c r="A1120" s="45" t="s">
        <v>1397</v>
      </c>
      <c r="B1120" s="80" t="s">
        <v>780</v>
      </c>
      <c r="C1120" s="63" t="s">
        <v>81</v>
      </c>
      <c r="D1120" s="65" t="s">
        <v>17</v>
      </c>
      <c r="E1120" s="66">
        <v>1</v>
      </c>
      <c r="F1120" s="27">
        <v>0</v>
      </c>
      <c r="G1120" s="27">
        <v>0</v>
      </c>
      <c r="H1120" s="27">
        <f t="shared" si="656"/>
        <v>0</v>
      </c>
      <c r="I1120" s="67">
        <f t="shared" si="657"/>
        <v>0</v>
      </c>
      <c r="J1120" s="67">
        <f t="shared" si="658"/>
        <v>0</v>
      </c>
      <c r="K1120" s="67">
        <f t="shared" si="659"/>
        <v>0</v>
      </c>
      <c r="L1120" s="411"/>
      <c r="M1120" s="412"/>
      <c r="N1120" s="412"/>
      <c r="O1120" s="412"/>
      <c r="P1120" s="412"/>
      <c r="Q1120" s="412"/>
      <c r="R1120" s="412"/>
      <c r="S1120" s="412"/>
      <c r="T1120" s="412"/>
      <c r="U1120" s="412"/>
      <c r="V1120" s="412"/>
      <c r="W1120" s="412"/>
    </row>
    <row r="1121" spans="1:23" s="68" customFormat="1" ht="36" x14ac:dyDescent="0.2">
      <c r="A1121" s="45" t="s">
        <v>1398</v>
      </c>
      <c r="B1121" s="80" t="s">
        <v>1399</v>
      </c>
      <c r="C1121" s="63" t="s">
        <v>81</v>
      </c>
      <c r="D1121" s="65" t="s">
        <v>17</v>
      </c>
      <c r="E1121" s="66">
        <v>1</v>
      </c>
      <c r="F1121" s="27">
        <v>0</v>
      </c>
      <c r="G1121" s="27">
        <v>0</v>
      </c>
      <c r="H1121" s="27">
        <f t="shared" si="656"/>
        <v>0</v>
      </c>
      <c r="I1121" s="67">
        <f t="shared" si="657"/>
        <v>0</v>
      </c>
      <c r="J1121" s="67">
        <f t="shared" si="658"/>
        <v>0</v>
      </c>
      <c r="K1121" s="67">
        <f t="shared" si="659"/>
        <v>0</v>
      </c>
      <c r="L1121" s="411"/>
      <c r="M1121" s="412"/>
      <c r="N1121" s="412"/>
      <c r="O1121" s="412"/>
      <c r="P1121" s="412"/>
      <c r="Q1121" s="412"/>
      <c r="R1121" s="412"/>
      <c r="S1121" s="412"/>
      <c r="T1121" s="412"/>
      <c r="U1121" s="412"/>
      <c r="V1121" s="412"/>
      <c r="W1121" s="412"/>
    </row>
    <row r="1122" spans="1:23" s="68" customFormat="1" ht="36" x14ac:dyDescent="0.2">
      <c r="A1122" s="45" t="s">
        <v>1400</v>
      </c>
      <c r="B1122" s="80" t="s">
        <v>784</v>
      </c>
      <c r="C1122" s="63" t="s">
        <v>81</v>
      </c>
      <c r="D1122" s="65" t="s">
        <v>17</v>
      </c>
      <c r="E1122" s="66">
        <v>1</v>
      </c>
      <c r="F1122" s="27">
        <v>0</v>
      </c>
      <c r="G1122" s="27">
        <v>0</v>
      </c>
      <c r="H1122" s="27">
        <f t="shared" si="656"/>
        <v>0</v>
      </c>
      <c r="I1122" s="67">
        <f t="shared" si="657"/>
        <v>0</v>
      </c>
      <c r="J1122" s="67">
        <f t="shared" si="658"/>
        <v>0</v>
      </c>
      <c r="K1122" s="67">
        <f t="shared" si="659"/>
        <v>0</v>
      </c>
      <c r="L1122" s="411"/>
      <c r="M1122" s="412"/>
      <c r="N1122" s="412"/>
      <c r="O1122" s="412"/>
      <c r="P1122" s="412"/>
      <c r="Q1122" s="412"/>
      <c r="R1122" s="412"/>
      <c r="S1122" s="412"/>
      <c r="T1122" s="412"/>
      <c r="U1122" s="412"/>
      <c r="V1122" s="412"/>
      <c r="W1122" s="412"/>
    </row>
    <row r="1123" spans="1:23" s="30" customFormat="1" ht="24" x14ac:dyDescent="0.2">
      <c r="A1123" s="45" t="s">
        <v>1401</v>
      </c>
      <c r="B1123" s="24" t="str">
        <f>UPPER("Veneziana em alumínio anodizado indevasável, com aletas horizontais fixas e contra-moldura para instalação em porta, Tamanho: 225x165mm Ref.: AGS-T da Trox")</f>
        <v>VENEZIANA EM ALUMÍNIO ANODIZADO INDEVASÁVEL, COM ALETAS HORIZONTAIS FIXAS E CONTRA-MOLDURA PARA INSTALAÇÃO EM PORTA, TAMANHO: 225X165MM REF.: AGS-T DA TROX</v>
      </c>
      <c r="C1123" s="23" t="s">
        <v>81</v>
      </c>
      <c r="D1123" s="43" t="s">
        <v>17</v>
      </c>
      <c r="E1123" s="26">
        <v>1</v>
      </c>
      <c r="F1123" s="27">
        <v>0</v>
      </c>
      <c r="G1123" s="27">
        <v>0</v>
      </c>
      <c r="H1123" s="27">
        <f t="shared" si="656"/>
        <v>0</v>
      </c>
      <c r="I1123" s="33">
        <f t="shared" si="657"/>
        <v>0</v>
      </c>
      <c r="J1123" s="33">
        <f t="shared" si="658"/>
        <v>0</v>
      </c>
      <c r="K1123" s="33">
        <f t="shared" si="659"/>
        <v>0</v>
      </c>
      <c r="L1123" s="157"/>
      <c r="M1123" s="408"/>
      <c r="N1123" s="408"/>
      <c r="O1123" s="408"/>
      <c r="P1123" s="408"/>
      <c r="Q1123" s="408"/>
      <c r="R1123" s="408"/>
      <c r="S1123" s="408"/>
      <c r="T1123" s="408"/>
      <c r="U1123" s="408"/>
      <c r="V1123" s="408"/>
      <c r="W1123" s="408"/>
    </row>
    <row r="1124" spans="1:23" s="30" customFormat="1" ht="36" x14ac:dyDescent="0.2">
      <c r="A1124" s="45" t="s">
        <v>1402</v>
      </c>
      <c r="B1124" s="24" t="s">
        <v>768</v>
      </c>
      <c r="C1124" s="23" t="s">
        <v>81</v>
      </c>
      <c r="D1124" s="43" t="s">
        <v>17</v>
      </c>
      <c r="E1124" s="26">
        <v>5</v>
      </c>
      <c r="F1124" s="27">
        <v>0</v>
      </c>
      <c r="G1124" s="27">
        <v>0</v>
      </c>
      <c r="H1124" s="27">
        <f t="shared" si="656"/>
        <v>0</v>
      </c>
      <c r="I1124" s="33">
        <f t="shared" si="657"/>
        <v>0</v>
      </c>
      <c r="J1124" s="33">
        <f t="shared" si="658"/>
        <v>0</v>
      </c>
      <c r="K1124" s="33">
        <f t="shared" si="659"/>
        <v>0</v>
      </c>
      <c r="L1124" s="157"/>
      <c r="M1124" s="408"/>
      <c r="N1124" s="408"/>
      <c r="O1124" s="408"/>
      <c r="P1124" s="408"/>
      <c r="Q1124" s="408"/>
      <c r="R1124" s="408"/>
      <c r="S1124" s="408"/>
      <c r="T1124" s="408"/>
      <c r="U1124" s="408"/>
      <c r="V1124" s="408"/>
      <c r="W1124" s="408"/>
    </row>
    <row r="1125" spans="1:23" s="30" customFormat="1" ht="36" x14ac:dyDescent="0.2">
      <c r="A1125" s="45" t="s">
        <v>1403</v>
      </c>
      <c r="B1125" s="24" t="str">
        <f>UPPER("Fornecimento e Instalação de Veneziana para tomada ou descarga de ar, fabricada em alumínio com aletas horizontais fixas e tela anti-inseto,pintadas na cor da fachada, tamanho: 600x200mm, Ref.: AWK da Trox ou equivalente.")</f>
        <v>FORNECIMENTO E INSTALAÇÃO DE VENEZIANA PARA TOMADA OU DESCARGA DE AR, FABRICADA EM ALUMÍNIO COM ALETAS HORIZONTAIS FIXAS E TELA ANTI-INSETO,PINTADAS NA COR DA FACHADA, TAMANHO: 600X200MM, REF.: AWK DA TROX OU EQUIVALENTE.</v>
      </c>
      <c r="C1125" s="23" t="s">
        <v>81</v>
      </c>
      <c r="D1125" s="43" t="s">
        <v>17</v>
      </c>
      <c r="E1125" s="26">
        <v>1</v>
      </c>
      <c r="F1125" s="27">
        <v>0</v>
      </c>
      <c r="G1125" s="27">
        <v>0</v>
      </c>
      <c r="H1125" s="27">
        <f t="shared" si="656"/>
        <v>0</v>
      </c>
      <c r="I1125" s="33">
        <f t="shared" si="657"/>
        <v>0</v>
      </c>
      <c r="J1125" s="33">
        <f t="shared" si="658"/>
        <v>0</v>
      </c>
      <c r="K1125" s="33">
        <f t="shared" si="659"/>
        <v>0</v>
      </c>
      <c r="L1125" s="157"/>
      <c r="M1125" s="408"/>
      <c r="N1125" s="408"/>
      <c r="O1125" s="408"/>
      <c r="P1125" s="408"/>
      <c r="Q1125" s="408"/>
      <c r="R1125" s="408"/>
      <c r="S1125" s="408"/>
      <c r="T1125" s="408"/>
      <c r="U1125" s="408"/>
      <c r="V1125" s="408"/>
      <c r="W1125" s="408"/>
    </row>
    <row r="1126" spans="1:23" s="30" customFormat="1" ht="36" x14ac:dyDescent="0.2">
      <c r="A1126" s="45" t="s">
        <v>1404</v>
      </c>
      <c r="B1126" s="24" t="str">
        <f>UPPER("Fornecimento e Instalação de Veneziana para tomada ou descarga de ar, fabricada em alumínio com aletas horizontais fixas e tela anti-inseto,pintadas na cor da fachada, tamanho: 750x200mm, Ref.: AWK da Trox ou equivalente.")</f>
        <v>FORNECIMENTO E INSTALAÇÃO DE VENEZIANA PARA TOMADA OU DESCARGA DE AR, FABRICADA EM ALUMÍNIO COM ALETAS HORIZONTAIS FIXAS E TELA ANTI-INSETO,PINTADAS NA COR DA FACHADA, TAMANHO: 750X200MM, REF.: AWK DA TROX OU EQUIVALENTE.</v>
      </c>
      <c r="C1126" s="23" t="s">
        <v>81</v>
      </c>
      <c r="D1126" s="43" t="s">
        <v>17</v>
      </c>
      <c r="E1126" s="26">
        <v>2</v>
      </c>
      <c r="F1126" s="27">
        <v>0</v>
      </c>
      <c r="G1126" s="27">
        <v>0</v>
      </c>
      <c r="H1126" s="27">
        <f t="shared" si="656"/>
        <v>0</v>
      </c>
      <c r="I1126" s="33">
        <f t="shared" si="657"/>
        <v>0</v>
      </c>
      <c r="J1126" s="33">
        <f t="shared" si="658"/>
        <v>0</v>
      </c>
      <c r="K1126" s="33">
        <f t="shared" si="659"/>
        <v>0</v>
      </c>
      <c r="L1126" s="157"/>
      <c r="M1126" s="408"/>
      <c r="N1126" s="408"/>
      <c r="O1126" s="408"/>
      <c r="P1126" s="408"/>
      <c r="Q1126" s="408"/>
      <c r="R1126" s="408"/>
      <c r="S1126" s="408"/>
      <c r="T1126" s="408"/>
      <c r="U1126" s="408"/>
      <c r="V1126" s="408"/>
      <c r="W1126" s="408"/>
    </row>
    <row r="1127" spans="1:23" s="30" customFormat="1" ht="36" x14ac:dyDescent="0.2">
      <c r="A1127" s="45" t="s">
        <v>1405</v>
      </c>
      <c r="B1127" s="24" t="str">
        <f>UPPER("Fornecimento e Instalação de Veneziana para tomada ou descarga de ar, fabricada em alumínio com aletas horizontais fixas e tela anti-inseto,pintadas na cor da fachada, tamanho: 750x300mm, Ref.: AWK da Trox ou equivalente.")</f>
        <v>FORNECIMENTO E INSTALAÇÃO DE VENEZIANA PARA TOMADA OU DESCARGA DE AR, FABRICADA EM ALUMÍNIO COM ALETAS HORIZONTAIS FIXAS E TELA ANTI-INSETO,PINTADAS NA COR DA FACHADA, TAMANHO: 750X300MM, REF.: AWK DA TROX OU EQUIVALENTE.</v>
      </c>
      <c r="C1127" s="23" t="s">
        <v>81</v>
      </c>
      <c r="D1127" s="43" t="s">
        <v>17</v>
      </c>
      <c r="E1127" s="26">
        <v>2</v>
      </c>
      <c r="F1127" s="27">
        <v>0</v>
      </c>
      <c r="G1127" s="27">
        <v>0</v>
      </c>
      <c r="H1127" s="27">
        <f t="shared" si="656"/>
        <v>0</v>
      </c>
      <c r="I1127" s="33">
        <f t="shared" si="657"/>
        <v>0</v>
      </c>
      <c r="J1127" s="33">
        <f t="shared" si="658"/>
        <v>0</v>
      </c>
      <c r="K1127" s="33">
        <f t="shared" si="659"/>
        <v>0</v>
      </c>
      <c r="L1127" s="157"/>
      <c r="M1127" s="408"/>
      <c r="N1127" s="408"/>
      <c r="O1127" s="408"/>
      <c r="P1127" s="408"/>
      <c r="Q1127" s="408"/>
      <c r="R1127" s="408"/>
      <c r="S1127" s="408"/>
      <c r="T1127" s="408"/>
      <c r="U1127" s="408"/>
      <c r="V1127" s="408"/>
      <c r="W1127" s="408"/>
    </row>
    <row r="1128" spans="1:23" s="30" customFormat="1" ht="48" x14ac:dyDescent="0.2">
      <c r="A1128" s="45" t="s">
        <v>1406</v>
      </c>
      <c r="B1128" s="24" t="s">
        <v>1407</v>
      </c>
      <c r="C1128" s="23" t="s">
        <v>81</v>
      </c>
      <c r="D1128" s="43" t="s">
        <v>17</v>
      </c>
      <c r="E1128" s="26">
        <v>2</v>
      </c>
      <c r="F1128" s="27">
        <v>0</v>
      </c>
      <c r="G1128" s="27">
        <v>0</v>
      </c>
      <c r="H1128" s="27">
        <f t="shared" si="656"/>
        <v>0</v>
      </c>
      <c r="I1128" s="33">
        <f t="shared" si="657"/>
        <v>0</v>
      </c>
      <c r="J1128" s="33">
        <f t="shared" si="658"/>
        <v>0</v>
      </c>
      <c r="K1128" s="33">
        <f t="shared" si="659"/>
        <v>0</v>
      </c>
      <c r="L1128" s="157"/>
      <c r="M1128" s="408"/>
      <c r="N1128" s="408"/>
      <c r="O1128" s="408"/>
      <c r="P1128" s="408"/>
      <c r="Q1128" s="408"/>
      <c r="R1128" s="408"/>
      <c r="S1128" s="408"/>
      <c r="T1128" s="408"/>
      <c r="U1128" s="408"/>
      <c r="V1128" s="408"/>
      <c r="W1128" s="408"/>
    </row>
    <row r="1129" spans="1:23" s="28" customFormat="1" ht="12" x14ac:dyDescent="0.2">
      <c r="A1129" s="48"/>
      <c r="B1129" s="149" t="s">
        <v>1948</v>
      </c>
      <c r="C1129" s="48"/>
      <c r="D1129" s="48"/>
      <c r="E1129" s="48"/>
      <c r="F1129" s="48"/>
      <c r="G1129" s="48"/>
      <c r="H1129" s="48"/>
      <c r="I1129" s="150">
        <f>SUM(I1116:I1128)</f>
        <v>0</v>
      </c>
      <c r="J1129" s="150">
        <f t="shared" ref="J1129:K1129" si="660">SUM(J1116:J1128)</f>
        <v>0</v>
      </c>
      <c r="K1129" s="153">
        <f t="shared" si="660"/>
        <v>0</v>
      </c>
      <c r="L1129" s="157"/>
      <c r="M1129" s="408"/>
      <c r="N1129" s="408"/>
      <c r="O1129" s="408"/>
      <c r="P1129" s="408"/>
      <c r="Q1129" s="408"/>
      <c r="R1129" s="408"/>
      <c r="S1129" s="408"/>
      <c r="T1129" s="408"/>
      <c r="U1129" s="408"/>
      <c r="V1129" s="408"/>
      <c r="W1129" s="408"/>
    </row>
    <row r="1130" spans="1:23" s="28" customFormat="1" ht="12" x14ac:dyDescent="0.15">
      <c r="A1130" s="146"/>
      <c r="B1130" s="146"/>
      <c r="C1130" s="146"/>
      <c r="D1130" s="146"/>
      <c r="E1130" s="146"/>
      <c r="F1130" s="146"/>
      <c r="G1130" s="146"/>
      <c r="H1130" s="146"/>
      <c r="I1130" s="146"/>
      <c r="J1130" s="154"/>
      <c r="K1130" s="155"/>
      <c r="L1130" s="157"/>
      <c r="M1130" s="408"/>
      <c r="N1130" s="408"/>
      <c r="O1130" s="408"/>
      <c r="P1130" s="408"/>
      <c r="Q1130" s="408"/>
      <c r="R1130" s="408"/>
      <c r="S1130" s="408"/>
      <c r="T1130" s="408"/>
      <c r="U1130" s="408"/>
      <c r="V1130" s="408"/>
      <c r="W1130" s="408"/>
    </row>
    <row r="1131" spans="1:23" s="28" customFormat="1" ht="12" x14ac:dyDescent="0.2">
      <c r="A1131" s="47" t="s">
        <v>1408</v>
      </c>
      <c r="B1131" s="12" t="s">
        <v>791</v>
      </c>
      <c r="C1131" s="10"/>
      <c r="D1131" s="10"/>
      <c r="E1131" s="13"/>
      <c r="F1131" s="15"/>
      <c r="G1131" s="15"/>
      <c r="H1131" s="15"/>
      <c r="I1131" s="15"/>
      <c r="J1131" s="15"/>
      <c r="K1131" s="15"/>
      <c r="L1131" s="157"/>
      <c r="M1131" s="408"/>
      <c r="N1131" s="408"/>
      <c r="O1131" s="408"/>
      <c r="P1131" s="408"/>
      <c r="Q1131" s="408"/>
      <c r="R1131" s="408"/>
      <c r="S1131" s="408"/>
      <c r="T1131" s="408"/>
      <c r="U1131" s="408"/>
      <c r="V1131" s="408"/>
      <c r="W1131" s="408"/>
    </row>
    <row r="1132" spans="1:23" s="30" customFormat="1" ht="36" x14ac:dyDescent="0.2">
      <c r="A1132" s="45" t="s">
        <v>1409</v>
      </c>
      <c r="B1132" s="24" t="s">
        <v>793</v>
      </c>
      <c r="C1132" s="23" t="s">
        <v>81</v>
      </c>
      <c r="D1132" s="43" t="s">
        <v>17</v>
      </c>
      <c r="E1132" s="26">
        <v>1</v>
      </c>
      <c r="F1132" s="27">
        <v>0</v>
      </c>
      <c r="G1132" s="27">
        <v>0</v>
      </c>
      <c r="H1132" s="27">
        <f t="shared" ref="H1132:H1134" si="661">F1132+G1132</f>
        <v>0</v>
      </c>
      <c r="I1132" s="33">
        <f t="shared" ref="I1132:I1134" si="662">TRUNC(E1132 * F1132, 2)</f>
        <v>0</v>
      </c>
      <c r="J1132" s="33">
        <f t="shared" ref="J1132:J1134" si="663">K1132 - I1132</f>
        <v>0</v>
      </c>
      <c r="K1132" s="33">
        <f t="shared" ref="K1132:K1134" si="664">TRUNC(E1132 * H1132, 2)</f>
        <v>0</v>
      </c>
      <c r="L1132" s="157"/>
      <c r="M1132" s="408"/>
      <c r="N1132" s="408"/>
      <c r="O1132" s="408"/>
      <c r="P1132" s="408"/>
      <c r="Q1132" s="408"/>
      <c r="R1132" s="408"/>
      <c r="S1132" s="408"/>
      <c r="T1132" s="408"/>
      <c r="U1132" s="408"/>
      <c r="V1132" s="408"/>
      <c r="W1132" s="408"/>
    </row>
    <row r="1133" spans="1:23" s="30" customFormat="1" ht="36" x14ac:dyDescent="0.2">
      <c r="A1133" s="45" t="s">
        <v>1410</v>
      </c>
      <c r="B1133" s="24" t="s">
        <v>1411</v>
      </c>
      <c r="C1133" s="23" t="s">
        <v>81</v>
      </c>
      <c r="D1133" s="43" t="s">
        <v>17</v>
      </c>
      <c r="E1133" s="26">
        <v>2</v>
      </c>
      <c r="F1133" s="27">
        <v>0</v>
      </c>
      <c r="G1133" s="27">
        <v>0</v>
      </c>
      <c r="H1133" s="27">
        <f t="shared" si="661"/>
        <v>0</v>
      </c>
      <c r="I1133" s="33">
        <f t="shared" si="662"/>
        <v>0</v>
      </c>
      <c r="J1133" s="33">
        <f t="shared" si="663"/>
        <v>0</v>
      </c>
      <c r="K1133" s="33">
        <f t="shared" si="664"/>
        <v>0</v>
      </c>
      <c r="L1133" s="157"/>
      <c r="M1133" s="408"/>
      <c r="N1133" s="408"/>
      <c r="O1133" s="408"/>
      <c r="P1133" s="408"/>
      <c r="Q1133" s="408"/>
      <c r="R1133" s="408"/>
      <c r="S1133" s="408"/>
      <c r="T1133" s="408"/>
      <c r="U1133" s="408"/>
      <c r="V1133" s="408"/>
      <c r="W1133" s="408"/>
    </row>
    <row r="1134" spans="1:23" s="30" customFormat="1" ht="36" x14ac:dyDescent="0.2">
      <c r="A1134" s="45" t="s">
        <v>1412</v>
      </c>
      <c r="B1134" s="24" t="s">
        <v>1413</v>
      </c>
      <c r="C1134" s="23" t="s">
        <v>81</v>
      </c>
      <c r="D1134" s="43" t="s">
        <v>17</v>
      </c>
      <c r="E1134" s="26">
        <v>4</v>
      </c>
      <c r="F1134" s="27">
        <v>0</v>
      </c>
      <c r="G1134" s="27">
        <v>0</v>
      </c>
      <c r="H1134" s="27">
        <f t="shared" si="661"/>
        <v>0</v>
      </c>
      <c r="I1134" s="33">
        <f t="shared" si="662"/>
        <v>0</v>
      </c>
      <c r="J1134" s="33">
        <f t="shared" si="663"/>
        <v>0</v>
      </c>
      <c r="K1134" s="33">
        <f t="shared" si="664"/>
        <v>0</v>
      </c>
      <c r="L1134" s="157"/>
      <c r="M1134" s="408"/>
      <c r="N1134" s="408"/>
      <c r="O1134" s="408"/>
      <c r="P1134" s="408"/>
      <c r="Q1134" s="408"/>
      <c r="R1134" s="408"/>
      <c r="S1134" s="408"/>
      <c r="T1134" s="408"/>
      <c r="U1134" s="408"/>
      <c r="V1134" s="408"/>
      <c r="W1134" s="408"/>
    </row>
    <row r="1135" spans="1:23" s="28" customFormat="1" ht="12" x14ac:dyDescent="0.2">
      <c r="A1135" s="48"/>
      <c r="B1135" s="149" t="s">
        <v>1948</v>
      </c>
      <c r="C1135" s="48"/>
      <c r="D1135" s="48"/>
      <c r="E1135" s="48"/>
      <c r="F1135" s="48"/>
      <c r="G1135" s="48"/>
      <c r="H1135" s="48"/>
      <c r="I1135" s="150">
        <f>SUM(I1132:I1134)</f>
        <v>0</v>
      </c>
      <c r="J1135" s="150">
        <f>SUM(J1132:J1134)</f>
        <v>0</v>
      </c>
      <c r="K1135" s="153">
        <f>SUM(K1132:K1134)</f>
        <v>0</v>
      </c>
      <c r="L1135" s="157"/>
      <c r="M1135" s="408"/>
      <c r="N1135" s="408"/>
      <c r="O1135" s="408"/>
      <c r="P1135" s="408"/>
      <c r="Q1135" s="408"/>
      <c r="R1135" s="408"/>
      <c r="S1135" s="408"/>
      <c r="T1135" s="408"/>
      <c r="U1135" s="408"/>
      <c r="V1135" s="408"/>
      <c r="W1135" s="408"/>
    </row>
    <row r="1136" spans="1:23" s="28" customFormat="1" ht="12" x14ac:dyDescent="0.15">
      <c r="A1136" s="146"/>
      <c r="B1136" s="146"/>
      <c r="C1136" s="146"/>
      <c r="D1136" s="146"/>
      <c r="E1136" s="146"/>
      <c r="F1136" s="146"/>
      <c r="G1136" s="146"/>
      <c r="H1136" s="146"/>
      <c r="I1136" s="146"/>
      <c r="J1136" s="154"/>
      <c r="K1136" s="155"/>
      <c r="L1136" s="157"/>
      <c r="M1136" s="408"/>
      <c r="N1136" s="408"/>
      <c r="O1136" s="408"/>
      <c r="P1136" s="408"/>
      <c r="Q1136" s="408"/>
      <c r="R1136" s="408"/>
      <c r="S1136" s="408"/>
      <c r="T1136" s="408"/>
      <c r="U1136" s="408"/>
      <c r="V1136" s="408"/>
      <c r="W1136" s="408"/>
    </row>
    <row r="1137" spans="1:23" s="28" customFormat="1" ht="12.75" customHeight="1" x14ac:dyDescent="0.2">
      <c r="A1137" s="36"/>
      <c r="B1137" s="38"/>
      <c r="C1137" s="37"/>
      <c r="D1137" s="37"/>
      <c r="E1137" s="39"/>
      <c r="F1137" s="40"/>
      <c r="G1137" s="40"/>
      <c r="H1137" s="41" t="s">
        <v>152</v>
      </c>
      <c r="I1137" s="40">
        <f>I1135+I1129+I1113+I1099+I1083+I1073+I1062+I1057+I1047</f>
        <v>0</v>
      </c>
      <c r="J1137" s="40">
        <f>J1135+J1129+J1113+J1099+J1083+J1073+J1062+J1057+J1047</f>
        <v>0</v>
      </c>
      <c r="K1137" s="156">
        <f>J1137+I1137</f>
        <v>0</v>
      </c>
      <c r="L1137" s="157"/>
      <c r="M1137" s="408"/>
      <c r="N1137" s="408"/>
      <c r="O1137" s="408"/>
      <c r="P1137" s="408"/>
      <c r="Q1137" s="408"/>
      <c r="R1137" s="408"/>
      <c r="S1137" s="408"/>
      <c r="T1137" s="408"/>
      <c r="U1137" s="408"/>
      <c r="V1137" s="408"/>
      <c r="W1137" s="408"/>
    </row>
    <row r="1138" spans="1:23" s="28" customFormat="1" ht="12" x14ac:dyDescent="0.2">
      <c r="A1138" s="47" t="s">
        <v>1414</v>
      </c>
      <c r="B1138" s="12" t="s">
        <v>797</v>
      </c>
      <c r="C1138" s="10"/>
      <c r="D1138" s="10"/>
      <c r="E1138" s="13"/>
      <c r="F1138" s="15"/>
      <c r="G1138" s="15"/>
      <c r="H1138" s="15"/>
      <c r="I1138" s="15"/>
      <c r="J1138" s="15"/>
      <c r="K1138" s="15"/>
      <c r="L1138" s="157"/>
      <c r="M1138" s="408"/>
      <c r="N1138" s="408"/>
      <c r="O1138" s="408"/>
      <c r="P1138" s="408"/>
      <c r="Q1138" s="408"/>
      <c r="R1138" s="408"/>
      <c r="S1138" s="408"/>
      <c r="T1138" s="408"/>
      <c r="U1138" s="408"/>
      <c r="V1138" s="408"/>
      <c r="W1138" s="408"/>
    </row>
    <row r="1139" spans="1:23" s="28" customFormat="1" ht="12" x14ac:dyDescent="0.2">
      <c r="A1139" s="47" t="s">
        <v>1415</v>
      </c>
      <c r="B1139" s="46" t="s">
        <v>799</v>
      </c>
      <c r="C1139" s="10"/>
      <c r="D1139" s="10"/>
      <c r="E1139" s="13"/>
      <c r="F1139" s="15"/>
      <c r="G1139" s="15"/>
      <c r="H1139" s="15"/>
      <c r="I1139" s="15"/>
      <c r="J1139" s="15"/>
      <c r="K1139" s="15"/>
      <c r="L1139" s="157"/>
      <c r="M1139" s="408"/>
      <c r="N1139" s="408"/>
      <c r="O1139" s="408"/>
      <c r="P1139" s="408"/>
      <c r="Q1139" s="408"/>
      <c r="R1139" s="408"/>
      <c r="S1139" s="408"/>
      <c r="T1139" s="408"/>
      <c r="U1139" s="408"/>
      <c r="V1139" s="408"/>
      <c r="W1139" s="408"/>
    </row>
    <row r="1140" spans="1:23" s="30" customFormat="1" ht="24" x14ac:dyDescent="0.2">
      <c r="A1140" s="45" t="s">
        <v>1416</v>
      </c>
      <c r="B1140" s="24" t="str">
        <f>UPPER("PLACA DE INDICAÇÃO DO SENTIDO (DIREITA) DE UMA SAÍDA DE EMERGÊNCIA, Símbolo: retangular, Fundo: verde, Pictograma: fotoluminescente")</f>
        <v>PLACA DE INDICAÇÃO DO SENTIDO (DIREITA) DE UMA SAÍDA DE EMERGÊNCIA, SÍMBOLO: RETANGULAR, FUNDO: VERDE, PICTOGRAMA: FOTOLUMINESCENTE</v>
      </c>
      <c r="C1140" s="23" t="s">
        <v>801</v>
      </c>
      <c r="D1140" s="43" t="s">
        <v>17</v>
      </c>
      <c r="E1140" s="26">
        <v>15</v>
      </c>
      <c r="F1140" s="27">
        <v>0</v>
      </c>
      <c r="G1140" s="27">
        <v>0</v>
      </c>
      <c r="H1140" s="27">
        <f t="shared" ref="H1140:H1143" si="665">F1140+G1140</f>
        <v>0</v>
      </c>
      <c r="I1140" s="33">
        <f t="shared" ref="I1140:I1143" si="666">TRUNC(E1140 * F1140, 2)</f>
        <v>0</v>
      </c>
      <c r="J1140" s="33">
        <f t="shared" ref="J1140:J1143" si="667">K1140 - I1140</f>
        <v>0</v>
      </c>
      <c r="K1140" s="33">
        <f t="shared" ref="K1140:K1143" si="668">TRUNC(E1140 * H1140, 2)</f>
        <v>0</v>
      </c>
      <c r="L1140" s="157"/>
      <c r="M1140" s="408"/>
      <c r="N1140" s="408"/>
      <c r="O1140" s="408"/>
      <c r="P1140" s="408"/>
      <c r="Q1140" s="408"/>
      <c r="R1140" s="408"/>
      <c r="S1140" s="408"/>
      <c r="T1140" s="408"/>
      <c r="U1140" s="408"/>
      <c r="V1140" s="408"/>
      <c r="W1140" s="408"/>
    </row>
    <row r="1141" spans="1:23" s="30" customFormat="1" ht="24" x14ac:dyDescent="0.2">
      <c r="A1141" s="45" t="s">
        <v>1417</v>
      </c>
      <c r="B1141" s="24" t="str">
        <f>UPPER("PLACA DE INDICAÇÃO DO SENTIDO (ESQUERDA) DE UMA SAÍDA DE EMERGÊNCIA, Símbolo: retangular, Fundo: verde, Pictograma: fotoluminescente")</f>
        <v>PLACA DE INDICAÇÃO DO SENTIDO (ESQUERDA) DE UMA SAÍDA DE EMERGÊNCIA, SÍMBOLO: RETANGULAR, FUNDO: VERDE, PICTOGRAMA: FOTOLUMINESCENTE</v>
      </c>
      <c r="C1141" s="23" t="s">
        <v>803</v>
      </c>
      <c r="D1141" s="43" t="s">
        <v>17</v>
      </c>
      <c r="E1141" s="26">
        <v>14</v>
      </c>
      <c r="F1141" s="27">
        <v>0</v>
      </c>
      <c r="G1141" s="27">
        <v>0</v>
      </c>
      <c r="H1141" s="27">
        <f t="shared" si="665"/>
        <v>0</v>
      </c>
      <c r="I1141" s="33">
        <f t="shared" si="666"/>
        <v>0</v>
      </c>
      <c r="J1141" s="33">
        <f t="shared" si="667"/>
        <v>0</v>
      </c>
      <c r="K1141" s="33">
        <f t="shared" si="668"/>
        <v>0</v>
      </c>
      <c r="L1141" s="157"/>
      <c r="M1141" s="408"/>
      <c r="N1141" s="408"/>
      <c r="O1141" s="408"/>
      <c r="P1141" s="408"/>
      <c r="Q1141" s="408"/>
      <c r="R1141" s="408"/>
      <c r="S1141" s="408"/>
      <c r="T1141" s="408"/>
      <c r="U1141" s="408"/>
      <c r="V1141" s="408"/>
      <c r="W1141" s="408"/>
    </row>
    <row r="1142" spans="1:23" s="30" customFormat="1" ht="24" x14ac:dyDescent="0.2">
      <c r="A1142" s="45" t="s">
        <v>1418</v>
      </c>
      <c r="B1142" s="24" t="s">
        <v>805</v>
      </c>
      <c r="C1142" s="23" t="s">
        <v>806</v>
      </c>
      <c r="D1142" s="43" t="s">
        <v>17</v>
      </c>
      <c r="E1142" s="26">
        <v>29</v>
      </c>
      <c r="F1142" s="27">
        <v>0</v>
      </c>
      <c r="G1142" s="27">
        <v>0</v>
      </c>
      <c r="H1142" s="27">
        <f t="shared" si="665"/>
        <v>0</v>
      </c>
      <c r="I1142" s="33">
        <f t="shared" si="666"/>
        <v>0</v>
      </c>
      <c r="J1142" s="33">
        <f t="shared" si="667"/>
        <v>0</v>
      </c>
      <c r="K1142" s="33">
        <f t="shared" si="668"/>
        <v>0</v>
      </c>
      <c r="L1142" s="157"/>
      <c r="M1142" s="408"/>
      <c r="N1142" s="408"/>
      <c r="O1142" s="408"/>
      <c r="P1142" s="408"/>
      <c r="Q1142" s="408"/>
      <c r="R1142" s="408"/>
      <c r="S1142" s="408"/>
      <c r="T1142" s="408"/>
      <c r="U1142" s="408"/>
      <c r="V1142" s="408"/>
      <c r="W1142" s="408"/>
    </row>
    <row r="1143" spans="1:23" s="30" customFormat="1" ht="36" x14ac:dyDescent="0.2">
      <c r="A1143" s="45" t="s">
        <v>1419</v>
      </c>
      <c r="B1143" s="24" t="str">
        <f>UPPER("PLACA DE INDICAÇÃO DA SAÍDA DE EMERGÊNCIA, COM OU SEM COMPLEMENTAÇÃO DO PICTOGRAMA FOTOLUMINESCENTE (SETA OU IMAGEM, OU AMBOS), Mensagem ''SAÍDA'', Símbolo: retangular, Fundo: verde, Pictograma: fotoluminescente")</f>
        <v>PLACA DE INDICAÇÃO DA SAÍDA DE EMERGÊNCIA, COM OU SEM COMPLEMENTAÇÃO DO PICTOGRAMA FOTOLUMINESCENTE (SETA OU IMAGEM, OU AMBOS), MENSAGEM ''SAÍDA'', SÍMBOLO: RETANGULAR, FUNDO: VERDE, PICTOGRAMA: FOTOLUMINESCENTE</v>
      </c>
      <c r="C1143" s="23" t="s">
        <v>1420</v>
      </c>
      <c r="D1143" s="43" t="s">
        <v>17</v>
      </c>
      <c r="E1143" s="26">
        <v>13</v>
      </c>
      <c r="F1143" s="27">
        <v>0</v>
      </c>
      <c r="G1143" s="27">
        <v>0</v>
      </c>
      <c r="H1143" s="27">
        <f t="shared" si="665"/>
        <v>0</v>
      </c>
      <c r="I1143" s="33">
        <f t="shared" si="666"/>
        <v>0</v>
      </c>
      <c r="J1143" s="33">
        <f t="shared" si="667"/>
        <v>0</v>
      </c>
      <c r="K1143" s="33">
        <f t="shared" si="668"/>
        <v>0</v>
      </c>
      <c r="L1143" s="157"/>
      <c r="M1143" s="408"/>
      <c r="N1143" s="408"/>
      <c r="O1143" s="408"/>
      <c r="P1143" s="408"/>
      <c r="Q1143" s="408"/>
      <c r="R1143" s="408"/>
      <c r="S1143" s="408"/>
      <c r="T1143" s="408"/>
      <c r="U1143" s="408"/>
      <c r="V1143" s="408"/>
      <c r="W1143" s="408"/>
    </row>
    <row r="1144" spans="1:23" s="28" customFormat="1" ht="12" x14ac:dyDescent="0.2">
      <c r="A1144" s="48"/>
      <c r="B1144" s="149" t="s">
        <v>1948</v>
      </c>
      <c r="C1144" s="48"/>
      <c r="D1144" s="48"/>
      <c r="E1144" s="48"/>
      <c r="F1144" s="48"/>
      <c r="G1144" s="48"/>
      <c r="H1144" s="48"/>
      <c r="I1144" s="150">
        <f>SUM(I1140:I1143)</f>
        <v>0</v>
      </c>
      <c r="J1144" s="150">
        <f t="shared" ref="J1144:K1144" si="669">SUM(J1140:J1143)</f>
        <v>0</v>
      </c>
      <c r="K1144" s="153">
        <f t="shared" si="669"/>
        <v>0</v>
      </c>
      <c r="L1144" s="157"/>
      <c r="M1144" s="408"/>
      <c r="N1144" s="408"/>
      <c r="O1144" s="408"/>
      <c r="P1144" s="408"/>
      <c r="Q1144" s="408"/>
      <c r="R1144" s="408"/>
      <c r="S1144" s="408"/>
      <c r="T1144" s="408"/>
      <c r="U1144" s="408"/>
      <c r="V1144" s="408"/>
      <c r="W1144" s="408"/>
    </row>
    <row r="1145" spans="1:23" s="28" customFormat="1" ht="12" x14ac:dyDescent="0.15">
      <c r="A1145" s="146"/>
      <c r="B1145" s="146"/>
      <c r="C1145" s="146"/>
      <c r="D1145" s="146"/>
      <c r="E1145" s="146"/>
      <c r="F1145" s="146"/>
      <c r="G1145" s="146"/>
      <c r="H1145" s="146"/>
      <c r="I1145" s="146"/>
      <c r="J1145" s="154"/>
      <c r="K1145" s="155"/>
      <c r="L1145" s="157"/>
      <c r="M1145" s="408"/>
      <c r="N1145" s="408"/>
      <c r="O1145" s="408"/>
      <c r="P1145" s="408"/>
      <c r="Q1145" s="408"/>
      <c r="R1145" s="408"/>
      <c r="S1145" s="408"/>
      <c r="T1145" s="408"/>
      <c r="U1145" s="408"/>
      <c r="V1145" s="408"/>
      <c r="W1145" s="408"/>
    </row>
    <row r="1146" spans="1:23" s="28" customFormat="1" ht="12" x14ac:dyDescent="0.2">
      <c r="A1146" s="47" t="s">
        <v>1421</v>
      </c>
      <c r="B1146" s="46" t="s">
        <v>811</v>
      </c>
      <c r="C1146" s="10"/>
      <c r="D1146" s="10"/>
      <c r="E1146" s="13"/>
      <c r="F1146" s="15"/>
      <c r="G1146" s="15"/>
      <c r="H1146" s="15"/>
      <c r="I1146" s="15"/>
      <c r="J1146" s="15"/>
      <c r="K1146" s="15"/>
      <c r="L1146" s="157"/>
      <c r="M1146" s="408"/>
      <c r="N1146" s="408"/>
      <c r="O1146" s="408"/>
      <c r="P1146" s="408"/>
      <c r="Q1146" s="408"/>
      <c r="R1146" s="408"/>
      <c r="S1146" s="408"/>
      <c r="T1146" s="408"/>
      <c r="U1146" s="408"/>
      <c r="V1146" s="408"/>
      <c r="W1146" s="408"/>
    </row>
    <row r="1147" spans="1:23" s="30" customFormat="1" ht="36" x14ac:dyDescent="0.2">
      <c r="A1147" s="45" t="s">
        <v>1422</v>
      </c>
      <c r="B1147" s="24" t="s">
        <v>813</v>
      </c>
      <c r="C1147" s="23" t="s">
        <v>806</v>
      </c>
      <c r="D1147" s="43" t="s">
        <v>17</v>
      </c>
      <c r="E1147" s="26">
        <v>2</v>
      </c>
      <c r="F1147" s="27">
        <v>0</v>
      </c>
      <c r="G1147" s="27">
        <v>0</v>
      </c>
      <c r="H1147" s="27">
        <f t="shared" ref="H1147" si="670">F1147+G1147</f>
        <v>0</v>
      </c>
      <c r="I1147" s="33">
        <f t="shared" ref="I1147" si="671">TRUNC(E1147 * F1147, 2)</f>
        <v>0</v>
      </c>
      <c r="J1147" s="33">
        <f t="shared" ref="J1147" si="672">K1147 - I1147</f>
        <v>0</v>
      </c>
      <c r="K1147" s="33">
        <f t="shared" ref="K1147" si="673">TRUNC(E1147 * H1147, 2)</f>
        <v>0</v>
      </c>
      <c r="L1147" s="157"/>
      <c r="M1147" s="408"/>
      <c r="N1147" s="408"/>
      <c r="O1147" s="408"/>
      <c r="P1147" s="408"/>
      <c r="Q1147" s="408"/>
      <c r="R1147" s="408"/>
      <c r="S1147" s="408"/>
      <c r="T1147" s="408"/>
      <c r="U1147" s="408"/>
      <c r="V1147" s="408"/>
      <c r="W1147" s="408"/>
    </row>
    <row r="1148" spans="1:23" s="28" customFormat="1" ht="12" x14ac:dyDescent="0.2">
      <c r="A1148" s="48"/>
      <c r="B1148" s="149" t="s">
        <v>1948</v>
      </c>
      <c r="C1148" s="48"/>
      <c r="D1148" s="48"/>
      <c r="E1148" s="48"/>
      <c r="F1148" s="48"/>
      <c r="G1148" s="48"/>
      <c r="H1148" s="48"/>
      <c r="I1148" s="150">
        <f>SUM(I1147)</f>
        <v>0</v>
      </c>
      <c r="J1148" s="150">
        <f t="shared" ref="J1148:K1148" si="674">SUM(J1147)</f>
        <v>0</v>
      </c>
      <c r="K1148" s="153">
        <f t="shared" si="674"/>
        <v>0</v>
      </c>
      <c r="L1148" s="157"/>
      <c r="M1148" s="408"/>
      <c r="N1148" s="408"/>
      <c r="O1148" s="408"/>
      <c r="P1148" s="408"/>
      <c r="Q1148" s="408"/>
      <c r="R1148" s="408"/>
      <c r="S1148" s="408"/>
      <c r="T1148" s="408"/>
      <c r="U1148" s="408"/>
      <c r="V1148" s="408"/>
      <c r="W1148" s="408"/>
    </row>
    <row r="1149" spans="1:23" s="28" customFormat="1" ht="12" x14ac:dyDescent="0.15">
      <c r="A1149" s="146"/>
      <c r="B1149" s="146"/>
      <c r="C1149" s="146"/>
      <c r="D1149" s="146"/>
      <c r="E1149" s="146"/>
      <c r="F1149" s="146"/>
      <c r="G1149" s="146"/>
      <c r="H1149" s="146"/>
      <c r="I1149" s="146"/>
      <c r="J1149" s="154"/>
      <c r="K1149" s="155"/>
      <c r="L1149" s="157"/>
      <c r="M1149" s="408"/>
      <c r="N1149" s="408"/>
      <c r="O1149" s="408"/>
      <c r="P1149" s="408"/>
      <c r="Q1149" s="408"/>
      <c r="R1149" s="408"/>
      <c r="S1149" s="408"/>
      <c r="T1149" s="408"/>
      <c r="U1149" s="408"/>
      <c r="V1149" s="408"/>
      <c r="W1149" s="408"/>
    </row>
    <row r="1150" spans="1:23" s="28" customFormat="1" ht="12" x14ac:dyDescent="0.2">
      <c r="A1150" s="47" t="s">
        <v>1423</v>
      </c>
      <c r="B1150" s="46" t="s">
        <v>815</v>
      </c>
      <c r="C1150" s="10"/>
      <c r="D1150" s="10"/>
      <c r="E1150" s="13"/>
      <c r="F1150" s="15"/>
      <c r="G1150" s="15"/>
      <c r="H1150" s="15"/>
      <c r="I1150" s="15"/>
      <c r="J1150" s="15"/>
      <c r="K1150" s="15"/>
      <c r="L1150" s="157"/>
      <c r="M1150" s="408"/>
      <c r="N1150" s="408"/>
      <c r="O1150" s="408"/>
      <c r="P1150" s="408"/>
      <c r="Q1150" s="408"/>
      <c r="R1150" s="408"/>
      <c r="S1150" s="408"/>
      <c r="T1150" s="408"/>
      <c r="U1150" s="408"/>
      <c r="V1150" s="408"/>
      <c r="W1150" s="408"/>
    </row>
    <row r="1151" spans="1:23" s="30" customFormat="1" ht="24" x14ac:dyDescent="0.2">
      <c r="A1151" s="45" t="s">
        <v>1424</v>
      </c>
      <c r="B1151" s="24" t="str">
        <f>UPPER("PLACA DE SINALIZAÇÃO DO LOCAL DE ACIONAMENTO DO ALARME DE INCÊNDIO, Símbolo: quadrado, Fundo: vermelha, Pictograma: fotoluminescente")</f>
        <v>PLACA DE SINALIZAÇÃO DO LOCAL DE ACIONAMENTO DO ALARME DE INCÊNDIO, SÍMBOLO: QUADRADO, FUNDO: VERMELHA, PICTOGRAMA: FOTOLUMINESCENTE</v>
      </c>
      <c r="C1151" s="23" t="s">
        <v>817</v>
      </c>
      <c r="D1151" s="43" t="s">
        <v>17</v>
      </c>
      <c r="E1151" s="26">
        <v>4</v>
      </c>
      <c r="F1151" s="27">
        <v>0</v>
      </c>
      <c r="G1151" s="27">
        <v>0</v>
      </c>
      <c r="H1151" s="27">
        <f t="shared" ref="H1151:H1154" si="675">F1151+G1151</f>
        <v>0</v>
      </c>
      <c r="I1151" s="33">
        <f t="shared" ref="I1151:I1154" si="676">TRUNC(E1151 * F1151, 2)</f>
        <v>0</v>
      </c>
      <c r="J1151" s="33">
        <f t="shared" ref="J1151:J1154" si="677">K1151 - I1151</f>
        <v>0</v>
      </c>
      <c r="K1151" s="33">
        <f t="shared" ref="K1151:K1154" si="678">TRUNC(E1151 * H1151, 2)</f>
        <v>0</v>
      </c>
      <c r="L1151" s="157"/>
      <c r="M1151" s="408"/>
      <c r="N1151" s="408"/>
      <c r="O1151" s="408"/>
      <c r="P1151" s="408"/>
      <c r="Q1151" s="408"/>
      <c r="R1151" s="408"/>
      <c r="S1151" s="408"/>
      <c r="T1151" s="408"/>
      <c r="U1151" s="408"/>
      <c r="V1151" s="408"/>
      <c r="W1151" s="408"/>
    </row>
    <row r="1152" spans="1:23" s="30" customFormat="1" ht="24" x14ac:dyDescent="0.2">
      <c r="A1152" s="45" t="s">
        <v>1425</v>
      </c>
      <c r="B1152" s="24" t="s">
        <v>819</v>
      </c>
      <c r="C1152" s="23" t="s">
        <v>820</v>
      </c>
      <c r="D1152" s="43" t="s">
        <v>17</v>
      </c>
      <c r="E1152" s="26">
        <v>21</v>
      </c>
      <c r="F1152" s="27">
        <v>0</v>
      </c>
      <c r="G1152" s="27">
        <v>0</v>
      </c>
      <c r="H1152" s="27">
        <f t="shared" si="675"/>
        <v>0</v>
      </c>
      <c r="I1152" s="33">
        <f t="shared" si="676"/>
        <v>0</v>
      </c>
      <c r="J1152" s="33">
        <f t="shared" si="677"/>
        <v>0</v>
      </c>
      <c r="K1152" s="33">
        <f t="shared" si="678"/>
        <v>0</v>
      </c>
      <c r="L1152" s="157"/>
      <c r="M1152" s="408"/>
      <c r="N1152" s="408"/>
      <c r="O1152" s="408"/>
      <c r="P1152" s="408"/>
      <c r="Q1152" s="408"/>
      <c r="R1152" s="408"/>
      <c r="S1152" s="408"/>
      <c r="T1152" s="408"/>
      <c r="U1152" s="408"/>
      <c r="V1152" s="408"/>
      <c r="W1152" s="408"/>
    </row>
    <row r="1153" spans="1:23" s="30" customFormat="1" ht="36" x14ac:dyDescent="0.2">
      <c r="A1153" s="45" t="s">
        <v>1426</v>
      </c>
      <c r="B1153" s="24" t="s">
        <v>822</v>
      </c>
      <c r="C1153" s="23" t="s">
        <v>823</v>
      </c>
      <c r="D1153" s="43" t="s">
        <v>17</v>
      </c>
      <c r="E1153" s="26">
        <v>4</v>
      </c>
      <c r="F1153" s="27">
        <v>0</v>
      </c>
      <c r="G1153" s="27">
        <v>0</v>
      </c>
      <c r="H1153" s="27">
        <f t="shared" si="675"/>
        <v>0</v>
      </c>
      <c r="I1153" s="33">
        <f t="shared" si="676"/>
        <v>0</v>
      </c>
      <c r="J1153" s="33">
        <f t="shared" si="677"/>
        <v>0</v>
      </c>
      <c r="K1153" s="33">
        <f t="shared" si="678"/>
        <v>0</v>
      </c>
      <c r="L1153" s="157"/>
      <c r="M1153" s="408"/>
      <c r="N1153" s="408"/>
      <c r="O1153" s="408"/>
      <c r="P1153" s="408"/>
      <c r="Q1153" s="408"/>
      <c r="R1153" s="408"/>
      <c r="S1153" s="408"/>
      <c r="T1153" s="408"/>
      <c r="U1153" s="408"/>
      <c r="V1153" s="408"/>
      <c r="W1153" s="408"/>
    </row>
    <row r="1154" spans="1:23" s="30" customFormat="1" ht="36" x14ac:dyDescent="0.2">
      <c r="A1154" s="45" t="s">
        <v>1427</v>
      </c>
      <c r="B1154" s="24" t="s">
        <v>825</v>
      </c>
      <c r="C1154" s="23" t="s">
        <v>826</v>
      </c>
      <c r="D1154" s="43" t="s">
        <v>17</v>
      </c>
      <c r="E1154" s="26">
        <v>7</v>
      </c>
      <c r="F1154" s="27">
        <v>0</v>
      </c>
      <c r="G1154" s="27">
        <v>0</v>
      </c>
      <c r="H1154" s="27">
        <f t="shared" si="675"/>
        <v>0</v>
      </c>
      <c r="I1154" s="33">
        <f t="shared" si="676"/>
        <v>0</v>
      </c>
      <c r="J1154" s="33">
        <f t="shared" si="677"/>
        <v>0</v>
      </c>
      <c r="K1154" s="33">
        <f t="shared" si="678"/>
        <v>0</v>
      </c>
      <c r="L1154" s="157"/>
      <c r="M1154" s="408"/>
      <c r="N1154" s="408"/>
      <c r="O1154" s="408"/>
      <c r="P1154" s="408"/>
      <c r="Q1154" s="408"/>
      <c r="R1154" s="408"/>
      <c r="S1154" s="408"/>
      <c r="T1154" s="408"/>
      <c r="U1154" s="408"/>
      <c r="V1154" s="408"/>
      <c r="W1154" s="408"/>
    </row>
    <row r="1155" spans="1:23" s="28" customFormat="1" ht="12" x14ac:dyDescent="0.2">
      <c r="A1155" s="48"/>
      <c r="B1155" s="149" t="s">
        <v>1948</v>
      </c>
      <c r="C1155" s="48"/>
      <c r="D1155" s="48"/>
      <c r="E1155" s="48"/>
      <c r="F1155" s="48"/>
      <c r="G1155" s="48"/>
      <c r="H1155" s="48"/>
      <c r="I1155" s="150">
        <f>SUM(I1151:I1154)</f>
        <v>0</v>
      </c>
      <c r="J1155" s="150">
        <f t="shared" ref="J1155:K1155" si="679">SUM(J1151:J1154)</f>
        <v>0</v>
      </c>
      <c r="K1155" s="153">
        <f t="shared" si="679"/>
        <v>0</v>
      </c>
      <c r="L1155" s="157"/>
      <c r="M1155" s="408"/>
      <c r="N1155" s="408"/>
      <c r="O1155" s="408"/>
      <c r="P1155" s="408"/>
      <c r="Q1155" s="408"/>
      <c r="R1155" s="408"/>
      <c r="S1155" s="408"/>
      <c r="T1155" s="408"/>
      <c r="U1155" s="408"/>
      <c r="V1155" s="408"/>
      <c r="W1155" s="408"/>
    </row>
    <row r="1156" spans="1:23" s="28" customFormat="1" ht="12" x14ac:dyDescent="0.15">
      <c r="A1156" s="146"/>
      <c r="B1156" s="146"/>
      <c r="C1156" s="146"/>
      <c r="D1156" s="146"/>
      <c r="E1156" s="146"/>
      <c r="F1156" s="146"/>
      <c r="G1156" s="146"/>
      <c r="H1156" s="146"/>
      <c r="I1156" s="146"/>
      <c r="J1156" s="154"/>
      <c r="K1156" s="155"/>
      <c r="L1156" s="157"/>
      <c r="M1156" s="408"/>
      <c r="N1156" s="408"/>
      <c r="O1156" s="408"/>
      <c r="P1156" s="408"/>
      <c r="Q1156" s="408"/>
      <c r="R1156" s="408"/>
      <c r="S1156" s="408"/>
      <c r="T1156" s="408"/>
      <c r="U1156" s="408"/>
      <c r="V1156" s="408"/>
      <c r="W1156" s="408"/>
    </row>
    <row r="1157" spans="1:23" s="28" customFormat="1" ht="12" x14ac:dyDescent="0.2">
      <c r="A1157" s="47" t="s">
        <v>1428</v>
      </c>
      <c r="B1157" s="46" t="s">
        <v>828</v>
      </c>
      <c r="C1157" s="10"/>
      <c r="D1157" s="10"/>
      <c r="E1157" s="13"/>
      <c r="F1157" s="15"/>
      <c r="G1157" s="15"/>
      <c r="H1157" s="15"/>
      <c r="I1157" s="15"/>
      <c r="J1157" s="15"/>
      <c r="K1157" s="15"/>
      <c r="L1157" s="157"/>
      <c r="M1157" s="408"/>
      <c r="N1157" s="408"/>
      <c r="O1157" s="408"/>
      <c r="P1157" s="408"/>
      <c r="Q1157" s="408"/>
      <c r="R1157" s="408"/>
      <c r="S1157" s="408"/>
      <c r="T1157" s="408"/>
      <c r="U1157" s="408"/>
      <c r="V1157" s="408"/>
      <c r="W1157" s="408"/>
    </row>
    <row r="1158" spans="1:23" s="30" customFormat="1" ht="36" x14ac:dyDescent="0.2">
      <c r="A1158" s="45" t="s">
        <v>1429</v>
      </c>
      <c r="B1158" s="24" t="s">
        <v>1430</v>
      </c>
      <c r="C1158" s="23" t="s">
        <v>1431</v>
      </c>
      <c r="D1158" s="43" t="s">
        <v>17</v>
      </c>
      <c r="E1158" s="26">
        <v>2</v>
      </c>
      <c r="F1158" s="27">
        <v>0</v>
      </c>
      <c r="G1158" s="27">
        <v>0</v>
      </c>
      <c r="H1158" s="27">
        <f t="shared" ref="H1158:H1159" si="680">F1158+G1158</f>
        <v>0</v>
      </c>
      <c r="I1158" s="33">
        <f t="shared" ref="I1158:I1159" si="681">TRUNC(E1158 * F1158, 2)</f>
        <v>0</v>
      </c>
      <c r="J1158" s="33">
        <f t="shared" ref="J1158:J1159" si="682">K1158 - I1158</f>
        <v>0</v>
      </c>
      <c r="K1158" s="33">
        <f t="shared" ref="K1158:K1159" si="683">TRUNC(E1158 * H1158, 2)</f>
        <v>0</v>
      </c>
      <c r="L1158" s="157"/>
      <c r="M1158" s="408"/>
      <c r="N1158" s="408"/>
      <c r="O1158" s="408"/>
      <c r="P1158" s="408"/>
      <c r="Q1158" s="408"/>
      <c r="R1158" s="408"/>
      <c r="S1158" s="408"/>
      <c r="T1158" s="408"/>
      <c r="U1158" s="408"/>
      <c r="V1158" s="408"/>
      <c r="W1158" s="408"/>
    </row>
    <row r="1159" spans="1:23" s="30" customFormat="1" ht="24" x14ac:dyDescent="0.2">
      <c r="A1159" s="82" t="s">
        <v>1429</v>
      </c>
      <c r="B1159" s="35" t="s">
        <v>830</v>
      </c>
      <c r="C1159" s="34" t="s">
        <v>831</v>
      </c>
      <c r="D1159" s="43" t="s">
        <v>17</v>
      </c>
      <c r="E1159" s="49">
        <v>31</v>
      </c>
      <c r="F1159" s="50">
        <v>0</v>
      </c>
      <c r="G1159" s="50">
        <v>0</v>
      </c>
      <c r="H1159" s="50">
        <f t="shared" si="680"/>
        <v>0</v>
      </c>
      <c r="I1159" s="51">
        <f t="shared" si="681"/>
        <v>0</v>
      </c>
      <c r="J1159" s="33">
        <f t="shared" si="682"/>
        <v>0</v>
      </c>
      <c r="K1159" s="33">
        <f t="shared" si="683"/>
        <v>0</v>
      </c>
      <c r="L1159" s="157"/>
      <c r="M1159" s="408"/>
      <c r="N1159" s="408"/>
      <c r="O1159" s="408"/>
      <c r="P1159" s="408"/>
      <c r="Q1159" s="408"/>
      <c r="R1159" s="408"/>
      <c r="S1159" s="408"/>
      <c r="T1159" s="408"/>
      <c r="U1159" s="408"/>
      <c r="V1159" s="408"/>
      <c r="W1159" s="408"/>
    </row>
    <row r="1160" spans="1:23" s="28" customFormat="1" ht="12" x14ac:dyDescent="0.2">
      <c r="A1160" s="48"/>
      <c r="B1160" s="149" t="s">
        <v>1948</v>
      </c>
      <c r="C1160" s="48"/>
      <c r="D1160" s="48"/>
      <c r="E1160" s="48"/>
      <c r="F1160" s="48"/>
      <c r="G1160" s="48"/>
      <c r="H1160" s="48"/>
      <c r="I1160" s="150">
        <f>SUM(I1158:I1159)</f>
        <v>0</v>
      </c>
      <c r="J1160" s="150">
        <f t="shared" ref="J1160:K1160" si="684">SUM(J1158:J1159)</f>
        <v>0</v>
      </c>
      <c r="K1160" s="153">
        <f t="shared" si="684"/>
        <v>0</v>
      </c>
      <c r="L1160" s="157"/>
      <c r="M1160" s="408"/>
      <c r="N1160" s="408"/>
      <c r="O1160" s="408"/>
      <c r="P1160" s="408"/>
      <c r="Q1160" s="408"/>
      <c r="R1160" s="408"/>
      <c r="S1160" s="408"/>
      <c r="T1160" s="408"/>
      <c r="U1160" s="408"/>
      <c r="V1160" s="408"/>
      <c r="W1160" s="408"/>
    </row>
    <row r="1161" spans="1:23" s="28" customFormat="1" ht="12" x14ac:dyDescent="0.15">
      <c r="A1161" s="146"/>
      <c r="B1161" s="146"/>
      <c r="C1161" s="146"/>
      <c r="D1161" s="146"/>
      <c r="E1161" s="146"/>
      <c r="F1161" s="146"/>
      <c r="G1161" s="146"/>
      <c r="H1161" s="146"/>
      <c r="I1161" s="146"/>
      <c r="J1161" s="154"/>
      <c r="K1161" s="155"/>
      <c r="L1161" s="157"/>
      <c r="M1161" s="408"/>
      <c r="N1161" s="408"/>
      <c r="O1161" s="408"/>
      <c r="P1161" s="408"/>
      <c r="Q1161" s="408"/>
      <c r="R1161" s="408"/>
      <c r="S1161" s="408"/>
      <c r="T1161" s="408"/>
      <c r="U1161" s="408"/>
      <c r="V1161" s="408"/>
      <c r="W1161" s="408"/>
    </row>
    <row r="1162" spans="1:23" s="28" customFormat="1" ht="12" x14ac:dyDescent="0.2">
      <c r="A1162" s="47" t="s">
        <v>1432</v>
      </c>
      <c r="B1162" s="46" t="s">
        <v>833</v>
      </c>
      <c r="C1162" s="10"/>
      <c r="D1162" s="10"/>
      <c r="E1162" s="13"/>
      <c r="F1162" s="15"/>
      <c r="G1162" s="15"/>
      <c r="H1162" s="15"/>
      <c r="I1162" s="15"/>
      <c r="J1162" s="15"/>
      <c r="K1162" s="15"/>
      <c r="L1162" s="157"/>
      <c r="M1162" s="408"/>
      <c r="N1162" s="408"/>
      <c r="O1162" s="408"/>
      <c r="P1162" s="408"/>
      <c r="Q1162" s="408"/>
      <c r="R1162" s="408"/>
      <c r="S1162" s="408"/>
      <c r="T1162" s="408"/>
      <c r="U1162" s="408"/>
      <c r="V1162" s="408"/>
      <c r="W1162" s="408"/>
    </row>
    <row r="1163" spans="1:23" s="30" customFormat="1" ht="12" x14ac:dyDescent="0.2">
      <c r="A1163" s="45" t="s">
        <v>1433</v>
      </c>
      <c r="B1163" s="24" t="s">
        <v>835</v>
      </c>
      <c r="C1163" s="23" t="s">
        <v>81</v>
      </c>
      <c r="D1163" s="43" t="s">
        <v>17</v>
      </c>
      <c r="E1163" s="26">
        <v>14</v>
      </c>
      <c r="F1163" s="27">
        <v>0</v>
      </c>
      <c r="G1163" s="27">
        <v>0</v>
      </c>
      <c r="H1163" s="27">
        <f t="shared" ref="H1163" si="685">F1163+G1163</f>
        <v>0</v>
      </c>
      <c r="I1163" s="33">
        <f t="shared" ref="I1163" si="686">TRUNC(E1163 * F1163, 2)</f>
        <v>0</v>
      </c>
      <c r="J1163" s="33">
        <f t="shared" ref="J1163" si="687">K1163 - I1163</f>
        <v>0</v>
      </c>
      <c r="K1163" s="33">
        <f t="shared" ref="K1163" si="688">TRUNC(E1163 * H1163, 2)</f>
        <v>0</v>
      </c>
      <c r="L1163" s="157"/>
      <c r="M1163" s="408"/>
      <c r="N1163" s="408"/>
      <c r="O1163" s="408"/>
      <c r="P1163" s="408"/>
      <c r="Q1163" s="408"/>
      <c r="R1163" s="408"/>
      <c r="S1163" s="408"/>
      <c r="T1163" s="408"/>
      <c r="U1163" s="408"/>
      <c r="V1163" s="408"/>
      <c r="W1163" s="408"/>
    </row>
    <row r="1164" spans="1:23" s="28" customFormat="1" ht="12" x14ac:dyDescent="0.2">
      <c r="A1164" s="48"/>
      <c r="B1164" s="149" t="s">
        <v>1948</v>
      </c>
      <c r="C1164" s="48"/>
      <c r="D1164" s="48"/>
      <c r="E1164" s="48"/>
      <c r="F1164" s="48"/>
      <c r="G1164" s="48"/>
      <c r="H1164" s="48"/>
      <c r="I1164" s="150">
        <f>SUM(I1163)</f>
        <v>0</v>
      </c>
      <c r="J1164" s="150">
        <f t="shared" ref="J1164:K1164" si="689">SUM(J1163)</f>
        <v>0</v>
      </c>
      <c r="K1164" s="153">
        <f t="shared" si="689"/>
        <v>0</v>
      </c>
      <c r="L1164" s="157"/>
      <c r="M1164" s="408"/>
      <c r="N1164" s="408"/>
      <c r="O1164" s="408"/>
      <c r="P1164" s="408"/>
      <c r="Q1164" s="408"/>
      <c r="R1164" s="408"/>
      <c r="S1164" s="408"/>
      <c r="T1164" s="408"/>
      <c r="U1164" s="408"/>
      <c r="V1164" s="408"/>
      <c r="W1164" s="408"/>
    </row>
    <row r="1165" spans="1:23" s="28" customFormat="1" ht="12" x14ac:dyDescent="0.15">
      <c r="A1165" s="146"/>
      <c r="B1165" s="146"/>
      <c r="C1165" s="146"/>
      <c r="D1165" s="146"/>
      <c r="E1165" s="146"/>
      <c r="F1165" s="146"/>
      <c r="G1165" s="146"/>
      <c r="H1165" s="146"/>
      <c r="I1165" s="146"/>
      <c r="J1165" s="154"/>
      <c r="K1165" s="155"/>
      <c r="L1165" s="157"/>
      <c r="M1165" s="408"/>
      <c r="N1165" s="408"/>
      <c r="O1165" s="408"/>
      <c r="P1165" s="408"/>
      <c r="Q1165" s="408"/>
      <c r="R1165" s="408"/>
      <c r="S1165" s="408"/>
      <c r="T1165" s="408"/>
      <c r="U1165" s="408"/>
      <c r="V1165" s="408"/>
      <c r="W1165" s="408"/>
    </row>
    <row r="1166" spans="1:23" s="28" customFormat="1" ht="12" x14ac:dyDescent="0.2">
      <c r="A1166" s="47" t="s">
        <v>1434</v>
      </c>
      <c r="B1166" s="46" t="s">
        <v>837</v>
      </c>
      <c r="C1166" s="10"/>
      <c r="D1166" s="10"/>
      <c r="E1166" s="13"/>
      <c r="F1166" s="15"/>
      <c r="G1166" s="15"/>
      <c r="H1166" s="15"/>
      <c r="I1166" s="15"/>
      <c r="J1166" s="15"/>
      <c r="K1166" s="15"/>
      <c r="L1166" s="157"/>
      <c r="M1166" s="408"/>
      <c r="N1166" s="408"/>
      <c r="O1166" s="408"/>
      <c r="P1166" s="408"/>
      <c r="Q1166" s="408"/>
      <c r="R1166" s="408"/>
      <c r="S1166" s="408"/>
      <c r="T1166" s="408"/>
      <c r="U1166" s="408"/>
      <c r="V1166" s="408"/>
      <c r="W1166" s="408"/>
    </row>
    <row r="1167" spans="1:23" s="28" customFormat="1" ht="36" x14ac:dyDescent="0.2">
      <c r="A1167" s="45" t="s">
        <v>1435</v>
      </c>
      <c r="B1167" s="24" t="s">
        <v>1436</v>
      </c>
      <c r="C1167" s="23" t="s">
        <v>81</v>
      </c>
      <c r="D1167" s="43" t="s">
        <v>17</v>
      </c>
      <c r="E1167" s="26">
        <v>245.68</v>
      </c>
      <c r="F1167" s="27">
        <v>0</v>
      </c>
      <c r="G1167" s="27">
        <v>0</v>
      </c>
      <c r="H1167" s="27">
        <f t="shared" ref="H1167:H1188" si="690">F1167+G1167</f>
        <v>0</v>
      </c>
      <c r="I1167" s="33">
        <f t="shared" ref="I1167:I1188" si="691">TRUNC(E1167 * F1167, 2)</f>
        <v>0</v>
      </c>
      <c r="J1167" s="33">
        <f t="shared" ref="J1167:J1188" si="692">K1167 - I1167</f>
        <v>0</v>
      </c>
      <c r="K1167" s="33">
        <f t="shared" ref="K1167:K1188" si="693">TRUNC(E1167 * H1167, 2)</f>
        <v>0</v>
      </c>
      <c r="L1167" s="157"/>
      <c r="M1167" s="408"/>
      <c r="N1167" s="408"/>
      <c r="O1167" s="408"/>
      <c r="P1167" s="408"/>
      <c r="Q1167" s="408"/>
      <c r="R1167" s="408"/>
      <c r="S1167" s="408"/>
      <c r="T1167" s="408"/>
      <c r="U1167" s="408"/>
      <c r="V1167" s="408"/>
      <c r="W1167" s="408"/>
    </row>
    <row r="1168" spans="1:23" s="30" customFormat="1" ht="24" x14ac:dyDescent="0.2">
      <c r="A1168" s="45" t="s">
        <v>1437</v>
      </c>
      <c r="B1168" s="24" t="s">
        <v>1438</v>
      </c>
      <c r="C1168" s="23" t="s">
        <v>81</v>
      </c>
      <c r="D1168" s="43" t="s">
        <v>17</v>
      </c>
      <c r="E1168" s="26">
        <v>0.45</v>
      </c>
      <c r="F1168" s="27">
        <v>0</v>
      </c>
      <c r="G1168" s="27">
        <v>0</v>
      </c>
      <c r="H1168" s="27">
        <f t="shared" si="690"/>
        <v>0</v>
      </c>
      <c r="I1168" s="29">
        <f t="shared" si="691"/>
        <v>0</v>
      </c>
      <c r="J1168" s="29">
        <f t="shared" si="692"/>
        <v>0</v>
      </c>
      <c r="K1168" s="29">
        <f t="shared" si="693"/>
        <v>0</v>
      </c>
      <c r="L1168" s="157"/>
      <c r="M1168" s="408"/>
      <c r="N1168" s="408"/>
      <c r="O1168" s="408"/>
      <c r="P1168" s="408"/>
      <c r="Q1168" s="408"/>
      <c r="R1168" s="408"/>
      <c r="S1168" s="408"/>
      <c r="T1168" s="408"/>
      <c r="U1168" s="408"/>
      <c r="V1168" s="408"/>
      <c r="W1168" s="408"/>
    </row>
    <row r="1169" spans="1:23" s="30" customFormat="1" ht="24" x14ac:dyDescent="0.2">
      <c r="A1169" s="45" t="s">
        <v>1439</v>
      </c>
      <c r="B1169" s="24" t="s">
        <v>1440</v>
      </c>
      <c r="C1169" s="23" t="s">
        <v>81</v>
      </c>
      <c r="D1169" s="43" t="s">
        <v>17</v>
      </c>
      <c r="E1169" s="26">
        <v>33</v>
      </c>
      <c r="F1169" s="27">
        <v>0</v>
      </c>
      <c r="G1169" s="27">
        <v>0</v>
      </c>
      <c r="H1169" s="27">
        <f t="shared" si="690"/>
        <v>0</v>
      </c>
      <c r="I1169" s="29">
        <f t="shared" si="691"/>
        <v>0</v>
      </c>
      <c r="J1169" s="29">
        <f t="shared" si="692"/>
        <v>0</v>
      </c>
      <c r="K1169" s="29">
        <f t="shared" si="693"/>
        <v>0</v>
      </c>
      <c r="L1169" s="157"/>
      <c r="M1169" s="408"/>
      <c r="N1169" s="408"/>
      <c r="O1169" s="408"/>
      <c r="P1169" s="408"/>
      <c r="Q1169" s="408"/>
      <c r="R1169" s="408"/>
      <c r="S1169" s="408"/>
      <c r="T1169" s="408"/>
      <c r="U1169" s="408"/>
      <c r="V1169" s="408"/>
      <c r="W1169" s="408"/>
    </row>
    <row r="1170" spans="1:23" s="30" customFormat="1" ht="12" x14ac:dyDescent="0.2">
      <c r="A1170" s="45" t="s">
        <v>1441</v>
      </c>
      <c r="B1170" s="24" t="s">
        <v>1442</v>
      </c>
      <c r="C1170" s="23" t="s">
        <v>81</v>
      </c>
      <c r="D1170" s="43" t="s">
        <v>17</v>
      </c>
      <c r="E1170" s="26">
        <v>2</v>
      </c>
      <c r="F1170" s="27">
        <v>0</v>
      </c>
      <c r="G1170" s="27">
        <v>0</v>
      </c>
      <c r="H1170" s="27">
        <f t="shared" si="690"/>
        <v>0</v>
      </c>
      <c r="I1170" s="29">
        <f t="shared" si="691"/>
        <v>0</v>
      </c>
      <c r="J1170" s="29">
        <f t="shared" si="692"/>
        <v>0</v>
      </c>
      <c r="K1170" s="29">
        <f t="shared" si="693"/>
        <v>0</v>
      </c>
      <c r="L1170" s="157"/>
      <c r="M1170" s="408"/>
      <c r="N1170" s="408"/>
      <c r="O1170" s="408"/>
      <c r="P1170" s="408"/>
      <c r="Q1170" s="408"/>
      <c r="R1170" s="408"/>
      <c r="S1170" s="408"/>
      <c r="T1170" s="408"/>
      <c r="U1170" s="408"/>
      <c r="V1170" s="408"/>
      <c r="W1170" s="408"/>
    </row>
    <row r="1171" spans="1:23" s="30" customFormat="1" ht="24" x14ac:dyDescent="0.2">
      <c r="A1171" s="45" t="s">
        <v>1443</v>
      </c>
      <c r="B1171" s="24" t="s">
        <v>1444</v>
      </c>
      <c r="C1171" s="23" t="s">
        <v>81</v>
      </c>
      <c r="D1171" s="43" t="s">
        <v>17</v>
      </c>
      <c r="E1171" s="26">
        <v>12</v>
      </c>
      <c r="F1171" s="27">
        <v>0</v>
      </c>
      <c r="G1171" s="27">
        <v>0</v>
      </c>
      <c r="H1171" s="27">
        <f t="shared" si="690"/>
        <v>0</v>
      </c>
      <c r="I1171" s="29">
        <f t="shared" si="691"/>
        <v>0</v>
      </c>
      <c r="J1171" s="29">
        <f t="shared" si="692"/>
        <v>0</v>
      </c>
      <c r="K1171" s="29">
        <f t="shared" si="693"/>
        <v>0</v>
      </c>
      <c r="L1171" s="157"/>
      <c r="M1171" s="408"/>
      <c r="N1171" s="408"/>
      <c r="O1171" s="408"/>
      <c r="P1171" s="408"/>
      <c r="Q1171" s="408"/>
      <c r="R1171" s="408"/>
      <c r="S1171" s="408"/>
      <c r="T1171" s="408"/>
      <c r="U1171" s="408"/>
      <c r="V1171" s="408"/>
      <c r="W1171" s="408"/>
    </row>
    <row r="1172" spans="1:23" s="30" customFormat="1" ht="12" x14ac:dyDescent="0.2">
      <c r="A1172" s="45" t="s">
        <v>1445</v>
      </c>
      <c r="B1172" s="24" t="s">
        <v>1446</v>
      </c>
      <c r="C1172" s="23" t="s">
        <v>81</v>
      </c>
      <c r="D1172" s="43" t="s">
        <v>17</v>
      </c>
      <c r="E1172" s="26">
        <v>1</v>
      </c>
      <c r="F1172" s="27">
        <v>0</v>
      </c>
      <c r="G1172" s="27">
        <v>0</v>
      </c>
      <c r="H1172" s="27">
        <f t="shared" si="690"/>
        <v>0</v>
      </c>
      <c r="I1172" s="29">
        <f t="shared" si="691"/>
        <v>0</v>
      </c>
      <c r="J1172" s="29">
        <f t="shared" si="692"/>
        <v>0</v>
      </c>
      <c r="K1172" s="29">
        <f t="shared" si="693"/>
        <v>0</v>
      </c>
      <c r="L1172" s="157"/>
      <c r="M1172" s="408"/>
      <c r="N1172" s="408"/>
      <c r="O1172" s="408"/>
      <c r="P1172" s="408"/>
      <c r="Q1172" s="408"/>
      <c r="R1172" s="408"/>
      <c r="S1172" s="408"/>
      <c r="T1172" s="408"/>
      <c r="U1172" s="408"/>
      <c r="V1172" s="408"/>
      <c r="W1172" s="408"/>
    </row>
    <row r="1173" spans="1:23" s="30" customFormat="1" ht="24" x14ac:dyDescent="0.2">
      <c r="A1173" s="45" t="s">
        <v>1447</v>
      </c>
      <c r="B1173" s="24" t="s">
        <v>1448</v>
      </c>
      <c r="C1173" s="23" t="s">
        <v>81</v>
      </c>
      <c r="D1173" s="43" t="s">
        <v>17</v>
      </c>
      <c r="E1173" s="26">
        <v>1</v>
      </c>
      <c r="F1173" s="27">
        <v>0</v>
      </c>
      <c r="G1173" s="27">
        <v>0</v>
      </c>
      <c r="H1173" s="27">
        <f t="shared" si="690"/>
        <v>0</v>
      </c>
      <c r="I1173" s="29">
        <f t="shared" si="691"/>
        <v>0</v>
      </c>
      <c r="J1173" s="29">
        <f t="shared" si="692"/>
        <v>0</v>
      </c>
      <c r="K1173" s="29">
        <f t="shared" si="693"/>
        <v>0</v>
      </c>
      <c r="L1173" s="157"/>
      <c r="M1173" s="408"/>
      <c r="N1173" s="408"/>
      <c r="O1173" s="408"/>
      <c r="P1173" s="408"/>
      <c r="Q1173" s="408"/>
      <c r="R1173" s="408"/>
      <c r="S1173" s="408"/>
      <c r="T1173" s="408"/>
      <c r="U1173" s="408"/>
      <c r="V1173" s="408"/>
      <c r="W1173" s="408"/>
    </row>
    <row r="1174" spans="1:23" s="30" customFormat="1" ht="12" x14ac:dyDescent="0.2">
      <c r="A1174" s="45" t="s">
        <v>1449</v>
      </c>
      <c r="B1174" s="24" t="s">
        <v>1450</v>
      </c>
      <c r="C1174" s="23" t="s">
        <v>81</v>
      </c>
      <c r="D1174" s="43" t="s">
        <v>17</v>
      </c>
      <c r="E1174" s="26">
        <v>2</v>
      </c>
      <c r="F1174" s="27">
        <v>0</v>
      </c>
      <c r="G1174" s="27">
        <v>0</v>
      </c>
      <c r="H1174" s="27">
        <f t="shared" si="690"/>
        <v>0</v>
      </c>
      <c r="I1174" s="29">
        <f t="shared" si="691"/>
        <v>0</v>
      </c>
      <c r="J1174" s="29">
        <f t="shared" si="692"/>
        <v>0</v>
      </c>
      <c r="K1174" s="29">
        <f t="shared" si="693"/>
        <v>0</v>
      </c>
      <c r="L1174" s="157"/>
      <c r="M1174" s="408"/>
      <c r="N1174" s="408"/>
      <c r="O1174" s="408"/>
      <c r="P1174" s="408"/>
      <c r="Q1174" s="408"/>
      <c r="R1174" s="408"/>
      <c r="S1174" s="408"/>
      <c r="T1174" s="408"/>
      <c r="U1174" s="408"/>
      <c r="V1174" s="408"/>
      <c r="W1174" s="408"/>
    </row>
    <row r="1175" spans="1:23" s="30" customFormat="1" ht="12" x14ac:dyDescent="0.2">
      <c r="A1175" s="45" t="s">
        <v>1451</v>
      </c>
      <c r="B1175" s="24" t="s">
        <v>1452</v>
      </c>
      <c r="C1175" s="23" t="s">
        <v>81</v>
      </c>
      <c r="D1175" s="43" t="s">
        <v>17</v>
      </c>
      <c r="E1175" s="26">
        <v>1</v>
      </c>
      <c r="F1175" s="27">
        <v>0</v>
      </c>
      <c r="G1175" s="27">
        <v>0</v>
      </c>
      <c r="H1175" s="27">
        <f t="shared" si="690"/>
        <v>0</v>
      </c>
      <c r="I1175" s="29">
        <f t="shared" si="691"/>
        <v>0</v>
      </c>
      <c r="J1175" s="29">
        <f t="shared" si="692"/>
        <v>0</v>
      </c>
      <c r="K1175" s="29">
        <f t="shared" si="693"/>
        <v>0</v>
      </c>
      <c r="L1175" s="157"/>
      <c r="M1175" s="408"/>
      <c r="N1175" s="408"/>
      <c r="O1175" s="408"/>
      <c r="P1175" s="408"/>
      <c r="Q1175" s="408"/>
      <c r="R1175" s="408"/>
      <c r="S1175" s="408"/>
      <c r="T1175" s="408"/>
      <c r="U1175" s="408"/>
      <c r="V1175" s="408"/>
      <c r="W1175" s="408"/>
    </row>
    <row r="1176" spans="1:23" s="30" customFormat="1" ht="24" x14ac:dyDescent="0.2">
      <c r="A1176" s="45" t="s">
        <v>1453</v>
      </c>
      <c r="B1176" s="24" t="s">
        <v>1454</v>
      </c>
      <c r="C1176" s="23" t="s">
        <v>81</v>
      </c>
      <c r="D1176" s="43" t="s">
        <v>17</v>
      </c>
      <c r="E1176" s="26">
        <v>2</v>
      </c>
      <c r="F1176" s="27">
        <v>0</v>
      </c>
      <c r="G1176" s="27">
        <v>0</v>
      </c>
      <c r="H1176" s="27">
        <f t="shared" si="690"/>
        <v>0</v>
      </c>
      <c r="I1176" s="29">
        <f t="shared" si="691"/>
        <v>0</v>
      </c>
      <c r="J1176" s="29">
        <f t="shared" si="692"/>
        <v>0</v>
      </c>
      <c r="K1176" s="29">
        <f t="shared" si="693"/>
        <v>0</v>
      </c>
      <c r="L1176" s="157"/>
      <c r="M1176" s="408"/>
      <c r="N1176" s="408"/>
      <c r="O1176" s="408"/>
      <c r="P1176" s="408"/>
      <c r="Q1176" s="408"/>
      <c r="R1176" s="408"/>
      <c r="S1176" s="408"/>
      <c r="T1176" s="408"/>
      <c r="U1176" s="408"/>
      <c r="V1176" s="408"/>
      <c r="W1176" s="408"/>
    </row>
    <row r="1177" spans="1:23" s="30" customFormat="1" ht="24" x14ac:dyDescent="0.2">
      <c r="A1177" s="45" t="s">
        <v>1455</v>
      </c>
      <c r="B1177" s="24" t="s">
        <v>1456</v>
      </c>
      <c r="C1177" s="23" t="s">
        <v>81</v>
      </c>
      <c r="D1177" s="43" t="s">
        <v>17</v>
      </c>
      <c r="E1177" s="26">
        <v>1</v>
      </c>
      <c r="F1177" s="27">
        <v>0</v>
      </c>
      <c r="G1177" s="27">
        <v>0</v>
      </c>
      <c r="H1177" s="27">
        <f t="shared" si="690"/>
        <v>0</v>
      </c>
      <c r="I1177" s="29">
        <f t="shared" si="691"/>
        <v>0</v>
      </c>
      <c r="J1177" s="29">
        <f t="shared" si="692"/>
        <v>0</v>
      </c>
      <c r="K1177" s="29">
        <f t="shared" si="693"/>
        <v>0</v>
      </c>
      <c r="L1177" s="157"/>
      <c r="M1177" s="408"/>
      <c r="N1177" s="408"/>
      <c r="O1177" s="408"/>
      <c r="P1177" s="408"/>
      <c r="Q1177" s="408"/>
      <c r="R1177" s="408"/>
      <c r="S1177" s="408"/>
      <c r="T1177" s="408"/>
      <c r="U1177" s="408"/>
      <c r="V1177" s="408"/>
      <c r="W1177" s="408"/>
    </row>
    <row r="1178" spans="1:23" s="30" customFormat="1" ht="36" x14ac:dyDescent="0.2">
      <c r="A1178" s="45" t="s">
        <v>1457</v>
      </c>
      <c r="B1178" s="24" t="s">
        <v>839</v>
      </c>
      <c r="C1178" s="23" t="s">
        <v>81</v>
      </c>
      <c r="D1178" s="43" t="s">
        <v>17</v>
      </c>
      <c r="E1178" s="26">
        <v>2</v>
      </c>
      <c r="F1178" s="27">
        <v>0</v>
      </c>
      <c r="G1178" s="27">
        <v>0</v>
      </c>
      <c r="H1178" s="27">
        <f t="shared" si="690"/>
        <v>0</v>
      </c>
      <c r="I1178" s="33">
        <f t="shared" si="691"/>
        <v>0</v>
      </c>
      <c r="J1178" s="33">
        <f t="shared" si="692"/>
        <v>0</v>
      </c>
      <c r="K1178" s="33">
        <f t="shared" si="693"/>
        <v>0</v>
      </c>
      <c r="L1178" s="157"/>
      <c r="M1178" s="408"/>
      <c r="N1178" s="408"/>
      <c r="O1178" s="408"/>
      <c r="P1178" s="408"/>
      <c r="Q1178" s="408"/>
      <c r="R1178" s="408"/>
      <c r="S1178" s="408"/>
      <c r="T1178" s="408"/>
      <c r="U1178" s="408"/>
      <c r="V1178" s="408"/>
      <c r="W1178" s="408"/>
    </row>
    <row r="1179" spans="1:23" s="30" customFormat="1" ht="12" x14ac:dyDescent="0.2">
      <c r="A1179" s="45" t="s">
        <v>1458</v>
      </c>
      <c r="B1179" s="24" t="s">
        <v>1459</v>
      </c>
      <c r="C1179" s="23" t="s">
        <v>81</v>
      </c>
      <c r="D1179" s="43" t="s">
        <v>17</v>
      </c>
      <c r="E1179" s="26">
        <v>1</v>
      </c>
      <c r="F1179" s="27">
        <v>0</v>
      </c>
      <c r="G1179" s="27">
        <v>0</v>
      </c>
      <c r="H1179" s="27">
        <f t="shared" si="690"/>
        <v>0</v>
      </c>
      <c r="I1179" s="29">
        <f t="shared" si="691"/>
        <v>0</v>
      </c>
      <c r="J1179" s="29">
        <f t="shared" si="692"/>
        <v>0</v>
      </c>
      <c r="K1179" s="29">
        <f t="shared" si="693"/>
        <v>0</v>
      </c>
      <c r="L1179" s="157"/>
      <c r="M1179" s="408"/>
      <c r="N1179" s="408"/>
      <c r="O1179" s="408"/>
      <c r="P1179" s="408"/>
      <c r="Q1179" s="408"/>
      <c r="R1179" s="408"/>
      <c r="S1179" s="408"/>
      <c r="T1179" s="408"/>
      <c r="U1179" s="408"/>
      <c r="V1179" s="408"/>
      <c r="W1179" s="408"/>
    </row>
    <row r="1180" spans="1:23" s="30" customFormat="1" ht="12" x14ac:dyDescent="0.2">
      <c r="A1180" s="45" t="s">
        <v>1460</v>
      </c>
      <c r="B1180" s="24" t="s">
        <v>1461</v>
      </c>
      <c r="C1180" s="23" t="s">
        <v>81</v>
      </c>
      <c r="D1180" s="43" t="s">
        <v>17</v>
      </c>
      <c r="E1180" s="26">
        <v>2</v>
      </c>
      <c r="F1180" s="27">
        <v>0</v>
      </c>
      <c r="G1180" s="27">
        <v>0</v>
      </c>
      <c r="H1180" s="27">
        <f t="shared" si="690"/>
        <v>0</v>
      </c>
      <c r="I1180" s="29">
        <f t="shared" si="691"/>
        <v>0</v>
      </c>
      <c r="J1180" s="29">
        <f t="shared" si="692"/>
        <v>0</v>
      </c>
      <c r="K1180" s="29">
        <f t="shared" si="693"/>
        <v>0</v>
      </c>
      <c r="L1180" s="157"/>
      <c r="M1180" s="408"/>
      <c r="N1180" s="408"/>
      <c r="O1180" s="408"/>
      <c r="P1180" s="408"/>
      <c r="Q1180" s="408"/>
      <c r="R1180" s="408"/>
      <c r="S1180" s="408"/>
      <c r="T1180" s="408"/>
      <c r="U1180" s="408"/>
      <c r="V1180" s="408"/>
      <c r="W1180" s="408"/>
    </row>
    <row r="1181" spans="1:23" s="30" customFormat="1" ht="12" x14ac:dyDescent="0.2">
      <c r="A1181" s="45" t="s">
        <v>1462</v>
      </c>
      <c r="B1181" s="24" t="s">
        <v>1463</v>
      </c>
      <c r="C1181" s="23" t="s">
        <v>81</v>
      </c>
      <c r="D1181" s="43" t="s">
        <v>17</v>
      </c>
      <c r="E1181" s="26">
        <v>1</v>
      </c>
      <c r="F1181" s="27">
        <v>0</v>
      </c>
      <c r="G1181" s="27">
        <v>0</v>
      </c>
      <c r="H1181" s="27">
        <f t="shared" si="690"/>
        <v>0</v>
      </c>
      <c r="I1181" s="29">
        <f t="shared" si="691"/>
        <v>0</v>
      </c>
      <c r="J1181" s="29">
        <f t="shared" si="692"/>
        <v>0</v>
      </c>
      <c r="K1181" s="29">
        <f t="shared" si="693"/>
        <v>0</v>
      </c>
      <c r="L1181" s="157"/>
      <c r="M1181" s="408"/>
      <c r="N1181" s="408"/>
      <c r="O1181" s="408"/>
      <c r="P1181" s="408"/>
      <c r="Q1181" s="408"/>
      <c r="R1181" s="408"/>
      <c r="S1181" s="408"/>
      <c r="T1181" s="408"/>
      <c r="U1181" s="408"/>
      <c r="V1181" s="408"/>
      <c r="W1181" s="408"/>
    </row>
    <row r="1182" spans="1:23" s="30" customFormat="1" ht="12" x14ac:dyDescent="0.2">
      <c r="A1182" s="45" t="s">
        <v>1464</v>
      </c>
      <c r="B1182" s="24" t="s">
        <v>1465</v>
      </c>
      <c r="C1182" s="23" t="s">
        <v>81</v>
      </c>
      <c r="D1182" s="43" t="s">
        <v>17</v>
      </c>
      <c r="E1182" s="26">
        <v>4</v>
      </c>
      <c r="F1182" s="27">
        <v>0</v>
      </c>
      <c r="G1182" s="27">
        <v>0</v>
      </c>
      <c r="H1182" s="27">
        <f t="shared" si="690"/>
        <v>0</v>
      </c>
      <c r="I1182" s="29">
        <f t="shared" si="691"/>
        <v>0</v>
      </c>
      <c r="J1182" s="29">
        <f t="shared" si="692"/>
        <v>0</v>
      </c>
      <c r="K1182" s="29">
        <f t="shared" si="693"/>
        <v>0</v>
      </c>
      <c r="L1182" s="157"/>
      <c r="M1182" s="408"/>
      <c r="N1182" s="408"/>
      <c r="O1182" s="408"/>
      <c r="P1182" s="408"/>
      <c r="Q1182" s="408"/>
      <c r="R1182" s="408"/>
      <c r="S1182" s="408"/>
      <c r="T1182" s="408"/>
      <c r="U1182" s="408"/>
      <c r="V1182" s="408"/>
      <c r="W1182" s="408"/>
    </row>
    <row r="1183" spans="1:23" s="30" customFormat="1" ht="12" x14ac:dyDescent="0.2">
      <c r="A1183" s="45" t="s">
        <v>1466</v>
      </c>
      <c r="B1183" s="24" t="s">
        <v>1467</v>
      </c>
      <c r="C1183" s="23" t="s">
        <v>81</v>
      </c>
      <c r="D1183" s="43" t="s">
        <v>17</v>
      </c>
      <c r="E1183" s="26">
        <v>1</v>
      </c>
      <c r="F1183" s="27">
        <v>0</v>
      </c>
      <c r="G1183" s="27">
        <v>0</v>
      </c>
      <c r="H1183" s="27">
        <f t="shared" si="690"/>
        <v>0</v>
      </c>
      <c r="I1183" s="29">
        <f t="shared" si="691"/>
        <v>0</v>
      </c>
      <c r="J1183" s="29">
        <f t="shared" si="692"/>
        <v>0</v>
      </c>
      <c r="K1183" s="29">
        <f t="shared" si="693"/>
        <v>0</v>
      </c>
      <c r="L1183" s="157"/>
      <c r="M1183" s="408"/>
      <c r="N1183" s="408"/>
      <c r="O1183" s="408"/>
      <c r="P1183" s="408"/>
      <c r="Q1183" s="408"/>
      <c r="R1183" s="408"/>
      <c r="S1183" s="408"/>
      <c r="T1183" s="408"/>
      <c r="U1183" s="408"/>
      <c r="V1183" s="408"/>
      <c r="W1183" s="408"/>
    </row>
    <row r="1184" spans="1:23" s="30" customFormat="1" ht="12" x14ac:dyDescent="0.2">
      <c r="A1184" s="45" t="s">
        <v>1468</v>
      </c>
      <c r="B1184" s="24" t="s">
        <v>1469</v>
      </c>
      <c r="C1184" s="23" t="s">
        <v>81</v>
      </c>
      <c r="D1184" s="43" t="s">
        <v>17</v>
      </c>
      <c r="E1184" s="26">
        <v>1</v>
      </c>
      <c r="F1184" s="27">
        <v>0</v>
      </c>
      <c r="G1184" s="27">
        <v>0</v>
      </c>
      <c r="H1184" s="27">
        <f t="shared" si="690"/>
        <v>0</v>
      </c>
      <c r="I1184" s="29">
        <f t="shared" si="691"/>
        <v>0</v>
      </c>
      <c r="J1184" s="29">
        <f t="shared" si="692"/>
        <v>0</v>
      </c>
      <c r="K1184" s="29">
        <f t="shared" si="693"/>
        <v>0</v>
      </c>
      <c r="L1184" s="157"/>
      <c r="M1184" s="408"/>
      <c r="N1184" s="408"/>
      <c r="O1184" s="408"/>
      <c r="P1184" s="408"/>
      <c r="Q1184" s="408"/>
      <c r="R1184" s="408"/>
      <c r="S1184" s="408"/>
      <c r="T1184" s="408"/>
      <c r="U1184" s="408"/>
      <c r="V1184" s="408"/>
      <c r="W1184" s="408"/>
    </row>
    <row r="1185" spans="1:23" s="30" customFormat="1" ht="24" x14ac:dyDescent="0.2">
      <c r="A1185" s="45" t="s">
        <v>1470</v>
      </c>
      <c r="B1185" s="24" t="s">
        <v>1471</v>
      </c>
      <c r="C1185" s="23" t="s">
        <v>81</v>
      </c>
      <c r="D1185" s="43" t="s">
        <v>17</v>
      </c>
      <c r="E1185" s="26">
        <v>2</v>
      </c>
      <c r="F1185" s="27">
        <v>0</v>
      </c>
      <c r="G1185" s="27">
        <v>0</v>
      </c>
      <c r="H1185" s="27">
        <f t="shared" si="690"/>
        <v>0</v>
      </c>
      <c r="I1185" s="29">
        <f t="shared" si="691"/>
        <v>0</v>
      </c>
      <c r="J1185" s="29">
        <f t="shared" si="692"/>
        <v>0</v>
      </c>
      <c r="K1185" s="29">
        <f t="shared" si="693"/>
        <v>0</v>
      </c>
      <c r="L1185" s="157"/>
      <c r="M1185" s="408"/>
      <c r="N1185" s="408"/>
      <c r="O1185" s="408"/>
      <c r="P1185" s="408"/>
      <c r="Q1185" s="408"/>
      <c r="R1185" s="408"/>
      <c r="S1185" s="408"/>
      <c r="T1185" s="408"/>
      <c r="U1185" s="408"/>
      <c r="V1185" s="408"/>
      <c r="W1185" s="408"/>
    </row>
    <row r="1186" spans="1:23" s="30" customFormat="1" ht="24" x14ac:dyDescent="0.2">
      <c r="A1186" s="45" t="s">
        <v>1472</v>
      </c>
      <c r="B1186" s="24" t="s">
        <v>1473</v>
      </c>
      <c r="C1186" s="23" t="s">
        <v>81</v>
      </c>
      <c r="D1186" s="43" t="s">
        <v>17</v>
      </c>
      <c r="E1186" s="26">
        <v>2</v>
      </c>
      <c r="F1186" s="27">
        <v>0</v>
      </c>
      <c r="G1186" s="27">
        <v>0</v>
      </c>
      <c r="H1186" s="27">
        <f t="shared" si="690"/>
        <v>0</v>
      </c>
      <c r="I1186" s="29">
        <f t="shared" si="691"/>
        <v>0</v>
      </c>
      <c r="J1186" s="29">
        <f t="shared" si="692"/>
        <v>0</v>
      </c>
      <c r="K1186" s="29">
        <f t="shared" si="693"/>
        <v>0</v>
      </c>
      <c r="L1186" s="157"/>
      <c r="M1186" s="408"/>
      <c r="N1186" s="408"/>
      <c r="O1186" s="408"/>
      <c r="P1186" s="408"/>
      <c r="Q1186" s="408"/>
      <c r="R1186" s="408"/>
      <c r="S1186" s="408"/>
      <c r="T1186" s="408"/>
      <c r="U1186" s="408"/>
      <c r="V1186" s="408"/>
      <c r="W1186" s="408"/>
    </row>
    <row r="1187" spans="1:23" s="30" customFormat="1" ht="24" x14ac:dyDescent="0.2">
      <c r="A1187" s="45" t="s">
        <v>1474</v>
      </c>
      <c r="B1187" s="35" t="s">
        <v>1475</v>
      </c>
      <c r="C1187" s="34" t="s">
        <v>81</v>
      </c>
      <c r="D1187" s="43" t="s">
        <v>17</v>
      </c>
      <c r="E1187" s="49">
        <v>1</v>
      </c>
      <c r="F1187" s="27">
        <v>0</v>
      </c>
      <c r="G1187" s="27">
        <v>0</v>
      </c>
      <c r="H1187" s="27">
        <f t="shared" si="690"/>
        <v>0</v>
      </c>
      <c r="I1187" s="33">
        <f t="shared" si="691"/>
        <v>0</v>
      </c>
      <c r="J1187" s="33">
        <f t="shared" si="692"/>
        <v>0</v>
      </c>
      <c r="K1187" s="33">
        <f t="shared" si="693"/>
        <v>0</v>
      </c>
      <c r="L1187" s="157"/>
      <c r="M1187" s="408"/>
      <c r="N1187" s="408"/>
      <c r="O1187" s="408"/>
      <c r="P1187" s="408"/>
      <c r="Q1187" s="408"/>
      <c r="R1187" s="408"/>
      <c r="S1187" s="408"/>
      <c r="T1187" s="408"/>
      <c r="U1187" s="408"/>
      <c r="V1187" s="408"/>
      <c r="W1187" s="408"/>
    </row>
    <row r="1188" spans="1:23" s="30" customFormat="1" ht="12" x14ac:dyDescent="0.2">
      <c r="A1188" s="45" t="s">
        <v>1476</v>
      </c>
      <c r="B1188" s="35" t="str">
        <f>UPPER("INSTALAÇÃO DE Motobomba motor a combustão")</f>
        <v>INSTALAÇÃO DE MOTOBOMBA MOTOR A COMBUSTÃO</v>
      </c>
      <c r="C1188" s="34" t="s">
        <v>81</v>
      </c>
      <c r="D1188" s="43" t="s">
        <v>52</v>
      </c>
      <c r="E1188" s="49">
        <v>1</v>
      </c>
      <c r="F1188" s="27">
        <v>0</v>
      </c>
      <c r="G1188" s="27">
        <v>0</v>
      </c>
      <c r="H1188" s="27">
        <f t="shared" si="690"/>
        <v>0</v>
      </c>
      <c r="I1188" s="33">
        <f t="shared" si="691"/>
        <v>0</v>
      </c>
      <c r="J1188" s="33">
        <f t="shared" si="692"/>
        <v>0</v>
      </c>
      <c r="K1188" s="33">
        <f t="shared" si="693"/>
        <v>0</v>
      </c>
      <c r="L1188" s="157"/>
      <c r="M1188" s="408"/>
      <c r="N1188" s="408"/>
      <c r="O1188" s="408"/>
      <c r="P1188" s="408"/>
      <c r="Q1188" s="408"/>
      <c r="R1188" s="408"/>
      <c r="S1188" s="408"/>
      <c r="T1188" s="408"/>
      <c r="U1188" s="408"/>
      <c r="V1188" s="408"/>
      <c r="W1188" s="408"/>
    </row>
    <row r="1189" spans="1:23" s="28" customFormat="1" ht="12" x14ac:dyDescent="0.2">
      <c r="A1189" s="48"/>
      <c r="B1189" s="149" t="s">
        <v>1948</v>
      </c>
      <c r="C1189" s="48"/>
      <c r="D1189" s="48"/>
      <c r="E1189" s="48"/>
      <c r="F1189" s="48"/>
      <c r="G1189" s="48"/>
      <c r="H1189" s="48"/>
      <c r="I1189" s="150">
        <f>SUM(I1167:I1188)</f>
        <v>0</v>
      </c>
      <c r="J1189" s="150">
        <f t="shared" ref="J1189:K1189" si="694">SUM(J1167:J1188)</f>
        <v>0</v>
      </c>
      <c r="K1189" s="153">
        <f t="shared" si="694"/>
        <v>0</v>
      </c>
      <c r="L1189" s="157"/>
      <c r="M1189" s="408"/>
      <c r="N1189" s="408"/>
      <c r="O1189" s="408"/>
      <c r="P1189" s="408"/>
      <c r="Q1189" s="408"/>
      <c r="R1189" s="408"/>
      <c r="S1189" s="408"/>
      <c r="T1189" s="408"/>
      <c r="U1189" s="408"/>
      <c r="V1189" s="408"/>
      <c r="W1189" s="408"/>
    </row>
    <row r="1190" spans="1:23" s="28" customFormat="1" ht="12" x14ac:dyDescent="0.15">
      <c r="A1190" s="146"/>
      <c r="B1190" s="146"/>
      <c r="C1190" s="146"/>
      <c r="D1190" s="146"/>
      <c r="E1190" s="146"/>
      <c r="F1190" s="146"/>
      <c r="G1190" s="146"/>
      <c r="H1190" s="146"/>
      <c r="I1190" s="146"/>
      <c r="J1190" s="154"/>
      <c r="K1190" s="155"/>
      <c r="L1190" s="157"/>
      <c r="M1190" s="408"/>
      <c r="N1190" s="408"/>
      <c r="O1190" s="408"/>
      <c r="P1190" s="408"/>
      <c r="Q1190" s="408"/>
      <c r="R1190" s="408"/>
      <c r="S1190" s="408"/>
      <c r="T1190" s="408"/>
      <c r="U1190" s="408"/>
      <c r="V1190" s="408"/>
      <c r="W1190" s="408"/>
    </row>
    <row r="1191" spans="1:23" s="28" customFormat="1" ht="12.75" customHeight="1" x14ac:dyDescent="0.2">
      <c r="A1191" s="36"/>
      <c r="B1191" s="38"/>
      <c r="C1191" s="37"/>
      <c r="D1191" s="37"/>
      <c r="E1191" s="39"/>
      <c r="F1191" s="40"/>
      <c r="G1191" s="40"/>
      <c r="H1191" s="41" t="s">
        <v>152</v>
      </c>
      <c r="I1191" s="40">
        <f>I1189+I1164+I1160+I1155+I1148+I1144</f>
        <v>0</v>
      </c>
      <c r="J1191" s="40">
        <f t="shared" ref="J1191" si="695">J1189+J1164+J1160+J1155+J1148+J1144</f>
        <v>0</v>
      </c>
      <c r="K1191" s="40">
        <f>J1191+I1191</f>
        <v>0</v>
      </c>
      <c r="L1191" s="157"/>
      <c r="M1191" s="408"/>
      <c r="N1191" s="408"/>
      <c r="O1191" s="408"/>
      <c r="P1191" s="408"/>
      <c r="Q1191" s="408"/>
      <c r="R1191" s="408"/>
      <c r="S1191" s="408"/>
      <c r="T1191" s="408"/>
      <c r="U1191" s="408"/>
      <c r="V1191" s="408"/>
      <c r="W1191" s="408"/>
    </row>
    <row r="1192" spans="1:23" s="32" customFormat="1" ht="12" x14ac:dyDescent="0.2">
      <c r="A1192" s="47">
        <v>5</v>
      </c>
      <c r="B1192" s="20" t="s">
        <v>1477</v>
      </c>
      <c r="C1192" s="16"/>
      <c r="D1192" s="16"/>
      <c r="E1192" s="18"/>
      <c r="F1192" s="31"/>
      <c r="G1192" s="31"/>
      <c r="H1192" s="31"/>
      <c r="I1192" s="31"/>
      <c r="J1192" s="31"/>
      <c r="K1192" s="19"/>
      <c r="L1192" s="158"/>
      <c r="M1192" s="414"/>
      <c r="N1192" s="414"/>
      <c r="O1192" s="414"/>
      <c r="P1192" s="414"/>
      <c r="Q1192" s="414"/>
      <c r="R1192" s="414"/>
      <c r="S1192" s="414"/>
      <c r="T1192" s="414"/>
      <c r="U1192" s="414"/>
      <c r="V1192" s="414"/>
      <c r="W1192" s="414"/>
    </row>
    <row r="1193" spans="1:23" s="28" customFormat="1" ht="12" x14ac:dyDescent="0.2">
      <c r="A1193" s="47" t="s">
        <v>1478</v>
      </c>
      <c r="B1193" s="12" t="s">
        <v>191</v>
      </c>
      <c r="C1193" s="10"/>
      <c r="D1193" s="10"/>
      <c r="E1193" s="13"/>
      <c r="F1193" s="15"/>
      <c r="G1193" s="15"/>
      <c r="H1193" s="15"/>
      <c r="I1193" s="15"/>
      <c r="J1193" s="15"/>
      <c r="K1193" s="15"/>
      <c r="L1193" s="157"/>
      <c r="M1193" s="408"/>
      <c r="N1193" s="408"/>
      <c r="O1193" s="408"/>
      <c r="P1193" s="408"/>
      <c r="Q1193" s="408"/>
      <c r="R1193" s="408"/>
      <c r="S1193" s="408"/>
      <c r="T1193" s="408"/>
      <c r="U1193" s="408"/>
      <c r="V1193" s="408"/>
      <c r="W1193" s="408"/>
    </row>
    <row r="1194" spans="1:23" s="28" customFormat="1" ht="12" x14ac:dyDescent="0.2">
      <c r="A1194" s="47" t="s">
        <v>1479</v>
      </c>
      <c r="B1194" s="12" t="s">
        <v>206</v>
      </c>
      <c r="C1194" s="10"/>
      <c r="D1194" s="10"/>
      <c r="E1194" s="13"/>
      <c r="F1194" s="15"/>
      <c r="G1194" s="15"/>
      <c r="H1194" s="15"/>
      <c r="I1194" s="15"/>
      <c r="J1194" s="15"/>
      <c r="K1194" s="15"/>
      <c r="L1194" s="157"/>
      <c r="M1194" s="408"/>
      <c r="N1194" s="408"/>
      <c r="O1194" s="408"/>
      <c r="P1194" s="408"/>
      <c r="Q1194" s="408"/>
      <c r="R1194" s="408"/>
      <c r="S1194" s="408"/>
      <c r="T1194" s="408"/>
      <c r="U1194" s="408"/>
      <c r="V1194" s="408"/>
      <c r="W1194" s="408"/>
    </row>
    <row r="1195" spans="1:23" s="30" customFormat="1" ht="12" x14ac:dyDescent="0.2">
      <c r="A1195" s="45" t="s">
        <v>1480</v>
      </c>
      <c r="B1195" s="24" t="s">
        <v>1481</v>
      </c>
      <c r="C1195" s="44" t="s">
        <v>81</v>
      </c>
      <c r="D1195" s="43" t="s">
        <v>171</v>
      </c>
      <c r="E1195" s="26">
        <v>382.25</v>
      </c>
      <c r="F1195" s="27">
        <v>0</v>
      </c>
      <c r="G1195" s="27">
        <v>0</v>
      </c>
      <c r="H1195" s="27">
        <f t="shared" ref="H1195:H1199" si="696">F1195+G1195</f>
        <v>0</v>
      </c>
      <c r="I1195" s="33">
        <f t="shared" ref="I1195:I1199" si="697">TRUNC(E1195 * F1195, 2)</f>
        <v>0</v>
      </c>
      <c r="J1195" s="33">
        <f t="shared" ref="J1195:J1199" si="698">K1195 - I1195</f>
        <v>0</v>
      </c>
      <c r="K1195" s="33">
        <f t="shared" ref="K1195:K1199" si="699">TRUNC(E1195 * H1195, 2)</f>
        <v>0</v>
      </c>
      <c r="L1195" s="157"/>
      <c r="M1195" s="408"/>
      <c r="N1195" s="408"/>
      <c r="O1195" s="408"/>
      <c r="P1195" s="408"/>
      <c r="Q1195" s="408"/>
      <c r="R1195" s="408"/>
      <c r="S1195" s="408"/>
      <c r="T1195" s="408"/>
      <c r="U1195" s="408"/>
      <c r="V1195" s="408"/>
      <c r="W1195" s="408"/>
    </row>
    <row r="1196" spans="1:23" s="30" customFormat="1" ht="12" x14ac:dyDescent="0.2">
      <c r="A1196" s="45" t="s">
        <v>1482</v>
      </c>
      <c r="B1196" s="24" t="s">
        <v>1483</v>
      </c>
      <c r="C1196" s="44" t="s">
        <v>81</v>
      </c>
      <c r="D1196" s="43" t="s">
        <v>171</v>
      </c>
      <c r="E1196" s="26">
        <v>292.98</v>
      </c>
      <c r="F1196" s="27">
        <v>0</v>
      </c>
      <c r="G1196" s="27">
        <v>0</v>
      </c>
      <c r="H1196" s="27">
        <f t="shared" si="696"/>
        <v>0</v>
      </c>
      <c r="I1196" s="33">
        <f t="shared" si="697"/>
        <v>0</v>
      </c>
      <c r="J1196" s="33">
        <f t="shared" si="698"/>
        <v>0</v>
      </c>
      <c r="K1196" s="33">
        <f t="shared" si="699"/>
        <v>0</v>
      </c>
      <c r="L1196" s="157"/>
      <c r="M1196" s="408"/>
      <c r="N1196" s="408"/>
      <c r="O1196" s="408"/>
      <c r="P1196" s="408"/>
      <c r="Q1196" s="408"/>
      <c r="R1196" s="408"/>
      <c r="S1196" s="408"/>
      <c r="T1196" s="408"/>
      <c r="U1196" s="408"/>
      <c r="V1196" s="408"/>
      <c r="W1196" s="408"/>
    </row>
    <row r="1197" spans="1:23" s="30" customFormat="1" ht="12" x14ac:dyDescent="0.2">
      <c r="A1197" s="45" t="s">
        <v>1484</v>
      </c>
      <c r="B1197" s="24" t="s">
        <v>1485</v>
      </c>
      <c r="C1197" s="44" t="s">
        <v>81</v>
      </c>
      <c r="D1197" s="43" t="s">
        <v>149</v>
      </c>
      <c r="E1197" s="26">
        <v>35</v>
      </c>
      <c r="F1197" s="27">
        <v>0</v>
      </c>
      <c r="G1197" s="27">
        <v>0</v>
      </c>
      <c r="H1197" s="27">
        <f t="shared" si="696"/>
        <v>0</v>
      </c>
      <c r="I1197" s="33">
        <f t="shared" si="697"/>
        <v>0</v>
      </c>
      <c r="J1197" s="33">
        <f t="shared" si="698"/>
        <v>0</v>
      </c>
      <c r="K1197" s="33">
        <f t="shared" si="699"/>
        <v>0</v>
      </c>
      <c r="L1197" s="157"/>
      <c r="M1197" s="408"/>
      <c r="N1197" s="408"/>
      <c r="O1197" s="408"/>
      <c r="P1197" s="408"/>
      <c r="Q1197" s="408"/>
      <c r="R1197" s="408"/>
      <c r="S1197" s="408"/>
      <c r="T1197" s="408"/>
      <c r="U1197" s="408"/>
      <c r="V1197" s="408"/>
      <c r="W1197" s="408"/>
    </row>
    <row r="1198" spans="1:23" s="30" customFormat="1" ht="12" x14ac:dyDescent="0.2">
      <c r="A1198" s="45" t="s">
        <v>1486</v>
      </c>
      <c r="B1198" s="24" t="str">
        <f>UPPER("Chapa Aço Lisa 1/4''(6,35 mm) - ASTM A-36 - Fornecimento e Instalação")</f>
        <v>CHAPA AÇO LISA 1/4''(6,35 MM) - ASTM A-36 - FORNECIMENTO E INSTALAÇÃO</v>
      </c>
      <c r="C1198" s="44" t="s">
        <v>81</v>
      </c>
      <c r="D1198" s="25" t="s">
        <v>171</v>
      </c>
      <c r="E1198" s="26">
        <v>85.28</v>
      </c>
      <c r="F1198" s="27">
        <v>0</v>
      </c>
      <c r="G1198" s="27">
        <v>0</v>
      </c>
      <c r="H1198" s="27">
        <f t="shared" si="696"/>
        <v>0</v>
      </c>
      <c r="I1198" s="33">
        <f t="shared" si="697"/>
        <v>0</v>
      </c>
      <c r="J1198" s="33">
        <f t="shared" si="698"/>
        <v>0</v>
      </c>
      <c r="K1198" s="33">
        <f t="shared" si="699"/>
        <v>0</v>
      </c>
      <c r="L1198" s="157"/>
      <c r="M1198" s="408"/>
      <c r="N1198" s="408"/>
      <c r="O1198" s="408"/>
      <c r="P1198" s="408"/>
      <c r="Q1198" s="408"/>
      <c r="R1198" s="408"/>
      <c r="S1198" s="408"/>
      <c r="T1198" s="408"/>
      <c r="U1198" s="408"/>
      <c r="V1198" s="408"/>
      <c r="W1198" s="408"/>
    </row>
    <row r="1199" spans="1:23" s="30" customFormat="1" ht="12" x14ac:dyDescent="0.2">
      <c r="A1199" s="45" t="s">
        <v>1487</v>
      </c>
      <c r="B1199" s="24" t="str">
        <f>UPPER("Chumbador mecânico 1/4'' x 76mm")</f>
        <v>CHUMBADOR MECÂNICO 1/4'' X 76MM</v>
      </c>
      <c r="C1199" s="44" t="s">
        <v>81</v>
      </c>
      <c r="D1199" s="43" t="s">
        <v>52</v>
      </c>
      <c r="E1199" s="26">
        <v>428</v>
      </c>
      <c r="F1199" s="27">
        <v>0</v>
      </c>
      <c r="G1199" s="27">
        <v>0</v>
      </c>
      <c r="H1199" s="27">
        <f t="shared" si="696"/>
        <v>0</v>
      </c>
      <c r="I1199" s="33">
        <f t="shared" si="697"/>
        <v>0</v>
      </c>
      <c r="J1199" s="33">
        <f t="shared" si="698"/>
        <v>0</v>
      </c>
      <c r="K1199" s="33">
        <f t="shared" si="699"/>
        <v>0</v>
      </c>
      <c r="L1199" s="157"/>
      <c r="M1199" s="408"/>
      <c r="N1199" s="408"/>
      <c r="O1199" s="408"/>
      <c r="P1199" s="408"/>
      <c r="Q1199" s="408"/>
      <c r="R1199" s="408"/>
      <c r="S1199" s="408"/>
      <c r="T1199" s="408"/>
      <c r="U1199" s="408"/>
      <c r="V1199" s="408"/>
      <c r="W1199" s="408"/>
    </row>
    <row r="1200" spans="1:23" s="28" customFormat="1" ht="12" x14ac:dyDescent="0.2">
      <c r="A1200" s="48"/>
      <c r="B1200" s="149" t="s">
        <v>1948</v>
      </c>
      <c r="C1200" s="48"/>
      <c r="D1200" s="48"/>
      <c r="E1200" s="48"/>
      <c r="F1200" s="48"/>
      <c r="G1200" s="48"/>
      <c r="H1200" s="48"/>
      <c r="I1200" s="150">
        <f>SUM(I1195:I1199)</f>
        <v>0</v>
      </c>
      <c r="J1200" s="150">
        <f t="shared" ref="J1200:K1200" si="700">SUM(J1195:J1199)</f>
        <v>0</v>
      </c>
      <c r="K1200" s="153">
        <f t="shared" si="700"/>
        <v>0</v>
      </c>
      <c r="L1200" s="157"/>
      <c r="M1200" s="408"/>
      <c r="N1200" s="408"/>
      <c r="O1200" s="408"/>
      <c r="P1200" s="408"/>
      <c r="Q1200" s="408"/>
      <c r="R1200" s="408"/>
      <c r="S1200" s="408"/>
      <c r="T1200" s="408"/>
      <c r="U1200" s="408"/>
      <c r="V1200" s="408"/>
      <c r="W1200" s="408"/>
    </row>
    <row r="1201" spans="1:23" s="28" customFormat="1" ht="12" x14ac:dyDescent="0.15">
      <c r="A1201" s="146"/>
      <c r="B1201" s="146"/>
      <c r="C1201" s="146"/>
      <c r="D1201" s="146"/>
      <c r="E1201" s="146"/>
      <c r="F1201" s="146"/>
      <c r="G1201" s="146"/>
      <c r="H1201" s="146"/>
      <c r="I1201" s="146"/>
      <c r="J1201" s="154"/>
      <c r="K1201" s="155"/>
      <c r="L1201" s="157"/>
      <c r="M1201" s="408"/>
      <c r="N1201" s="408"/>
      <c r="O1201" s="408"/>
      <c r="P1201" s="408"/>
      <c r="Q1201" s="408"/>
      <c r="R1201" s="408"/>
      <c r="S1201" s="408"/>
      <c r="T1201" s="408"/>
      <c r="U1201" s="408"/>
      <c r="V1201" s="408"/>
      <c r="W1201" s="408"/>
    </row>
    <row r="1202" spans="1:23" s="28" customFormat="1" ht="12" x14ac:dyDescent="0.2">
      <c r="A1202" s="47" t="s">
        <v>1488</v>
      </c>
      <c r="B1202" s="12" t="s">
        <v>577</v>
      </c>
      <c r="C1202" s="10"/>
      <c r="D1202" s="10"/>
      <c r="E1202" s="13"/>
      <c r="F1202" s="15"/>
      <c r="G1202" s="15"/>
      <c r="H1202" s="15"/>
      <c r="I1202" s="15"/>
      <c r="J1202" s="15"/>
      <c r="K1202" s="15"/>
      <c r="L1202" s="157"/>
      <c r="M1202" s="408"/>
      <c r="N1202" s="408"/>
      <c r="O1202" s="408"/>
      <c r="P1202" s="408"/>
      <c r="Q1202" s="408"/>
      <c r="R1202" s="408"/>
      <c r="S1202" s="408"/>
      <c r="T1202" s="408"/>
      <c r="U1202" s="408"/>
      <c r="V1202" s="408"/>
      <c r="W1202" s="408"/>
    </row>
    <row r="1203" spans="1:23" s="28" customFormat="1" ht="12" x14ac:dyDescent="0.2">
      <c r="A1203" s="47" t="s">
        <v>1489</v>
      </c>
      <c r="B1203" s="12" t="s">
        <v>579</v>
      </c>
      <c r="C1203" s="10"/>
      <c r="D1203" s="10"/>
      <c r="E1203" s="13"/>
      <c r="F1203" s="15"/>
      <c r="G1203" s="15"/>
      <c r="H1203" s="15"/>
      <c r="I1203" s="15"/>
      <c r="J1203" s="15"/>
      <c r="K1203" s="15"/>
      <c r="L1203" s="157"/>
      <c r="M1203" s="408"/>
      <c r="N1203" s="408"/>
      <c r="O1203" s="408"/>
      <c r="P1203" s="408"/>
      <c r="Q1203" s="408"/>
      <c r="R1203" s="408"/>
      <c r="S1203" s="408"/>
      <c r="T1203" s="408"/>
      <c r="U1203" s="408"/>
      <c r="V1203" s="408"/>
      <c r="W1203" s="408"/>
    </row>
    <row r="1204" spans="1:23" s="30" customFormat="1" ht="24" x14ac:dyDescent="0.2">
      <c r="A1204" s="45" t="s">
        <v>1490</v>
      </c>
      <c r="B1204" s="24" t="s">
        <v>1491</v>
      </c>
      <c r="C1204" s="23" t="s">
        <v>1492</v>
      </c>
      <c r="D1204" s="43" t="s">
        <v>17</v>
      </c>
      <c r="E1204" s="56">
        <v>1</v>
      </c>
      <c r="F1204" s="27">
        <v>0</v>
      </c>
      <c r="G1204" s="27">
        <v>0</v>
      </c>
      <c r="H1204" s="27">
        <f t="shared" ref="H1204:H1207" si="701">F1204+G1204</f>
        <v>0</v>
      </c>
      <c r="I1204" s="33">
        <f t="shared" ref="I1204:I1207" si="702">TRUNC(E1204 * F1204, 2)</f>
        <v>0</v>
      </c>
      <c r="J1204" s="33">
        <f t="shared" ref="J1204:J1207" si="703">K1204 - I1204</f>
        <v>0</v>
      </c>
      <c r="K1204" s="33">
        <f t="shared" ref="K1204:K1207" si="704">TRUNC(E1204 * H1204, 2)</f>
        <v>0</v>
      </c>
      <c r="L1204" s="157"/>
      <c r="M1204" s="408"/>
      <c r="N1204" s="408"/>
      <c r="O1204" s="408"/>
      <c r="P1204" s="408"/>
      <c r="Q1204" s="408"/>
      <c r="R1204" s="408"/>
      <c r="S1204" s="408"/>
      <c r="T1204" s="408"/>
      <c r="U1204" s="408"/>
      <c r="V1204" s="408"/>
      <c r="W1204" s="408"/>
    </row>
    <row r="1205" spans="1:23" s="30" customFormat="1" ht="24" x14ac:dyDescent="0.2">
      <c r="A1205" s="45" t="s">
        <v>1493</v>
      </c>
      <c r="B1205" s="24" t="s">
        <v>1494</v>
      </c>
      <c r="C1205" s="23" t="s">
        <v>1495</v>
      </c>
      <c r="D1205" s="43" t="s">
        <v>17</v>
      </c>
      <c r="E1205" s="56">
        <v>1</v>
      </c>
      <c r="F1205" s="27">
        <v>0</v>
      </c>
      <c r="G1205" s="27">
        <v>0</v>
      </c>
      <c r="H1205" s="27">
        <f t="shared" si="701"/>
        <v>0</v>
      </c>
      <c r="I1205" s="33">
        <f t="shared" si="702"/>
        <v>0</v>
      </c>
      <c r="J1205" s="33">
        <f t="shared" si="703"/>
        <v>0</v>
      </c>
      <c r="K1205" s="33">
        <f t="shared" si="704"/>
        <v>0</v>
      </c>
      <c r="L1205" s="157"/>
      <c r="M1205" s="408"/>
      <c r="N1205" s="408"/>
      <c r="O1205" s="408"/>
      <c r="P1205" s="408"/>
      <c r="Q1205" s="408"/>
      <c r="R1205" s="408"/>
      <c r="S1205" s="408"/>
      <c r="T1205" s="408"/>
      <c r="U1205" s="408"/>
      <c r="V1205" s="408"/>
      <c r="W1205" s="408"/>
    </row>
    <row r="1206" spans="1:23" s="30" customFormat="1" ht="24" x14ac:dyDescent="0.2">
      <c r="A1206" s="45" t="s">
        <v>1496</v>
      </c>
      <c r="B1206" s="24" t="s">
        <v>1497</v>
      </c>
      <c r="C1206" s="23" t="s">
        <v>1498</v>
      </c>
      <c r="D1206" s="43" t="s">
        <v>17</v>
      </c>
      <c r="E1206" s="56">
        <v>1</v>
      </c>
      <c r="F1206" s="27">
        <v>0</v>
      </c>
      <c r="G1206" s="27">
        <v>0</v>
      </c>
      <c r="H1206" s="27">
        <f t="shared" si="701"/>
        <v>0</v>
      </c>
      <c r="I1206" s="33">
        <f t="shared" si="702"/>
        <v>0</v>
      </c>
      <c r="J1206" s="33">
        <f t="shared" si="703"/>
        <v>0</v>
      </c>
      <c r="K1206" s="33">
        <f t="shared" si="704"/>
        <v>0</v>
      </c>
      <c r="L1206" s="157"/>
      <c r="M1206" s="408"/>
      <c r="N1206" s="408"/>
      <c r="O1206" s="408"/>
      <c r="P1206" s="408"/>
      <c r="Q1206" s="408"/>
      <c r="R1206" s="408"/>
      <c r="S1206" s="408"/>
      <c r="T1206" s="408"/>
      <c r="U1206" s="408"/>
      <c r="V1206" s="408"/>
      <c r="W1206" s="408"/>
    </row>
    <row r="1207" spans="1:23" s="30" customFormat="1" ht="24" x14ac:dyDescent="0.2">
      <c r="A1207" s="45" t="s">
        <v>1499</v>
      </c>
      <c r="B1207" s="24" t="s">
        <v>1500</v>
      </c>
      <c r="C1207" s="23" t="s">
        <v>1501</v>
      </c>
      <c r="D1207" s="43" t="s">
        <v>17</v>
      </c>
      <c r="E1207" s="56">
        <v>1</v>
      </c>
      <c r="F1207" s="27">
        <v>0</v>
      </c>
      <c r="G1207" s="27">
        <v>0</v>
      </c>
      <c r="H1207" s="27">
        <f t="shared" si="701"/>
        <v>0</v>
      </c>
      <c r="I1207" s="33">
        <f t="shared" si="702"/>
        <v>0</v>
      </c>
      <c r="J1207" s="33">
        <f t="shared" si="703"/>
        <v>0</v>
      </c>
      <c r="K1207" s="33">
        <f t="shared" si="704"/>
        <v>0</v>
      </c>
      <c r="L1207" s="157"/>
      <c r="M1207" s="408"/>
      <c r="N1207" s="408"/>
      <c r="O1207" s="408"/>
      <c r="P1207" s="408"/>
      <c r="Q1207" s="408"/>
      <c r="R1207" s="408"/>
      <c r="S1207" s="408"/>
      <c r="T1207" s="408"/>
      <c r="U1207" s="408"/>
      <c r="V1207" s="408"/>
      <c r="W1207" s="408"/>
    </row>
    <row r="1208" spans="1:23" s="28" customFormat="1" ht="12" x14ac:dyDescent="0.2">
      <c r="A1208" s="48"/>
      <c r="B1208" s="149" t="s">
        <v>1948</v>
      </c>
      <c r="C1208" s="48"/>
      <c r="D1208" s="48"/>
      <c r="E1208" s="48"/>
      <c r="F1208" s="48"/>
      <c r="G1208" s="48"/>
      <c r="H1208" s="48"/>
      <c r="I1208" s="150">
        <f>SUM(I1204:I1207)</f>
        <v>0</v>
      </c>
      <c r="J1208" s="150">
        <f t="shared" ref="J1208:K1208" si="705">SUM(J1204:J1207)</f>
        <v>0</v>
      </c>
      <c r="K1208" s="153">
        <f t="shared" si="705"/>
        <v>0</v>
      </c>
      <c r="L1208" s="157"/>
      <c r="M1208" s="408"/>
      <c r="N1208" s="408"/>
      <c r="O1208" s="408"/>
      <c r="P1208" s="408"/>
      <c r="Q1208" s="408"/>
      <c r="R1208" s="408"/>
      <c r="S1208" s="408"/>
      <c r="T1208" s="408"/>
      <c r="U1208" s="408"/>
      <c r="V1208" s="408"/>
      <c r="W1208" s="408"/>
    </row>
    <row r="1209" spans="1:23" s="28" customFormat="1" ht="12" x14ac:dyDescent="0.15">
      <c r="A1209" s="146"/>
      <c r="B1209" s="146"/>
      <c r="C1209" s="146"/>
      <c r="D1209" s="146"/>
      <c r="E1209" s="146"/>
      <c r="F1209" s="146"/>
      <c r="G1209" s="146"/>
      <c r="H1209" s="146"/>
      <c r="I1209" s="146"/>
      <c r="J1209" s="154"/>
      <c r="K1209" s="155"/>
      <c r="L1209" s="157"/>
      <c r="M1209" s="408"/>
      <c r="N1209" s="408"/>
      <c r="O1209" s="408"/>
      <c r="P1209" s="408"/>
      <c r="Q1209" s="408"/>
      <c r="R1209" s="408"/>
      <c r="S1209" s="408"/>
      <c r="T1209" s="408"/>
      <c r="U1209" s="408"/>
      <c r="V1209" s="408"/>
      <c r="W1209" s="408"/>
    </row>
    <row r="1210" spans="1:23" s="28" customFormat="1" ht="12" x14ac:dyDescent="0.2">
      <c r="A1210" s="47" t="s">
        <v>1502</v>
      </c>
      <c r="B1210" s="12" t="s">
        <v>587</v>
      </c>
      <c r="C1210" s="10"/>
      <c r="D1210" s="10"/>
      <c r="E1210" s="13"/>
      <c r="F1210" s="15"/>
      <c r="G1210" s="15"/>
      <c r="H1210" s="15"/>
      <c r="I1210" s="15"/>
      <c r="J1210" s="15"/>
      <c r="K1210" s="15"/>
      <c r="L1210" s="157"/>
      <c r="M1210" s="408"/>
      <c r="N1210" s="408"/>
      <c r="O1210" s="408"/>
      <c r="P1210" s="408"/>
      <c r="Q1210" s="408"/>
      <c r="R1210" s="408"/>
      <c r="S1210" s="408"/>
      <c r="T1210" s="408"/>
      <c r="U1210" s="408"/>
      <c r="V1210" s="408"/>
      <c r="W1210" s="408"/>
    </row>
    <row r="1211" spans="1:23" s="30" customFormat="1" ht="24" x14ac:dyDescent="0.2">
      <c r="A1211" s="45" t="s">
        <v>1503</v>
      </c>
      <c r="B1211" s="24" t="s">
        <v>1504</v>
      </c>
      <c r="C1211" s="23" t="s">
        <v>81</v>
      </c>
      <c r="D1211" s="43" t="s">
        <v>149</v>
      </c>
      <c r="E1211" s="56">
        <v>182</v>
      </c>
      <c r="F1211" s="27">
        <v>0</v>
      </c>
      <c r="G1211" s="27">
        <v>0</v>
      </c>
      <c r="H1211" s="27">
        <f t="shared" ref="H1211:H1217" si="706">F1211+G1211</f>
        <v>0</v>
      </c>
      <c r="I1211" s="33">
        <f t="shared" ref="I1211:I1217" si="707">TRUNC(E1211 * F1211, 2)</f>
        <v>0</v>
      </c>
      <c r="J1211" s="33">
        <f t="shared" ref="J1211:J1217" si="708">K1211 - I1211</f>
        <v>0</v>
      </c>
      <c r="K1211" s="33">
        <f t="shared" ref="K1211:K1217" si="709">TRUNC(E1211 * H1211, 2)</f>
        <v>0</v>
      </c>
      <c r="L1211" s="157"/>
      <c r="M1211" s="408"/>
      <c r="N1211" s="408"/>
      <c r="O1211" s="408"/>
      <c r="P1211" s="408"/>
      <c r="Q1211" s="408"/>
      <c r="R1211" s="408"/>
      <c r="S1211" s="408"/>
      <c r="T1211" s="408"/>
      <c r="U1211" s="408"/>
      <c r="V1211" s="408"/>
      <c r="W1211" s="408"/>
    </row>
    <row r="1212" spans="1:23" s="30" customFormat="1" ht="24" x14ac:dyDescent="0.2">
      <c r="A1212" s="45" t="s">
        <v>1505</v>
      </c>
      <c r="B1212" s="24" t="s">
        <v>1143</v>
      </c>
      <c r="C1212" s="23" t="s">
        <v>81</v>
      </c>
      <c r="D1212" s="43" t="s">
        <v>149</v>
      </c>
      <c r="E1212" s="56">
        <v>147</v>
      </c>
      <c r="F1212" s="27">
        <v>0</v>
      </c>
      <c r="G1212" s="27">
        <v>0</v>
      </c>
      <c r="H1212" s="27">
        <f t="shared" si="706"/>
        <v>0</v>
      </c>
      <c r="I1212" s="33">
        <f t="shared" si="707"/>
        <v>0</v>
      </c>
      <c r="J1212" s="33">
        <f t="shared" si="708"/>
        <v>0</v>
      </c>
      <c r="K1212" s="33">
        <f t="shared" si="709"/>
        <v>0</v>
      </c>
      <c r="L1212" s="157"/>
      <c r="M1212" s="408"/>
      <c r="N1212" s="408"/>
      <c r="O1212" s="408"/>
      <c r="P1212" s="408"/>
      <c r="Q1212" s="408"/>
      <c r="R1212" s="408"/>
      <c r="S1212" s="408"/>
      <c r="T1212" s="408"/>
      <c r="U1212" s="408"/>
      <c r="V1212" s="408"/>
      <c r="W1212" s="408"/>
    </row>
    <row r="1213" spans="1:23" s="30" customFormat="1" ht="24" x14ac:dyDescent="0.2">
      <c r="A1213" s="45" t="s">
        <v>1506</v>
      </c>
      <c r="B1213" s="24" t="str">
        <f>UPPER("Eletroduto de Ferro Galvanizado a fogo, Ø40mm (1.1/2'') c/ conexões, fixações e acessórios - Fornecimento e Instalação")</f>
        <v>ELETRODUTO DE FERRO GALVANIZADO A FOGO, Ø40MM (1.1/2'') C/ CONEXÕES, FIXAÇÕES E ACESSÓRIOS - FORNECIMENTO E INSTALAÇÃO</v>
      </c>
      <c r="C1213" s="23" t="s">
        <v>81</v>
      </c>
      <c r="D1213" s="43" t="s">
        <v>149</v>
      </c>
      <c r="E1213" s="56">
        <v>107</v>
      </c>
      <c r="F1213" s="27">
        <v>0</v>
      </c>
      <c r="G1213" s="27">
        <v>0</v>
      </c>
      <c r="H1213" s="27">
        <f t="shared" si="706"/>
        <v>0</v>
      </c>
      <c r="I1213" s="33">
        <f t="shared" si="707"/>
        <v>0</v>
      </c>
      <c r="J1213" s="33">
        <f t="shared" si="708"/>
        <v>0</v>
      </c>
      <c r="K1213" s="33">
        <f t="shared" si="709"/>
        <v>0</v>
      </c>
      <c r="L1213" s="157"/>
      <c r="M1213" s="408"/>
      <c r="N1213" s="408"/>
      <c r="O1213" s="408"/>
      <c r="P1213" s="408"/>
      <c r="Q1213" s="408"/>
      <c r="R1213" s="408"/>
      <c r="S1213" s="408"/>
      <c r="T1213" s="408"/>
      <c r="U1213" s="408"/>
      <c r="V1213" s="408"/>
      <c r="W1213" s="408"/>
    </row>
    <row r="1214" spans="1:23" s="30" customFormat="1" ht="24" x14ac:dyDescent="0.2">
      <c r="A1214" s="45" t="s">
        <v>1507</v>
      </c>
      <c r="B1214" s="24" t="s">
        <v>598</v>
      </c>
      <c r="C1214" s="23" t="s">
        <v>81</v>
      </c>
      <c r="D1214" s="43" t="s">
        <v>17</v>
      </c>
      <c r="E1214" s="56">
        <v>2</v>
      </c>
      <c r="F1214" s="27">
        <v>0</v>
      </c>
      <c r="G1214" s="27">
        <v>0</v>
      </c>
      <c r="H1214" s="27">
        <f t="shared" si="706"/>
        <v>0</v>
      </c>
      <c r="I1214" s="33">
        <f t="shared" si="707"/>
        <v>0</v>
      </c>
      <c r="J1214" s="33">
        <f t="shared" si="708"/>
        <v>0</v>
      </c>
      <c r="K1214" s="33">
        <f t="shared" si="709"/>
        <v>0</v>
      </c>
      <c r="L1214" s="157"/>
      <c r="M1214" s="408"/>
      <c r="N1214" s="408"/>
      <c r="O1214" s="408"/>
      <c r="P1214" s="408"/>
      <c r="Q1214" s="408"/>
      <c r="R1214" s="408"/>
      <c r="S1214" s="408"/>
      <c r="T1214" s="408"/>
      <c r="U1214" s="408"/>
      <c r="V1214" s="408"/>
      <c r="W1214" s="408"/>
    </row>
    <row r="1215" spans="1:23" s="30" customFormat="1" ht="24" x14ac:dyDescent="0.2">
      <c r="A1215" s="45" t="s">
        <v>1508</v>
      </c>
      <c r="B1215" s="80" t="s">
        <v>604</v>
      </c>
      <c r="C1215" s="63" t="s">
        <v>81</v>
      </c>
      <c r="D1215" s="65" t="s">
        <v>17</v>
      </c>
      <c r="E1215" s="106">
        <v>4</v>
      </c>
      <c r="F1215" s="27">
        <v>0</v>
      </c>
      <c r="G1215" s="27">
        <v>0</v>
      </c>
      <c r="H1215" s="27">
        <f t="shared" si="706"/>
        <v>0</v>
      </c>
      <c r="I1215" s="33">
        <f t="shared" si="707"/>
        <v>0</v>
      </c>
      <c r="J1215" s="33">
        <f t="shared" si="708"/>
        <v>0</v>
      </c>
      <c r="K1215" s="33">
        <f t="shared" si="709"/>
        <v>0</v>
      </c>
      <c r="L1215" s="157"/>
      <c r="M1215" s="408"/>
      <c r="N1215" s="408"/>
      <c r="O1215" s="408"/>
      <c r="P1215" s="408"/>
      <c r="Q1215" s="408"/>
      <c r="R1215" s="408"/>
      <c r="S1215" s="408"/>
      <c r="T1215" s="408"/>
      <c r="U1215" s="408"/>
      <c r="V1215" s="408"/>
      <c r="W1215" s="408"/>
    </row>
    <row r="1216" spans="1:23" s="30" customFormat="1" ht="24" x14ac:dyDescent="0.2">
      <c r="A1216" s="45" t="s">
        <v>1509</v>
      </c>
      <c r="B1216" s="80" t="s">
        <v>606</v>
      </c>
      <c r="C1216" s="63" t="s">
        <v>81</v>
      </c>
      <c r="D1216" s="65" t="s">
        <v>17</v>
      </c>
      <c r="E1216" s="106">
        <v>15</v>
      </c>
      <c r="F1216" s="27">
        <v>0</v>
      </c>
      <c r="G1216" s="27">
        <v>0</v>
      </c>
      <c r="H1216" s="27">
        <f t="shared" si="706"/>
        <v>0</v>
      </c>
      <c r="I1216" s="33">
        <f t="shared" si="707"/>
        <v>0</v>
      </c>
      <c r="J1216" s="33">
        <f t="shared" si="708"/>
        <v>0</v>
      </c>
      <c r="K1216" s="33">
        <f t="shared" si="709"/>
        <v>0</v>
      </c>
      <c r="L1216" s="157"/>
      <c r="M1216" s="408"/>
      <c r="N1216" s="408"/>
      <c r="O1216" s="408"/>
      <c r="P1216" s="408"/>
      <c r="Q1216" s="408"/>
      <c r="R1216" s="408"/>
      <c r="S1216" s="408"/>
      <c r="T1216" s="408"/>
      <c r="U1216" s="408"/>
      <c r="V1216" s="408"/>
      <c r="W1216" s="408"/>
    </row>
    <row r="1217" spans="1:23" s="30" customFormat="1" ht="24" x14ac:dyDescent="0.2">
      <c r="A1217" s="45" t="s">
        <v>1510</v>
      </c>
      <c r="B1217" s="80" t="s">
        <v>1511</v>
      </c>
      <c r="C1217" s="63" t="s">
        <v>81</v>
      </c>
      <c r="D1217" s="65" t="s">
        <v>17</v>
      </c>
      <c r="E1217" s="106">
        <v>16</v>
      </c>
      <c r="F1217" s="27">
        <v>0</v>
      </c>
      <c r="G1217" s="27">
        <v>0</v>
      </c>
      <c r="H1217" s="27">
        <f t="shared" si="706"/>
        <v>0</v>
      </c>
      <c r="I1217" s="33">
        <f t="shared" si="707"/>
        <v>0</v>
      </c>
      <c r="J1217" s="33">
        <f t="shared" si="708"/>
        <v>0</v>
      </c>
      <c r="K1217" s="33">
        <f t="shared" si="709"/>
        <v>0</v>
      </c>
      <c r="L1217" s="157"/>
      <c r="M1217" s="408"/>
      <c r="N1217" s="408"/>
      <c r="O1217" s="408"/>
      <c r="P1217" s="408"/>
      <c r="Q1217" s="408"/>
      <c r="R1217" s="408"/>
      <c r="S1217" s="408"/>
      <c r="T1217" s="408"/>
      <c r="U1217" s="408"/>
      <c r="V1217" s="408"/>
      <c r="W1217" s="408"/>
    </row>
    <row r="1218" spans="1:23" s="28" customFormat="1" ht="12" x14ac:dyDescent="0.2">
      <c r="A1218" s="48"/>
      <c r="B1218" s="149" t="s">
        <v>1948</v>
      </c>
      <c r="C1218" s="48"/>
      <c r="D1218" s="48"/>
      <c r="E1218" s="48"/>
      <c r="F1218" s="48"/>
      <c r="G1218" s="48"/>
      <c r="H1218" s="48"/>
      <c r="I1218" s="150">
        <f>SUM(I1211:I1217)</f>
        <v>0</v>
      </c>
      <c r="J1218" s="150">
        <f t="shared" ref="J1218:K1218" si="710">SUM(J1211:J1217)</f>
        <v>0</v>
      </c>
      <c r="K1218" s="153">
        <f t="shared" si="710"/>
        <v>0</v>
      </c>
      <c r="L1218" s="157"/>
      <c r="M1218" s="408"/>
      <c r="N1218" s="408"/>
      <c r="O1218" s="408"/>
      <c r="P1218" s="408"/>
      <c r="Q1218" s="408"/>
      <c r="R1218" s="408"/>
      <c r="S1218" s="408"/>
      <c r="T1218" s="408"/>
      <c r="U1218" s="408"/>
      <c r="V1218" s="408"/>
      <c r="W1218" s="408"/>
    </row>
    <row r="1219" spans="1:23" s="28" customFormat="1" ht="12" x14ac:dyDescent="0.15">
      <c r="A1219" s="146"/>
      <c r="B1219" s="146"/>
      <c r="C1219" s="146"/>
      <c r="D1219" s="146"/>
      <c r="E1219" s="146"/>
      <c r="F1219" s="146"/>
      <c r="G1219" s="146"/>
      <c r="H1219" s="146"/>
      <c r="I1219" s="146"/>
      <c r="J1219" s="154"/>
      <c r="K1219" s="155"/>
      <c r="L1219" s="157"/>
      <c r="M1219" s="408"/>
      <c r="N1219" s="408"/>
      <c r="O1219" s="408"/>
      <c r="P1219" s="408"/>
      <c r="Q1219" s="408"/>
      <c r="R1219" s="408"/>
      <c r="S1219" s="408"/>
      <c r="T1219" s="408"/>
      <c r="U1219" s="408"/>
      <c r="V1219" s="408"/>
      <c r="W1219" s="408"/>
    </row>
    <row r="1220" spans="1:23" s="28" customFormat="1" ht="12" x14ac:dyDescent="0.2">
      <c r="A1220" s="47" t="s">
        <v>1512</v>
      </c>
      <c r="B1220" s="12" t="s">
        <v>608</v>
      </c>
      <c r="C1220" s="10"/>
      <c r="D1220" s="10"/>
      <c r="E1220" s="13"/>
      <c r="F1220" s="15"/>
      <c r="G1220" s="15"/>
      <c r="H1220" s="15"/>
      <c r="I1220" s="15"/>
      <c r="J1220" s="15"/>
      <c r="K1220" s="15"/>
      <c r="L1220" s="157"/>
      <c r="M1220" s="408"/>
      <c r="N1220" s="408"/>
      <c r="O1220" s="408"/>
      <c r="P1220" s="408"/>
      <c r="Q1220" s="408"/>
      <c r="R1220" s="408"/>
      <c r="S1220" s="408"/>
      <c r="T1220" s="408"/>
      <c r="U1220" s="408"/>
      <c r="V1220" s="408"/>
      <c r="W1220" s="408"/>
    </row>
    <row r="1221" spans="1:23" s="30" customFormat="1" ht="24" x14ac:dyDescent="0.2">
      <c r="A1221" s="45" t="s">
        <v>1513</v>
      </c>
      <c r="B1221" s="24" t="s">
        <v>610</v>
      </c>
      <c r="C1221" s="23" t="s">
        <v>81</v>
      </c>
      <c r="D1221" s="43" t="s">
        <v>149</v>
      </c>
      <c r="E1221" s="56">
        <v>1202</v>
      </c>
      <c r="F1221" s="27">
        <v>0</v>
      </c>
      <c r="G1221" s="27">
        <v>0</v>
      </c>
      <c r="H1221" s="27">
        <f t="shared" ref="H1221:H1228" si="711">F1221+G1221</f>
        <v>0</v>
      </c>
      <c r="I1221" s="33">
        <f t="shared" ref="I1221:I1228" si="712">TRUNC(E1221 * F1221, 2)</f>
        <v>0</v>
      </c>
      <c r="J1221" s="33">
        <f t="shared" ref="J1221:J1228" si="713">K1221 - I1221</f>
        <v>0</v>
      </c>
      <c r="K1221" s="33">
        <f t="shared" ref="K1221:K1228" si="714">TRUNC(E1221 * H1221, 2)</f>
        <v>0</v>
      </c>
      <c r="L1221" s="157"/>
      <c r="M1221" s="408"/>
      <c r="N1221" s="408"/>
      <c r="O1221" s="408"/>
      <c r="P1221" s="408"/>
      <c r="Q1221" s="408"/>
      <c r="R1221" s="408"/>
      <c r="S1221" s="408"/>
      <c r="T1221" s="408"/>
      <c r="U1221" s="408"/>
      <c r="V1221" s="408"/>
      <c r="W1221" s="408"/>
    </row>
    <row r="1222" spans="1:23" s="30" customFormat="1" ht="24" x14ac:dyDescent="0.2">
      <c r="A1222" s="45" t="s">
        <v>1514</v>
      </c>
      <c r="B1222" s="24" t="s">
        <v>1168</v>
      </c>
      <c r="C1222" s="23" t="s">
        <v>81</v>
      </c>
      <c r="D1222" s="43" t="s">
        <v>149</v>
      </c>
      <c r="E1222" s="56">
        <v>1058</v>
      </c>
      <c r="F1222" s="27">
        <v>0</v>
      </c>
      <c r="G1222" s="27">
        <v>0</v>
      </c>
      <c r="H1222" s="27">
        <f t="shared" si="711"/>
        <v>0</v>
      </c>
      <c r="I1222" s="33">
        <f t="shared" si="712"/>
        <v>0</v>
      </c>
      <c r="J1222" s="33">
        <f t="shared" si="713"/>
        <v>0</v>
      </c>
      <c r="K1222" s="33">
        <f t="shared" si="714"/>
        <v>0</v>
      </c>
      <c r="L1222" s="157"/>
      <c r="M1222" s="408"/>
      <c r="N1222" s="408"/>
      <c r="O1222" s="408"/>
      <c r="P1222" s="408"/>
      <c r="Q1222" s="408"/>
      <c r="R1222" s="408"/>
      <c r="S1222" s="408"/>
      <c r="T1222" s="408"/>
      <c r="U1222" s="408"/>
      <c r="V1222" s="408"/>
      <c r="W1222" s="408"/>
    </row>
    <row r="1223" spans="1:23" s="30" customFormat="1" ht="24" x14ac:dyDescent="0.2">
      <c r="A1223" s="45" t="s">
        <v>1515</v>
      </c>
      <c r="B1223" s="24" t="s">
        <v>1170</v>
      </c>
      <c r="C1223" s="23" t="s">
        <v>81</v>
      </c>
      <c r="D1223" s="43" t="s">
        <v>149</v>
      </c>
      <c r="E1223" s="56">
        <v>1055</v>
      </c>
      <c r="F1223" s="27">
        <v>0</v>
      </c>
      <c r="G1223" s="27">
        <v>0</v>
      </c>
      <c r="H1223" s="27">
        <f t="shared" si="711"/>
        <v>0</v>
      </c>
      <c r="I1223" s="33">
        <f t="shared" si="712"/>
        <v>0</v>
      </c>
      <c r="J1223" s="33">
        <f t="shared" si="713"/>
        <v>0</v>
      </c>
      <c r="K1223" s="33">
        <f t="shared" si="714"/>
        <v>0</v>
      </c>
      <c r="L1223" s="157"/>
      <c r="M1223" s="408"/>
      <c r="N1223" s="408"/>
      <c r="O1223" s="408"/>
      <c r="P1223" s="408"/>
      <c r="Q1223" s="408"/>
      <c r="R1223" s="408"/>
      <c r="S1223" s="408"/>
      <c r="T1223" s="408"/>
      <c r="U1223" s="408"/>
      <c r="V1223" s="408"/>
      <c r="W1223" s="408"/>
    </row>
    <row r="1224" spans="1:23" s="30" customFormat="1" ht="24" x14ac:dyDescent="0.2">
      <c r="A1224" s="45" t="s">
        <v>1516</v>
      </c>
      <c r="B1224" s="24" t="s">
        <v>1172</v>
      </c>
      <c r="C1224" s="23" t="s">
        <v>81</v>
      </c>
      <c r="D1224" s="43" t="s">
        <v>149</v>
      </c>
      <c r="E1224" s="56">
        <v>943</v>
      </c>
      <c r="F1224" s="27">
        <v>0</v>
      </c>
      <c r="G1224" s="27">
        <v>0</v>
      </c>
      <c r="H1224" s="27">
        <f t="shared" si="711"/>
        <v>0</v>
      </c>
      <c r="I1224" s="33">
        <f t="shared" si="712"/>
        <v>0</v>
      </c>
      <c r="J1224" s="33">
        <f t="shared" si="713"/>
        <v>0</v>
      </c>
      <c r="K1224" s="33">
        <f t="shared" si="714"/>
        <v>0</v>
      </c>
      <c r="L1224" s="157"/>
      <c r="M1224" s="408"/>
      <c r="N1224" s="408"/>
      <c r="O1224" s="408"/>
      <c r="P1224" s="408"/>
      <c r="Q1224" s="408"/>
      <c r="R1224" s="408"/>
      <c r="S1224" s="408"/>
      <c r="T1224" s="408"/>
      <c r="U1224" s="408"/>
      <c r="V1224" s="408"/>
      <c r="W1224" s="408"/>
    </row>
    <row r="1225" spans="1:23" s="30" customFormat="1" ht="24" x14ac:dyDescent="0.2">
      <c r="A1225" s="45" t="s">
        <v>1517</v>
      </c>
      <c r="B1225" s="24" t="s">
        <v>614</v>
      </c>
      <c r="C1225" s="23" t="s">
        <v>81</v>
      </c>
      <c r="D1225" s="43" t="s">
        <v>149</v>
      </c>
      <c r="E1225" s="56">
        <v>134</v>
      </c>
      <c r="F1225" s="27">
        <v>0</v>
      </c>
      <c r="G1225" s="27">
        <v>0</v>
      </c>
      <c r="H1225" s="27">
        <f t="shared" si="711"/>
        <v>0</v>
      </c>
      <c r="I1225" s="33">
        <f t="shared" si="712"/>
        <v>0</v>
      </c>
      <c r="J1225" s="33">
        <f t="shared" si="713"/>
        <v>0</v>
      </c>
      <c r="K1225" s="33">
        <f t="shared" si="714"/>
        <v>0</v>
      </c>
      <c r="L1225" s="157"/>
      <c r="M1225" s="408"/>
      <c r="N1225" s="408"/>
      <c r="O1225" s="408"/>
      <c r="P1225" s="408"/>
      <c r="Q1225" s="408"/>
      <c r="R1225" s="408"/>
      <c r="S1225" s="408"/>
      <c r="T1225" s="408"/>
      <c r="U1225" s="408"/>
      <c r="V1225" s="408"/>
      <c r="W1225" s="408"/>
    </row>
    <row r="1226" spans="1:23" s="30" customFormat="1" ht="24" x14ac:dyDescent="0.2">
      <c r="A1226" s="45" t="s">
        <v>1518</v>
      </c>
      <c r="B1226" s="24" t="s">
        <v>1175</v>
      </c>
      <c r="C1226" s="23" t="s">
        <v>81</v>
      </c>
      <c r="D1226" s="43" t="s">
        <v>149</v>
      </c>
      <c r="E1226" s="56">
        <v>195</v>
      </c>
      <c r="F1226" s="27">
        <v>0</v>
      </c>
      <c r="G1226" s="27">
        <v>0</v>
      </c>
      <c r="H1226" s="27">
        <f t="shared" si="711"/>
        <v>0</v>
      </c>
      <c r="I1226" s="33">
        <f t="shared" si="712"/>
        <v>0</v>
      </c>
      <c r="J1226" s="33">
        <f t="shared" si="713"/>
        <v>0</v>
      </c>
      <c r="K1226" s="33">
        <f t="shared" si="714"/>
        <v>0</v>
      </c>
      <c r="L1226" s="157"/>
      <c r="M1226" s="408"/>
      <c r="N1226" s="408"/>
      <c r="O1226" s="408"/>
      <c r="P1226" s="408"/>
      <c r="Q1226" s="408"/>
      <c r="R1226" s="408"/>
      <c r="S1226" s="408"/>
      <c r="T1226" s="408"/>
      <c r="U1226" s="408"/>
      <c r="V1226" s="408"/>
      <c r="W1226" s="408"/>
    </row>
    <row r="1227" spans="1:23" s="30" customFormat="1" ht="24" x14ac:dyDescent="0.2">
      <c r="A1227" s="45" t="s">
        <v>1519</v>
      </c>
      <c r="B1227" s="24" t="s">
        <v>1177</v>
      </c>
      <c r="C1227" s="23" t="s">
        <v>81</v>
      </c>
      <c r="D1227" s="43" t="s">
        <v>149</v>
      </c>
      <c r="E1227" s="56">
        <v>450</v>
      </c>
      <c r="F1227" s="27">
        <v>0</v>
      </c>
      <c r="G1227" s="27">
        <v>0</v>
      </c>
      <c r="H1227" s="27">
        <f t="shared" si="711"/>
        <v>0</v>
      </c>
      <c r="I1227" s="33">
        <f t="shared" si="712"/>
        <v>0</v>
      </c>
      <c r="J1227" s="33">
        <f t="shared" si="713"/>
        <v>0</v>
      </c>
      <c r="K1227" s="33">
        <f t="shared" si="714"/>
        <v>0</v>
      </c>
      <c r="L1227" s="157"/>
      <c r="M1227" s="408"/>
      <c r="N1227" s="408"/>
      <c r="O1227" s="408"/>
      <c r="P1227" s="408"/>
      <c r="Q1227" s="408"/>
      <c r="R1227" s="408"/>
      <c r="S1227" s="408"/>
      <c r="T1227" s="408"/>
      <c r="U1227" s="408"/>
      <c r="V1227" s="408"/>
      <c r="W1227" s="408"/>
    </row>
    <row r="1228" spans="1:23" s="30" customFormat="1" ht="24" x14ac:dyDescent="0.2">
      <c r="A1228" s="45" t="s">
        <v>1520</v>
      </c>
      <c r="B1228" s="24" t="s">
        <v>1521</v>
      </c>
      <c r="C1228" s="23" t="s">
        <v>81</v>
      </c>
      <c r="D1228" s="43" t="s">
        <v>149</v>
      </c>
      <c r="E1228" s="56">
        <v>329</v>
      </c>
      <c r="F1228" s="27">
        <v>0</v>
      </c>
      <c r="G1228" s="27">
        <v>0</v>
      </c>
      <c r="H1228" s="27">
        <f t="shared" si="711"/>
        <v>0</v>
      </c>
      <c r="I1228" s="33">
        <f t="shared" si="712"/>
        <v>0</v>
      </c>
      <c r="J1228" s="33">
        <f t="shared" si="713"/>
        <v>0</v>
      </c>
      <c r="K1228" s="33">
        <f t="shared" si="714"/>
        <v>0</v>
      </c>
      <c r="L1228" s="157"/>
      <c r="M1228" s="408"/>
      <c r="N1228" s="408"/>
      <c r="O1228" s="408"/>
      <c r="P1228" s="408"/>
      <c r="Q1228" s="408"/>
      <c r="R1228" s="408"/>
      <c r="S1228" s="408"/>
      <c r="T1228" s="408"/>
      <c r="U1228" s="408"/>
      <c r="V1228" s="408"/>
      <c r="W1228" s="408"/>
    </row>
    <row r="1229" spans="1:23" s="28" customFormat="1" ht="12" x14ac:dyDescent="0.2">
      <c r="A1229" s="48"/>
      <c r="B1229" s="149" t="s">
        <v>1948</v>
      </c>
      <c r="C1229" s="48"/>
      <c r="D1229" s="48"/>
      <c r="E1229" s="48"/>
      <c r="F1229" s="48"/>
      <c r="G1229" s="48"/>
      <c r="H1229" s="48"/>
      <c r="I1229" s="150">
        <f>SUM(I1221:I1228)</f>
        <v>0</v>
      </c>
      <c r="J1229" s="150">
        <f t="shared" ref="J1229:K1229" si="715">SUM(J1221:J1228)</f>
        <v>0</v>
      </c>
      <c r="K1229" s="153">
        <f t="shared" si="715"/>
        <v>0</v>
      </c>
      <c r="L1229" s="157"/>
      <c r="M1229" s="408"/>
      <c r="N1229" s="408"/>
      <c r="O1229" s="408"/>
      <c r="P1229" s="408"/>
      <c r="Q1229" s="408"/>
      <c r="R1229" s="408"/>
      <c r="S1229" s="408"/>
      <c r="T1229" s="408"/>
      <c r="U1229" s="408"/>
      <c r="V1229" s="408"/>
      <c r="W1229" s="408"/>
    </row>
    <row r="1230" spans="1:23" s="28" customFormat="1" ht="12" x14ac:dyDescent="0.15">
      <c r="A1230" s="146"/>
      <c r="B1230" s="146"/>
      <c r="C1230" s="146"/>
      <c r="D1230" s="146"/>
      <c r="E1230" s="146"/>
      <c r="F1230" s="146"/>
      <c r="G1230" s="146"/>
      <c r="H1230" s="146"/>
      <c r="I1230" s="146"/>
      <c r="J1230" s="154"/>
      <c r="K1230" s="155"/>
      <c r="L1230" s="157"/>
      <c r="M1230" s="408"/>
      <c r="N1230" s="408"/>
      <c r="O1230" s="408"/>
      <c r="P1230" s="408"/>
      <c r="Q1230" s="408"/>
      <c r="R1230" s="408"/>
      <c r="S1230" s="408"/>
      <c r="T1230" s="408"/>
      <c r="U1230" s="408"/>
      <c r="V1230" s="408"/>
      <c r="W1230" s="408"/>
    </row>
    <row r="1231" spans="1:23" s="28" customFormat="1" ht="12" x14ac:dyDescent="0.2">
      <c r="A1231" s="47" t="s">
        <v>1522</v>
      </c>
      <c r="B1231" s="12" t="s">
        <v>616</v>
      </c>
      <c r="C1231" s="10"/>
      <c r="D1231" s="10"/>
      <c r="E1231" s="13"/>
      <c r="F1231" s="15"/>
      <c r="G1231" s="15"/>
      <c r="H1231" s="15"/>
      <c r="I1231" s="15"/>
      <c r="J1231" s="15"/>
      <c r="K1231" s="15"/>
      <c r="L1231" s="157"/>
      <c r="M1231" s="408"/>
      <c r="N1231" s="408"/>
      <c r="O1231" s="408"/>
      <c r="P1231" s="408"/>
      <c r="Q1231" s="408"/>
      <c r="R1231" s="408"/>
      <c r="S1231" s="408"/>
      <c r="T1231" s="408"/>
      <c r="U1231" s="408"/>
      <c r="V1231" s="408"/>
      <c r="W1231" s="408"/>
    </row>
    <row r="1232" spans="1:23" s="30" customFormat="1" ht="24" x14ac:dyDescent="0.2">
      <c r="A1232" s="45" t="s">
        <v>1523</v>
      </c>
      <c r="B1232" s="24" t="str">
        <f>UPPER("Conjunto montado com suporte e placa 1 furo para saída de fio na cor branca para caixa 4x2''")</f>
        <v>CONJUNTO MONTADO COM SUPORTE E PLACA 1 FURO PARA SAÍDA DE FIO NA COR BRANCA PARA CAIXA 4X2''</v>
      </c>
      <c r="C1232" s="23" t="s">
        <v>81</v>
      </c>
      <c r="D1232" s="43" t="s">
        <v>17</v>
      </c>
      <c r="E1232" s="56">
        <v>2</v>
      </c>
      <c r="F1232" s="27">
        <v>0</v>
      </c>
      <c r="G1232" s="27">
        <v>0</v>
      </c>
      <c r="H1232" s="27">
        <f t="shared" ref="H1232" si="716">F1232+G1232</f>
        <v>0</v>
      </c>
      <c r="I1232" s="33">
        <f t="shared" ref="I1232" si="717">TRUNC(E1232 * F1232, 2)</f>
        <v>0</v>
      </c>
      <c r="J1232" s="33">
        <f t="shared" ref="J1232" si="718">K1232 - I1232</f>
        <v>0</v>
      </c>
      <c r="K1232" s="33">
        <f t="shared" ref="K1232" si="719">TRUNC(E1232 * H1232, 2)</f>
        <v>0</v>
      </c>
      <c r="L1232" s="157"/>
      <c r="M1232" s="408"/>
      <c r="N1232" s="408"/>
      <c r="O1232" s="408"/>
      <c r="P1232" s="408"/>
      <c r="Q1232" s="408"/>
      <c r="R1232" s="408"/>
      <c r="S1232" s="408"/>
      <c r="T1232" s="408"/>
      <c r="U1232" s="408"/>
      <c r="V1232" s="408"/>
      <c r="W1232" s="408"/>
    </row>
    <row r="1233" spans="1:23" s="28" customFormat="1" ht="12" x14ac:dyDescent="0.2">
      <c r="A1233" s="48"/>
      <c r="B1233" s="149" t="s">
        <v>1948</v>
      </c>
      <c r="C1233" s="48"/>
      <c r="D1233" s="48"/>
      <c r="E1233" s="48"/>
      <c r="F1233" s="48"/>
      <c r="G1233" s="48"/>
      <c r="H1233" s="48"/>
      <c r="I1233" s="150">
        <f>SUM(I1232)</f>
        <v>0</v>
      </c>
      <c r="J1233" s="150">
        <f>SUM(J1232)</f>
        <v>0</v>
      </c>
      <c r="K1233" s="153">
        <f>SUM(K1232)</f>
        <v>0</v>
      </c>
      <c r="L1233" s="157"/>
      <c r="M1233" s="408"/>
      <c r="N1233" s="408"/>
      <c r="O1233" s="408"/>
      <c r="P1233" s="408"/>
      <c r="Q1233" s="408"/>
      <c r="R1233" s="408"/>
      <c r="S1233" s="408"/>
      <c r="T1233" s="408"/>
      <c r="U1233" s="408"/>
      <c r="V1233" s="408"/>
      <c r="W1233" s="408"/>
    </row>
    <row r="1234" spans="1:23" s="28" customFormat="1" ht="12" x14ac:dyDescent="0.15">
      <c r="A1234" s="146"/>
      <c r="B1234" s="146"/>
      <c r="C1234" s="146"/>
      <c r="D1234" s="146"/>
      <c r="E1234" s="146"/>
      <c r="F1234" s="146"/>
      <c r="G1234" s="146"/>
      <c r="H1234" s="146"/>
      <c r="I1234" s="146"/>
      <c r="J1234" s="154"/>
      <c r="K1234" s="155"/>
      <c r="L1234" s="157"/>
      <c r="M1234" s="408"/>
      <c r="N1234" s="408"/>
      <c r="O1234" s="408"/>
      <c r="P1234" s="408"/>
      <c r="Q1234" s="408"/>
      <c r="R1234" s="408"/>
      <c r="S1234" s="408"/>
      <c r="T1234" s="408"/>
      <c r="U1234" s="408"/>
      <c r="V1234" s="408"/>
      <c r="W1234" s="408"/>
    </row>
    <row r="1235" spans="1:23" s="28" customFormat="1" ht="12" x14ac:dyDescent="0.2">
      <c r="A1235" s="47" t="s">
        <v>1524</v>
      </c>
      <c r="B1235" s="12" t="s">
        <v>641</v>
      </c>
      <c r="C1235" s="10"/>
      <c r="D1235" s="10"/>
      <c r="E1235" s="13"/>
      <c r="F1235" s="15"/>
      <c r="G1235" s="15"/>
      <c r="H1235" s="15"/>
      <c r="I1235" s="15"/>
      <c r="J1235" s="15"/>
      <c r="K1235" s="15"/>
      <c r="L1235" s="157"/>
      <c r="M1235" s="408"/>
      <c r="N1235" s="408"/>
      <c r="O1235" s="408"/>
      <c r="P1235" s="408"/>
      <c r="Q1235" s="408"/>
      <c r="R1235" s="408"/>
      <c r="S1235" s="408"/>
      <c r="T1235" s="408"/>
      <c r="U1235" s="408"/>
      <c r="V1235" s="408"/>
      <c r="W1235" s="408"/>
    </row>
    <row r="1236" spans="1:23" s="30" customFormat="1" ht="36" x14ac:dyDescent="0.2">
      <c r="A1236" s="52" t="s">
        <v>1525</v>
      </c>
      <c r="B1236" s="59" t="str">
        <f>UPPER("Fornecimento e Instalação de Projetor LED 1000W, eficiência energética min. 126lm/W,  temperatura da cor 5700K, IP65 incluso acessórios de fixação em poste com cruzeta. Ref.: PMLA 1000 da LED Nacional ou equivalentes técnicos")</f>
        <v>FORNECIMENTO E INSTALAÇÃO DE PROJETOR LED 1000W, EFICIÊNCIA ENERGÉTICA MIN. 126LM/W,  TEMPERATURA DA COR 5700K, IP65 INCLUSO ACESSÓRIOS DE FIXAÇÃO EM POSTE COM CRUZETA. REF.: PMLA 1000 DA LED NACIONAL OU EQUIVALENTES TÉCNICOS</v>
      </c>
      <c r="C1236" s="58" t="s">
        <v>81</v>
      </c>
      <c r="D1236" s="55" t="s">
        <v>17</v>
      </c>
      <c r="E1236" s="56">
        <v>16</v>
      </c>
      <c r="F1236" s="27">
        <v>0</v>
      </c>
      <c r="G1236" s="27">
        <v>0</v>
      </c>
      <c r="H1236" s="27">
        <f t="shared" ref="H1236:H1240" si="720">F1236+G1236</f>
        <v>0</v>
      </c>
      <c r="I1236" s="33">
        <f t="shared" ref="I1236:I1240" si="721">TRUNC(E1236 * F1236, 2)</f>
        <v>0</v>
      </c>
      <c r="J1236" s="33">
        <f t="shared" ref="J1236:J1240" si="722">K1236 - I1236</f>
        <v>0</v>
      </c>
      <c r="K1236" s="33">
        <f t="shared" ref="K1236:K1240" si="723">TRUNC(E1236 * H1236, 2)</f>
        <v>0</v>
      </c>
      <c r="L1236" s="157"/>
      <c r="M1236" s="408"/>
      <c r="N1236" s="408"/>
      <c r="O1236" s="408"/>
      <c r="P1236" s="408"/>
      <c r="Q1236" s="408"/>
      <c r="R1236" s="408"/>
      <c r="S1236" s="408"/>
      <c r="T1236" s="408"/>
      <c r="U1236" s="408"/>
      <c r="V1236" s="408"/>
      <c r="W1236" s="408"/>
    </row>
    <row r="1237" spans="1:23" s="30" customFormat="1" ht="36" x14ac:dyDescent="0.2">
      <c r="A1237" s="52" t="s">
        <v>1526</v>
      </c>
      <c r="B1237" s="59" t="s">
        <v>1527</v>
      </c>
      <c r="C1237" s="58" t="s">
        <v>81</v>
      </c>
      <c r="D1237" s="55" t="s">
        <v>17</v>
      </c>
      <c r="E1237" s="56">
        <v>28</v>
      </c>
      <c r="F1237" s="27">
        <v>0</v>
      </c>
      <c r="G1237" s="27">
        <v>0</v>
      </c>
      <c r="H1237" s="27">
        <f t="shared" ref="H1237:H1239" si="724">F1237+G1237</f>
        <v>0</v>
      </c>
      <c r="I1237" s="33">
        <f t="shared" ref="I1237:I1239" si="725">TRUNC(E1237 * F1237, 2)</f>
        <v>0</v>
      </c>
      <c r="J1237" s="33">
        <f t="shared" ref="J1237:J1239" si="726">K1237 - I1237</f>
        <v>0</v>
      </c>
      <c r="K1237" s="33">
        <f t="shared" ref="K1237:K1239" si="727">TRUNC(E1237 * H1237, 2)</f>
        <v>0</v>
      </c>
      <c r="L1237" s="157"/>
      <c r="M1237" s="408"/>
      <c r="N1237" s="408"/>
      <c r="O1237" s="408"/>
      <c r="P1237" s="408"/>
      <c r="Q1237" s="408"/>
      <c r="R1237" s="408"/>
      <c r="S1237" s="408"/>
      <c r="T1237" s="408"/>
      <c r="U1237" s="408"/>
      <c r="V1237" s="408"/>
      <c r="W1237" s="408"/>
    </row>
    <row r="1238" spans="1:23" s="30" customFormat="1" ht="12" x14ac:dyDescent="0.2">
      <c r="A1238" s="52" t="s">
        <v>1528</v>
      </c>
      <c r="B1238" s="59" t="s">
        <v>1529</v>
      </c>
      <c r="C1238" s="58" t="s">
        <v>81</v>
      </c>
      <c r="D1238" s="55" t="s">
        <v>17</v>
      </c>
      <c r="E1238" s="56">
        <v>21</v>
      </c>
      <c r="F1238" s="27">
        <v>0</v>
      </c>
      <c r="G1238" s="27">
        <v>0</v>
      </c>
      <c r="H1238" s="27">
        <f t="shared" si="724"/>
        <v>0</v>
      </c>
      <c r="I1238" s="33">
        <f t="shared" si="725"/>
        <v>0</v>
      </c>
      <c r="J1238" s="33">
        <f t="shared" si="726"/>
        <v>0</v>
      </c>
      <c r="K1238" s="33">
        <f t="shared" si="727"/>
        <v>0</v>
      </c>
      <c r="L1238" s="157"/>
      <c r="M1238" s="408"/>
      <c r="N1238" s="408"/>
      <c r="O1238" s="408"/>
      <c r="P1238" s="408"/>
      <c r="Q1238" s="408"/>
      <c r="R1238" s="408"/>
      <c r="S1238" s="408"/>
      <c r="T1238" s="408"/>
      <c r="U1238" s="408"/>
      <c r="V1238" s="408"/>
      <c r="W1238" s="408"/>
    </row>
    <row r="1239" spans="1:23" s="30" customFormat="1" ht="48" x14ac:dyDescent="0.2">
      <c r="A1239" s="52" t="s">
        <v>1530</v>
      </c>
      <c r="B1239" s="59" t="s">
        <v>1531</v>
      </c>
      <c r="C1239" s="58" t="s">
        <v>81</v>
      </c>
      <c r="D1239" s="55" t="s">
        <v>17</v>
      </c>
      <c r="E1239" s="56">
        <v>21</v>
      </c>
      <c r="F1239" s="27">
        <v>0</v>
      </c>
      <c r="G1239" s="27">
        <v>0</v>
      </c>
      <c r="H1239" s="27">
        <f t="shared" si="724"/>
        <v>0</v>
      </c>
      <c r="I1239" s="33">
        <f t="shared" si="725"/>
        <v>0</v>
      </c>
      <c r="J1239" s="33">
        <f t="shared" si="726"/>
        <v>0</v>
      </c>
      <c r="K1239" s="33">
        <f t="shared" si="727"/>
        <v>0</v>
      </c>
      <c r="L1239" s="157"/>
      <c r="M1239" s="408"/>
      <c r="N1239" s="408"/>
      <c r="O1239" s="408"/>
      <c r="P1239" s="408"/>
      <c r="Q1239" s="408"/>
      <c r="R1239" s="408"/>
      <c r="S1239" s="408"/>
      <c r="T1239" s="408"/>
      <c r="U1239" s="408"/>
      <c r="V1239" s="408"/>
      <c r="W1239" s="408"/>
    </row>
    <row r="1240" spans="1:23" s="30" customFormat="1" ht="12" x14ac:dyDescent="0.2">
      <c r="A1240" s="52" t="s">
        <v>1532</v>
      </c>
      <c r="B1240" s="59" t="s">
        <v>1533</v>
      </c>
      <c r="C1240" s="58" t="s">
        <v>81</v>
      </c>
      <c r="D1240" s="55" t="s">
        <v>17</v>
      </c>
      <c r="E1240" s="56">
        <v>6</v>
      </c>
      <c r="F1240" s="27">
        <v>0</v>
      </c>
      <c r="G1240" s="27">
        <v>0</v>
      </c>
      <c r="H1240" s="27">
        <f t="shared" si="720"/>
        <v>0</v>
      </c>
      <c r="I1240" s="33">
        <f t="shared" si="721"/>
        <v>0</v>
      </c>
      <c r="J1240" s="33">
        <f t="shared" si="722"/>
        <v>0</v>
      </c>
      <c r="K1240" s="33">
        <f t="shared" si="723"/>
        <v>0</v>
      </c>
      <c r="L1240" s="157"/>
      <c r="M1240" s="408"/>
      <c r="N1240" s="408"/>
      <c r="O1240" s="408"/>
      <c r="P1240" s="408"/>
      <c r="Q1240" s="408"/>
      <c r="R1240" s="408"/>
      <c r="S1240" s="408"/>
      <c r="T1240" s="408"/>
      <c r="U1240" s="408"/>
      <c r="V1240" s="408"/>
      <c r="W1240" s="408"/>
    </row>
    <row r="1241" spans="1:23" s="28" customFormat="1" ht="12" x14ac:dyDescent="0.2">
      <c r="A1241" s="48"/>
      <c r="B1241" s="149" t="s">
        <v>1948</v>
      </c>
      <c r="C1241" s="48"/>
      <c r="D1241" s="48"/>
      <c r="E1241" s="48"/>
      <c r="F1241" s="48"/>
      <c r="G1241" s="48"/>
      <c r="H1241" s="48"/>
      <c r="I1241" s="150">
        <f>SUM(I1236:I1240)</f>
        <v>0</v>
      </c>
      <c r="J1241" s="150">
        <f t="shared" ref="J1241:K1241" si="728">SUM(J1236:J1240)</f>
        <v>0</v>
      </c>
      <c r="K1241" s="153">
        <f t="shared" si="728"/>
        <v>0</v>
      </c>
      <c r="L1241" s="157"/>
      <c r="M1241" s="408"/>
      <c r="N1241" s="408"/>
      <c r="O1241" s="408"/>
      <c r="P1241" s="408"/>
      <c r="Q1241" s="408"/>
      <c r="R1241" s="408"/>
      <c r="S1241" s="408"/>
      <c r="T1241" s="408"/>
      <c r="U1241" s="408"/>
      <c r="V1241" s="408"/>
      <c r="W1241" s="408"/>
    </row>
    <row r="1242" spans="1:23" s="28" customFormat="1" ht="12" x14ac:dyDescent="0.15">
      <c r="A1242" s="146"/>
      <c r="B1242" s="146"/>
      <c r="C1242" s="146"/>
      <c r="D1242" s="146"/>
      <c r="E1242" s="146"/>
      <c r="F1242" s="146"/>
      <c r="G1242" s="146"/>
      <c r="H1242" s="146"/>
      <c r="I1242" s="146"/>
      <c r="J1242" s="154"/>
      <c r="K1242" s="155"/>
      <c r="L1242" s="157"/>
      <c r="M1242" s="408"/>
      <c r="N1242" s="408"/>
      <c r="O1242" s="408"/>
      <c r="P1242" s="408"/>
      <c r="Q1242" s="408"/>
      <c r="R1242" s="408"/>
      <c r="S1242" s="408"/>
      <c r="T1242" s="408"/>
      <c r="U1242" s="408"/>
      <c r="V1242" s="408"/>
      <c r="W1242" s="408"/>
    </row>
    <row r="1243" spans="1:23" s="28" customFormat="1" ht="12.75" customHeight="1" x14ac:dyDescent="0.2">
      <c r="A1243" s="36"/>
      <c r="B1243" s="38"/>
      <c r="C1243" s="37"/>
      <c r="D1243" s="37"/>
      <c r="E1243" s="39"/>
      <c r="F1243" s="40"/>
      <c r="G1243" s="40"/>
      <c r="H1243" s="41" t="s">
        <v>152</v>
      </c>
      <c r="I1243" s="40">
        <f>I1241+I1233+I1229+I1218+I1208+I1200</f>
        <v>0</v>
      </c>
      <c r="J1243" s="40">
        <f>J1241+J1233+J1229+J1218+J1208+J1200</f>
        <v>0</v>
      </c>
      <c r="K1243" s="40">
        <f>I1243+J1243</f>
        <v>0</v>
      </c>
      <c r="L1243" s="157"/>
      <c r="M1243" s="408"/>
      <c r="N1243" s="408"/>
      <c r="O1243" s="408"/>
      <c r="P1243" s="408"/>
      <c r="Q1243" s="408"/>
      <c r="R1243" s="408"/>
      <c r="S1243" s="408"/>
      <c r="T1243" s="408"/>
      <c r="U1243" s="408"/>
      <c r="V1243" s="408"/>
      <c r="W1243" s="408"/>
    </row>
    <row r="1244" spans="1:23" s="32" customFormat="1" ht="12" x14ac:dyDescent="0.2">
      <c r="A1244" s="79">
        <v>6</v>
      </c>
      <c r="B1244" s="20" t="s">
        <v>183</v>
      </c>
      <c r="C1244" s="16"/>
      <c r="D1244" s="16"/>
      <c r="E1244" s="18"/>
      <c r="F1244" s="31"/>
      <c r="G1244" s="31"/>
      <c r="H1244" s="31"/>
      <c r="I1244" s="31"/>
      <c r="J1244" s="31"/>
      <c r="K1244" s="19"/>
      <c r="L1244" s="158"/>
      <c r="M1244" s="414"/>
      <c r="N1244" s="414"/>
      <c r="O1244" s="414"/>
      <c r="P1244" s="414"/>
      <c r="Q1244" s="414"/>
      <c r="R1244" s="414"/>
      <c r="S1244" s="414"/>
      <c r="T1244" s="414"/>
      <c r="U1244" s="414"/>
      <c r="V1244" s="414"/>
      <c r="W1244" s="414"/>
    </row>
    <row r="1245" spans="1:23" s="28" customFormat="1" ht="12" x14ac:dyDescent="0.2">
      <c r="A1245" s="79" t="s">
        <v>1534</v>
      </c>
      <c r="B1245" s="12" t="s">
        <v>229</v>
      </c>
      <c r="C1245" s="10"/>
      <c r="D1245" s="10"/>
      <c r="E1245" s="13"/>
      <c r="F1245" s="15"/>
      <c r="G1245" s="15"/>
      <c r="H1245" s="15"/>
      <c r="I1245" s="15"/>
      <c r="J1245" s="15"/>
      <c r="K1245" s="15"/>
      <c r="L1245" s="157"/>
      <c r="M1245" s="408"/>
      <c r="N1245" s="408"/>
      <c r="O1245" s="408"/>
      <c r="P1245" s="408"/>
      <c r="Q1245" s="408"/>
      <c r="R1245" s="408"/>
      <c r="S1245" s="408"/>
      <c r="T1245" s="408"/>
      <c r="U1245" s="408"/>
      <c r="V1245" s="408"/>
      <c r="W1245" s="408"/>
    </row>
    <row r="1246" spans="1:23" s="28" customFormat="1" ht="12" x14ac:dyDescent="0.2">
      <c r="A1246" s="79" t="s">
        <v>1535</v>
      </c>
      <c r="B1246" s="12" t="s">
        <v>1536</v>
      </c>
      <c r="C1246" s="10"/>
      <c r="D1246" s="10"/>
      <c r="E1246" s="13"/>
      <c r="F1246" s="15"/>
      <c r="G1246" s="15"/>
      <c r="H1246" s="15"/>
      <c r="I1246" s="15"/>
      <c r="J1246" s="15"/>
      <c r="K1246" s="15"/>
      <c r="L1246" s="157"/>
      <c r="M1246" s="408"/>
      <c r="N1246" s="408"/>
      <c r="O1246" s="408"/>
      <c r="P1246" s="408"/>
      <c r="Q1246" s="408"/>
      <c r="R1246" s="408"/>
      <c r="S1246" s="408"/>
      <c r="T1246" s="408"/>
      <c r="U1246" s="408"/>
      <c r="V1246" s="408"/>
      <c r="W1246" s="408"/>
    </row>
    <row r="1247" spans="1:23" s="28" customFormat="1" ht="24" x14ac:dyDescent="0.2">
      <c r="A1247" s="81" t="s">
        <v>1537</v>
      </c>
      <c r="B1247" s="59" t="s">
        <v>1538</v>
      </c>
      <c r="C1247" s="60" t="s">
        <v>14</v>
      </c>
      <c r="D1247" s="55" t="s">
        <v>149</v>
      </c>
      <c r="E1247" s="26">
        <v>9.5299999999999994</v>
      </c>
      <c r="F1247" s="57">
        <v>0</v>
      </c>
      <c r="G1247" s="57">
        <v>0</v>
      </c>
      <c r="H1247" s="57">
        <f t="shared" ref="H1247" si="729">F1247+G1247</f>
        <v>0</v>
      </c>
      <c r="I1247" s="29">
        <f t="shared" ref="I1247" si="730">TRUNC(E1247 * F1247, 2)</f>
        <v>0</v>
      </c>
      <c r="J1247" s="29">
        <f t="shared" ref="J1247" si="731">K1247 - I1247</f>
        <v>0</v>
      </c>
      <c r="K1247" s="29">
        <f t="shared" ref="K1247" si="732">TRUNC(E1247 * H1247, 2)</f>
        <v>0</v>
      </c>
      <c r="L1247" s="157"/>
      <c r="M1247" s="408"/>
      <c r="N1247" s="408"/>
      <c r="O1247" s="408"/>
      <c r="P1247" s="408"/>
      <c r="Q1247" s="408"/>
      <c r="R1247" s="408"/>
      <c r="S1247" s="408"/>
      <c r="T1247" s="408"/>
      <c r="U1247" s="408"/>
      <c r="V1247" s="408"/>
      <c r="W1247" s="408"/>
    </row>
    <row r="1248" spans="1:23" s="28" customFormat="1" ht="12" x14ac:dyDescent="0.2">
      <c r="A1248" s="48"/>
      <c r="B1248" s="149" t="s">
        <v>1948</v>
      </c>
      <c r="C1248" s="48"/>
      <c r="D1248" s="48"/>
      <c r="E1248" s="48"/>
      <c r="F1248" s="48"/>
      <c r="G1248" s="48"/>
      <c r="H1248" s="48"/>
      <c r="I1248" s="150">
        <f>SUM(I1247)</f>
        <v>0</v>
      </c>
      <c r="J1248" s="150">
        <f t="shared" ref="J1248:K1248" si="733">SUM(J1247)</f>
        <v>0</v>
      </c>
      <c r="K1248" s="153">
        <f t="shared" si="733"/>
        <v>0</v>
      </c>
      <c r="L1248" s="157"/>
      <c r="M1248" s="408"/>
      <c r="N1248" s="408"/>
      <c r="O1248" s="408"/>
      <c r="P1248" s="408"/>
      <c r="Q1248" s="408"/>
      <c r="R1248" s="408"/>
      <c r="S1248" s="408"/>
      <c r="T1248" s="408"/>
      <c r="U1248" s="408"/>
      <c r="V1248" s="408"/>
      <c r="W1248" s="408"/>
    </row>
    <row r="1249" spans="1:23" s="28" customFormat="1" ht="12" x14ac:dyDescent="0.15">
      <c r="A1249" s="146"/>
      <c r="B1249" s="146"/>
      <c r="C1249" s="146"/>
      <c r="D1249" s="146"/>
      <c r="E1249" s="146"/>
      <c r="F1249" s="146"/>
      <c r="G1249" s="146"/>
      <c r="H1249" s="146"/>
      <c r="I1249" s="146"/>
      <c r="J1249" s="154"/>
      <c r="K1249" s="155"/>
      <c r="L1249" s="157"/>
      <c r="M1249" s="408"/>
      <c r="N1249" s="408"/>
      <c r="O1249" s="408"/>
      <c r="P1249" s="408"/>
      <c r="Q1249" s="408"/>
      <c r="R1249" s="408"/>
      <c r="S1249" s="408"/>
      <c r="T1249" s="408"/>
      <c r="U1249" s="408"/>
      <c r="V1249" s="408"/>
      <c r="W1249" s="408"/>
    </row>
    <row r="1250" spans="1:23" s="28" customFormat="1" ht="12" x14ac:dyDescent="0.2">
      <c r="A1250" s="79" t="s">
        <v>1539</v>
      </c>
      <c r="B1250" s="12" t="s">
        <v>577</v>
      </c>
      <c r="C1250" s="10"/>
      <c r="D1250" s="10"/>
      <c r="E1250" s="13"/>
      <c r="F1250" s="15"/>
      <c r="G1250" s="15"/>
      <c r="H1250" s="15"/>
      <c r="I1250" s="15"/>
      <c r="J1250" s="15"/>
      <c r="K1250" s="15"/>
      <c r="L1250" s="157"/>
      <c r="M1250" s="408"/>
      <c r="N1250" s="408"/>
      <c r="O1250" s="408"/>
      <c r="P1250" s="408"/>
      <c r="Q1250" s="408"/>
      <c r="R1250" s="408"/>
      <c r="S1250" s="408"/>
      <c r="T1250" s="408"/>
      <c r="U1250" s="408"/>
      <c r="V1250" s="408"/>
      <c r="W1250" s="408"/>
    </row>
    <row r="1251" spans="1:23" s="28" customFormat="1" ht="12" x14ac:dyDescent="0.2">
      <c r="A1251" s="79" t="s">
        <v>1540</v>
      </c>
      <c r="B1251" s="12" t="s">
        <v>1541</v>
      </c>
      <c r="C1251" s="10"/>
      <c r="D1251" s="10"/>
      <c r="E1251" s="13"/>
      <c r="F1251" s="15"/>
      <c r="G1251" s="15"/>
      <c r="H1251" s="15"/>
      <c r="I1251" s="15"/>
      <c r="J1251" s="15"/>
      <c r="K1251" s="15"/>
      <c r="L1251" s="157"/>
      <c r="M1251" s="408"/>
      <c r="N1251" s="408"/>
      <c r="O1251" s="408"/>
      <c r="P1251" s="408"/>
      <c r="Q1251" s="408"/>
      <c r="R1251" s="408"/>
      <c r="S1251" s="408"/>
      <c r="T1251" s="408"/>
      <c r="U1251" s="408"/>
      <c r="V1251" s="408"/>
      <c r="W1251" s="408"/>
    </row>
    <row r="1252" spans="1:23" s="30" customFormat="1" ht="12" x14ac:dyDescent="0.2">
      <c r="A1252" s="69" t="s">
        <v>1542</v>
      </c>
      <c r="B1252" s="24" t="s">
        <v>1543</v>
      </c>
      <c r="C1252" s="34" t="s">
        <v>1544</v>
      </c>
      <c r="D1252" s="43" t="s">
        <v>17</v>
      </c>
      <c r="E1252" s="49">
        <v>24</v>
      </c>
      <c r="F1252" s="27">
        <v>0</v>
      </c>
      <c r="G1252" s="27">
        <v>0</v>
      </c>
      <c r="H1252" s="27">
        <f t="shared" ref="H1252:H1254" si="734">F1252+G1252</f>
        <v>0</v>
      </c>
      <c r="I1252" s="33">
        <f t="shared" ref="I1252:I1254" si="735">TRUNC(E1252 * F1252, 2)</f>
        <v>0</v>
      </c>
      <c r="J1252" s="33">
        <f t="shared" ref="J1252:J1254" si="736">K1252 - I1252</f>
        <v>0</v>
      </c>
      <c r="K1252" s="33">
        <f t="shared" ref="K1252:K1254" si="737">TRUNC(E1252 * H1252, 2)</f>
        <v>0</v>
      </c>
      <c r="L1252" s="157"/>
      <c r="M1252" s="408"/>
      <c r="N1252" s="408"/>
      <c r="O1252" s="408"/>
      <c r="P1252" s="408"/>
      <c r="Q1252" s="408"/>
      <c r="R1252" s="408"/>
      <c r="S1252" s="408"/>
      <c r="T1252" s="408"/>
      <c r="U1252" s="408"/>
      <c r="V1252" s="408"/>
      <c r="W1252" s="408"/>
    </row>
    <row r="1253" spans="1:23" s="30" customFormat="1" ht="12" x14ac:dyDescent="0.2">
      <c r="A1253" s="69" t="s">
        <v>1545</v>
      </c>
      <c r="B1253" s="24" t="s">
        <v>1546</v>
      </c>
      <c r="C1253" s="34" t="s">
        <v>1544</v>
      </c>
      <c r="D1253" s="43" t="s">
        <v>17</v>
      </c>
      <c r="E1253" s="49">
        <v>10</v>
      </c>
      <c r="F1253" s="27">
        <v>0</v>
      </c>
      <c r="G1253" s="27">
        <v>0</v>
      </c>
      <c r="H1253" s="27">
        <f t="shared" si="734"/>
        <v>0</v>
      </c>
      <c r="I1253" s="33">
        <f t="shared" si="735"/>
        <v>0</v>
      </c>
      <c r="J1253" s="33">
        <f t="shared" si="736"/>
        <v>0</v>
      </c>
      <c r="K1253" s="33">
        <f t="shared" si="737"/>
        <v>0</v>
      </c>
      <c r="L1253" s="157"/>
      <c r="M1253" s="408"/>
      <c r="N1253" s="408"/>
      <c r="O1253" s="408"/>
      <c r="P1253" s="408"/>
      <c r="Q1253" s="408"/>
      <c r="R1253" s="408"/>
      <c r="S1253" s="408"/>
      <c r="T1253" s="408"/>
      <c r="U1253" s="408"/>
      <c r="V1253" s="408"/>
      <c r="W1253" s="408"/>
    </row>
    <row r="1254" spans="1:23" s="30" customFormat="1" ht="24" x14ac:dyDescent="0.2">
      <c r="A1254" s="69" t="s">
        <v>1547</v>
      </c>
      <c r="B1254" s="24" t="str">
        <f>UPPER("Barra chata de alumínio 7/8'' x 1/8'' x 3m (70mm²) Com Furos Ø7 mm, Ref.: TERMOTÉCNICA TEL-771")</f>
        <v>BARRA CHATA DE ALUMÍNIO 7/8'' X 1/8'' X 3M (70MM²) COM FUROS Ø7 MM, REF.: TERMOTÉCNICA TEL-771</v>
      </c>
      <c r="C1254" s="34" t="s">
        <v>1544</v>
      </c>
      <c r="D1254" s="43" t="s">
        <v>149</v>
      </c>
      <c r="E1254" s="49">
        <v>450</v>
      </c>
      <c r="F1254" s="27">
        <v>0</v>
      </c>
      <c r="G1254" s="27">
        <v>0</v>
      </c>
      <c r="H1254" s="27">
        <f t="shared" si="734"/>
        <v>0</v>
      </c>
      <c r="I1254" s="33">
        <f t="shared" si="735"/>
        <v>0</v>
      </c>
      <c r="J1254" s="33">
        <f t="shared" si="736"/>
        <v>0</v>
      </c>
      <c r="K1254" s="33">
        <f t="shared" si="737"/>
        <v>0</v>
      </c>
      <c r="L1254" s="157"/>
      <c r="M1254" s="408"/>
      <c r="N1254" s="408"/>
      <c r="O1254" s="408"/>
      <c r="P1254" s="408"/>
      <c r="Q1254" s="408"/>
      <c r="R1254" s="408"/>
      <c r="S1254" s="408"/>
      <c r="T1254" s="408"/>
      <c r="U1254" s="408"/>
      <c r="V1254" s="408"/>
      <c r="W1254" s="408"/>
    </row>
    <row r="1255" spans="1:23" s="28" customFormat="1" ht="12" x14ac:dyDescent="0.2">
      <c r="A1255" s="48"/>
      <c r="B1255" s="149" t="s">
        <v>1948</v>
      </c>
      <c r="C1255" s="48"/>
      <c r="D1255" s="48"/>
      <c r="E1255" s="48"/>
      <c r="F1255" s="48"/>
      <c r="G1255" s="48"/>
      <c r="H1255" s="48"/>
      <c r="I1255" s="150">
        <f>SUM(I1252:I1254)</f>
        <v>0</v>
      </c>
      <c r="J1255" s="150">
        <f t="shared" ref="J1255:K1255" si="738">SUM(J1252:J1254)</f>
        <v>0</v>
      </c>
      <c r="K1255" s="153">
        <f t="shared" si="738"/>
        <v>0</v>
      </c>
      <c r="L1255" s="157"/>
      <c r="M1255" s="408"/>
      <c r="N1255" s="408"/>
      <c r="O1255" s="408"/>
      <c r="P1255" s="408"/>
      <c r="Q1255" s="408"/>
      <c r="R1255" s="408"/>
      <c r="S1255" s="408"/>
      <c r="T1255" s="408"/>
      <c r="U1255" s="408"/>
      <c r="V1255" s="408"/>
      <c r="W1255" s="408"/>
    </row>
    <row r="1256" spans="1:23" s="28" customFormat="1" ht="12" x14ac:dyDescent="0.15">
      <c r="A1256" s="146"/>
      <c r="B1256" s="146"/>
      <c r="C1256" s="146"/>
      <c r="D1256" s="146"/>
      <c r="E1256" s="146"/>
      <c r="F1256" s="146"/>
      <c r="G1256" s="146"/>
      <c r="H1256" s="146"/>
      <c r="I1256" s="146"/>
      <c r="J1256" s="154"/>
      <c r="K1256" s="155"/>
      <c r="L1256" s="157"/>
      <c r="M1256" s="408"/>
      <c r="N1256" s="408"/>
      <c r="O1256" s="408"/>
      <c r="P1256" s="408"/>
      <c r="Q1256" s="408"/>
      <c r="R1256" s="408"/>
      <c r="S1256" s="408"/>
      <c r="T1256" s="408"/>
      <c r="U1256" s="408"/>
      <c r="V1256" s="408"/>
      <c r="W1256" s="408"/>
    </row>
    <row r="1257" spans="1:23" s="28" customFormat="1" ht="12" x14ac:dyDescent="0.2">
      <c r="A1257" s="79" t="s">
        <v>1548</v>
      </c>
      <c r="B1257" s="12" t="s">
        <v>1295</v>
      </c>
      <c r="C1257" s="10"/>
      <c r="D1257" s="10"/>
      <c r="E1257" s="13"/>
      <c r="F1257" s="15"/>
      <c r="G1257" s="15"/>
      <c r="H1257" s="15"/>
      <c r="I1257" s="15"/>
      <c r="J1257" s="15"/>
      <c r="K1257" s="15"/>
      <c r="L1257" s="157"/>
      <c r="M1257" s="408"/>
      <c r="N1257" s="408"/>
      <c r="O1257" s="408"/>
      <c r="P1257" s="408"/>
      <c r="Q1257" s="408"/>
      <c r="R1257" s="408"/>
      <c r="S1257" s="408"/>
      <c r="T1257" s="408"/>
      <c r="U1257" s="408"/>
      <c r="V1257" s="408"/>
      <c r="W1257" s="408"/>
    </row>
    <row r="1258" spans="1:23" s="28" customFormat="1" ht="12" x14ac:dyDescent="0.2">
      <c r="A1258" s="79" t="s">
        <v>1549</v>
      </c>
      <c r="B1258" s="12" t="s">
        <v>608</v>
      </c>
      <c r="C1258" s="10"/>
      <c r="D1258" s="10"/>
      <c r="E1258" s="13"/>
      <c r="F1258" s="15"/>
      <c r="G1258" s="15"/>
      <c r="H1258" s="15"/>
      <c r="I1258" s="15"/>
      <c r="J1258" s="15"/>
      <c r="K1258" s="15"/>
      <c r="L1258" s="157"/>
      <c r="M1258" s="408"/>
      <c r="N1258" s="408"/>
      <c r="O1258" s="408"/>
      <c r="P1258" s="408"/>
      <c r="Q1258" s="408"/>
      <c r="R1258" s="408"/>
      <c r="S1258" s="408"/>
      <c r="T1258" s="408"/>
      <c r="U1258" s="408"/>
      <c r="V1258" s="408"/>
      <c r="W1258" s="408"/>
    </row>
    <row r="1259" spans="1:23" s="30" customFormat="1" ht="12" x14ac:dyDescent="0.2">
      <c r="A1259" s="69" t="s">
        <v>1550</v>
      </c>
      <c r="B1259" s="24" t="s">
        <v>1303</v>
      </c>
      <c r="C1259" s="23" t="s">
        <v>81</v>
      </c>
      <c r="D1259" s="43" t="s">
        <v>149</v>
      </c>
      <c r="E1259" s="26">
        <v>385</v>
      </c>
      <c r="F1259" s="27">
        <v>0</v>
      </c>
      <c r="G1259" s="27">
        <v>0</v>
      </c>
      <c r="H1259" s="27">
        <f t="shared" ref="H1259" si="739">F1259+G1259</f>
        <v>0</v>
      </c>
      <c r="I1259" s="33">
        <f t="shared" ref="I1259" si="740">TRUNC(E1259 * F1259, 2)</f>
        <v>0</v>
      </c>
      <c r="J1259" s="33">
        <f t="shared" ref="J1259" si="741">K1259 - I1259</f>
        <v>0</v>
      </c>
      <c r="K1259" s="33">
        <f t="shared" ref="K1259" si="742">TRUNC(E1259 * H1259, 2)</f>
        <v>0</v>
      </c>
      <c r="L1259" s="157"/>
      <c r="M1259" s="408"/>
      <c r="N1259" s="408"/>
      <c r="O1259" s="408"/>
      <c r="P1259" s="408"/>
      <c r="Q1259" s="408"/>
      <c r="R1259" s="408"/>
      <c r="S1259" s="408"/>
      <c r="T1259" s="408"/>
      <c r="U1259" s="408"/>
      <c r="V1259" s="408"/>
      <c r="W1259" s="408"/>
    </row>
    <row r="1260" spans="1:23" s="28" customFormat="1" ht="12" x14ac:dyDescent="0.2">
      <c r="A1260" s="48"/>
      <c r="B1260" s="149" t="s">
        <v>1948</v>
      </c>
      <c r="C1260" s="48"/>
      <c r="D1260" s="48"/>
      <c r="E1260" s="48"/>
      <c r="F1260" s="48"/>
      <c r="G1260" s="48"/>
      <c r="H1260" s="48"/>
      <c r="I1260" s="150">
        <f>SUM(I1259)</f>
        <v>0</v>
      </c>
      <c r="J1260" s="150">
        <f t="shared" ref="J1260:K1260" si="743">SUM(J1259)</f>
        <v>0</v>
      </c>
      <c r="K1260" s="153">
        <f t="shared" si="743"/>
        <v>0</v>
      </c>
      <c r="L1260" s="157"/>
      <c r="M1260" s="408"/>
      <c r="N1260" s="408"/>
      <c r="O1260" s="408"/>
      <c r="P1260" s="408"/>
      <c r="Q1260" s="408"/>
      <c r="R1260" s="408"/>
      <c r="S1260" s="408"/>
      <c r="T1260" s="408"/>
      <c r="U1260" s="408"/>
      <c r="V1260" s="408"/>
      <c r="W1260" s="408"/>
    </row>
    <row r="1261" spans="1:23" s="28" customFormat="1" ht="12" x14ac:dyDescent="0.15">
      <c r="A1261" s="146"/>
      <c r="B1261" s="146"/>
      <c r="C1261" s="146"/>
      <c r="D1261" s="146"/>
      <c r="E1261" s="146"/>
      <c r="F1261" s="146"/>
      <c r="G1261" s="146"/>
      <c r="H1261" s="146"/>
      <c r="I1261" s="146"/>
      <c r="J1261" s="154"/>
      <c r="K1261" s="155"/>
      <c r="L1261" s="157"/>
      <c r="M1261" s="408"/>
      <c r="N1261" s="408"/>
      <c r="O1261" s="408"/>
      <c r="P1261" s="408"/>
      <c r="Q1261" s="408"/>
      <c r="R1261" s="408"/>
      <c r="S1261" s="408"/>
      <c r="T1261" s="408"/>
      <c r="U1261" s="408"/>
      <c r="V1261" s="408"/>
      <c r="W1261" s="408"/>
    </row>
    <row r="1262" spans="1:23" s="28" customFormat="1" ht="12" x14ac:dyDescent="0.2">
      <c r="A1262" s="79" t="s">
        <v>1551</v>
      </c>
      <c r="B1262" s="12" t="s">
        <v>688</v>
      </c>
      <c r="C1262" s="10"/>
      <c r="D1262" s="10"/>
      <c r="E1262" s="13"/>
      <c r="F1262" s="15"/>
      <c r="G1262" s="15"/>
      <c r="H1262" s="15"/>
      <c r="I1262" s="15"/>
      <c r="J1262" s="15"/>
      <c r="K1262" s="15"/>
      <c r="L1262" s="157"/>
      <c r="M1262" s="408"/>
      <c r="N1262" s="408"/>
      <c r="O1262" s="408"/>
      <c r="P1262" s="408"/>
      <c r="Q1262" s="408"/>
      <c r="R1262" s="408"/>
      <c r="S1262" s="408"/>
      <c r="T1262" s="408"/>
      <c r="U1262" s="408"/>
      <c r="V1262" s="408"/>
      <c r="W1262" s="408"/>
    </row>
    <row r="1263" spans="1:23" s="28" customFormat="1" ht="12" x14ac:dyDescent="0.2">
      <c r="A1263" s="79" t="s">
        <v>1552</v>
      </c>
      <c r="B1263" s="12" t="s">
        <v>730</v>
      </c>
      <c r="C1263" s="10"/>
      <c r="D1263" s="10"/>
      <c r="E1263" s="13"/>
      <c r="F1263" s="15"/>
      <c r="G1263" s="15"/>
      <c r="H1263" s="15"/>
      <c r="I1263" s="15"/>
      <c r="J1263" s="15"/>
      <c r="K1263" s="15"/>
      <c r="L1263" s="157"/>
      <c r="M1263" s="408"/>
      <c r="N1263" s="408"/>
      <c r="O1263" s="408"/>
      <c r="P1263" s="408"/>
      <c r="Q1263" s="408"/>
      <c r="R1263" s="408"/>
      <c r="S1263" s="408"/>
      <c r="T1263" s="408"/>
      <c r="U1263" s="408"/>
      <c r="V1263" s="408"/>
      <c r="W1263" s="408"/>
    </row>
    <row r="1264" spans="1:23" s="30" customFormat="1" ht="48" x14ac:dyDescent="0.2">
      <c r="A1264" s="69" t="s">
        <v>1553</v>
      </c>
      <c r="B1264" s="24" t="s">
        <v>1554</v>
      </c>
      <c r="C1264" s="23" t="s">
        <v>1544</v>
      </c>
      <c r="D1264" s="43" t="s">
        <v>147</v>
      </c>
      <c r="E1264" s="49">
        <v>1</v>
      </c>
      <c r="F1264" s="27">
        <v>0</v>
      </c>
      <c r="G1264" s="27">
        <v>0</v>
      </c>
      <c r="H1264" s="27">
        <f t="shared" ref="H1264" si="744">F1264+G1264</f>
        <v>0</v>
      </c>
      <c r="I1264" s="33">
        <f t="shared" ref="I1264" si="745">TRUNC(E1264 * F1264, 2)</f>
        <v>0</v>
      </c>
      <c r="J1264" s="33">
        <f t="shared" ref="J1264" si="746">K1264 - I1264</f>
        <v>0</v>
      </c>
      <c r="K1264" s="33">
        <f t="shared" ref="K1264" si="747">TRUNC(E1264 * H1264, 2)</f>
        <v>0</v>
      </c>
      <c r="L1264" s="157"/>
      <c r="M1264" s="408"/>
      <c r="N1264" s="408"/>
      <c r="O1264" s="408"/>
      <c r="P1264" s="408"/>
      <c r="Q1264" s="408"/>
      <c r="R1264" s="408"/>
      <c r="S1264" s="408"/>
      <c r="T1264" s="408"/>
      <c r="U1264" s="408"/>
      <c r="V1264" s="408"/>
      <c r="W1264" s="408"/>
    </row>
    <row r="1265" spans="1:23" s="28" customFormat="1" ht="12" x14ac:dyDescent="0.2">
      <c r="A1265" s="48"/>
      <c r="B1265" s="149" t="s">
        <v>1948</v>
      </c>
      <c r="C1265" s="48"/>
      <c r="D1265" s="48"/>
      <c r="E1265" s="48"/>
      <c r="F1265" s="48"/>
      <c r="G1265" s="48"/>
      <c r="H1265" s="48"/>
      <c r="I1265" s="150">
        <f>SUM(I1264)</f>
        <v>0</v>
      </c>
      <c r="J1265" s="150">
        <f t="shared" ref="J1265:K1265" si="748">SUM(J1264)</f>
        <v>0</v>
      </c>
      <c r="K1265" s="153">
        <f t="shared" si="748"/>
        <v>0</v>
      </c>
      <c r="L1265" s="157"/>
      <c r="M1265" s="408"/>
      <c r="N1265" s="408"/>
      <c r="O1265" s="408"/>
      <c r="P1265" s="408"/>
      <c r="Q1265" s="408"/>
      <c r="R1265" s="408"/>
      <c r="S1265" s="408"/>
      <c r="T1265" s="408"/>
      <c r="U1265" s="408"/>
      <c r="V1265" s="408"/>
      <c r="W1265" s="408"/>
    </row>
    <row r="1266" spans="1:23" s="28" customFormat="1" ht="12" x14ac:dyDescent="0.15">
      <c r="A1266" s="146"/>
      <c r="B1266" s="146"/>
      <c r="C1266" s="146"/>
      <c r="D1266" s="146"/>
      <c r="E1266" s="146"/>
      <c r="F1266" s="146"/>
      <c r="G1266" s="146"/>
      <c r="H1266" s="146"/>
      <c r="I1266" s="146"/>
      <c r="J1266" s="154"/>
      <c r="K1266" s="155"/>
      <c r="L1266" s="157"/>
      <c r="M1266" s="408"/>
      <c r="N1266" s="408"/>
      <c r="O1266" s="408"/>
      <c r="P1266" s="408"/>
      <c r="Q1266" s="408"/>
      <c r="R1266" s="408"/>
      <c r="S1266" s="408"/>
      <c r="T1266" s="408"/>
      <c r="U1266" s="408"/>
      <c r="V1266" s="408"/>
      <c r="W1266" s="408"/>
    </row>
    <row r="1267" spans="1:23" s="28" customFormat="1" ht="12" x14ac:dyDescent="0.2">
      <c r="A1267" s="79" t="s">
        <v>1555</v>
      </c>
      <c r="B1267" s="12" t="s">
        <v>738</v>
      </c>
      <c r="C1267" s="10"/>
      <c r="D1267" s="10"/>
      <c r="E1267" s="13"/>
      <c r="F1267" s="15"/>
      <c r="G1267" s="15"/>
      <c r="H1267" s="15"/>
      <c r="I1267" s="15"/>
      <c r="J1267" s="15"/>
      <c r="K1267" s="15"/>
      <c r="L1267" s="157"/>
      <c r="M1267" s="408"/>
      <c r="N1267" s="408"/>
      <c r="O1267" s="408"/>
      <c r="P1267" s="408"/>
      <c r="Q1267" s="408"/>
      <c r="R1267" s="408"/>
      <c r="S1267" s="408"/>
      <c r="T1267" s="408"/>
      <c r="U1267" s="408"/>
      <c r="V1267" s="408"/>
      <c r="W1267" s="408"/>
    </row>
    <row r="1268" spans="1:23" s="30" customFormat="1" ht="36" x14ac:dyDescent="0.2">
      <c r="A1268" s="69" t="s">
        <v>1556</v>
      </c>
      <c r="B1268" s="24" t="s">
        <v>742</v>
      </c>
      <c r="C1268" s="23" t="s">
        <v>81</v>
      </c>
      <c r="D1268" s="43" t="s">
        <v>171</v>
      </c>
      <c r="E1268" s="26">
        <v>5</v>
      </c>
      <c r="F1268" s="27">
        <v>0</v>
      </c>
      <c r="G1268" s="27">
        <v>0</v>
      </c>
      <c r="H1268" s="27">
        <f t="shared" ref="H1268:H1269" si="749">F1268+G1268</f>
        <v>0</v>
      </c>
      <c r="I1268" s="29">
        <f t="shared" ref="I1268:I1269" si="750">TRUNC(E1268 * F1268, 2)</f>
        <v>0</v>
      </c>
      <c r="J1268" s="29">
        <f t="shared" ref="J1268:J1269" si="751">K1268 - I1268</f>
        <v>0</v>
      </c>
      <c r="K1268" s="29">
        <f t="shared" ref="K1268:K1269" si="752">TRUNC(E1268 * H1268, 2)</f>
        <v>0</v>
      </c>
      <c r="L1268" s="157"/>
      <c r="M1268" s="408"/>
      <c r="N1268" s="408"/>
      <c r="O1268" s="408"/>
      <c r="P1268" s="408"/>
      <c r="Q1268" s="408"/>
      <c r="R1268" s="408"/>
      <c r="S1268" s="408"/>
      <c r="T1268" s="408"/>
      <c r="U1268" s="408"/>
      <c r="V1268" s="408"/>
      <c r="W1268" s="408"/>
    </row>
    <row r="1269" spans="1:23" s="30" customFormat="1" ht="36" x14ac:dyDescent="0.2">
      <c r="A1269" s="69" t="s">
        <v>1557</v>
      </c>
      <c r="B1269" s="24" t="s">
        <v>1348</v>
      </c>
      <c r="C1269" s="23" t="s">
        <v>81</v>
      </c>
      <c r="D1269" s="43" t="s">
        <v>171</v>
      </c>
      <c r="E1269" s="26">
        <v>146</v>
      </c>
      <c r="F1269" s="27">
        <v>0</v>
      </c>
      <c r="G1269" s="27">
        <v>0</v>
      </c>
      <c r="H1269" s="27">
        <f t="shared" si="749"/>
        <v>0</v>
      </c>
      <c r="I1269" s="29">
        <f t="shared" si="750"/>
        <v>0</v>
      </c>
      <c r="J1269" s="29">
        <f t="shared" si="751"/>
        <v>0</v>
      </c>
      <c r="K1269" s="29">
        <f t="shared" si="752"/>
        <v>0</v>
      </c>
      <c r="L1269" s="157"/>
      <c r="M1269" s="408"/>
      <c r="N1269" s="408"/>
      <c r="O1269" s="408"/>
      <c r="P1269" s="408"/>
      <c r="Q1269" s="408"/>
      <c r="R1269" s="408"/>
      <c r="S1269" s="408"/>
      <c r="T1269" s="408"/>
      <c r="U1269" s="408"/>
      <c r="V1269" s="408"/>
      <c r="W1269" s="408"/>
    </row>
    <row r="1270" spans="1:23" s="28" customFormat="1" ht="12" x14ac:dyDescent="0.2">
      <c r="A1270" s="48"/>
      <c r="B1270" s="149" t="s">
        <v>1948</v>
      </c>
      <c r="C1270" s="48"/>
      <c r="D1270" s="48"/>
      <c r="E1270" s="48"/>
      <c r="F1270" s="48"/>
      <c r="G1270" s="48"/>
      <c r="H1270" s="48"/>
      <c r="I1270" s="150">
        <f>SUM(I1268:I1269)</f>
        <v>0</v>
      </c>
      <c r="J1270" s="150">
        <f t="shared" ref="J1270:K1270" si="753">SUM(J1268:J1269)</f>
        <v>0</v>
      </c>
      <c r="K1270" s="153">
        <f t="shared" si="753"/>
        <v>0</v>
      </c>
      <c r="L1270" s="157"/>
      <c r="M1270" s="408"/>
      <c r="N1270" s="408"/>
      <c r="O1270" s="408"/>
      <c r="P1270" s="408"/>
      <c r="Q1270" s="408"/>
      <c r="R1270" s="408"/>
      <c r="S1270" s="408"/>
      <c r="T1270" s="408"/>
      <c r="U1270" s="408"/>
      <c r="V1270" s="408"/>
      <c r="W1270" s="408"/>
    </row>
    <row r="1271" spans="1:23" s="28" customFormat="1" ht="12" x14ac:dyDescent="0.15">
      <c r="A1271" s="146"/>
      <c r="B1271" s="146"/>
      <c r="C1271" s="146"/>
      <c r="D1271" s="146"/>
      <c r="E1271" s="146"/>
      <c r="F1271" s="146"/>
      <c r="G1271" s="146"/>
      <c r="H1271" s="146"/>
      <c r="I1271" s="146"/>
      <c r="J1271" s="154"/>
      <c r="K1271" s="155"/>
      <c r="L1271" s="157"/>
      <c r="M1271" s="408"/>
      <c r="N1271" s="408"/>
      <c r="O1271" s="408"/>
      <c r="P1271" s="408"/>
      <c r="Q1271" s="408"/>
      <c r="R1271" s="408"/>
      <c r="S1271" s="408"/>
      <c r="T1271" s="408"/>
      <c r="U1271" s="408"/>
      <c r="V1271" s="408"/>
      <c r="W1271" s="408"/>
    </row>
    <row r="1272" spans="1:23" s="28" customFormat="1" ht="12" x14ac:dyDescent="0.2">
      <c r="A1272" s="79" t="s">
        <v>1558</v>
      </c>
      <c r="B1272" s="12" t="s">
        <v>749</v>
      </c>
      <c r="C1272" s="10"/>
      <c r="D1272" s="10"/>
      <c r="E1272" s="13"/>
      <c r="F1272" s="15"/>
      <c r="G1272" s="15"/>
      <c r="H1272" s="15"/>
      <c r="I1272" s="15"/>
      <c r="J1272" s="15"/>
      <c r="K1272" s="15"/>
      <c r="L1272" s="157"/>
      <c r="M1272" s="408"/>
      <c r="N1272" s="408"/>
      <c r="O1272" s="408"/>
      <c r="P1272" s="408"/>
      <c r="Q1272" s="408"/>
      <c r="R1272" s="408"/>
      <c r="S1272" s="408"/>
      <c r="T1272" s="408"/>
      <c r="U1272" s="408"/>
      <c r="V1272" s="408"/>
      <c r="W1272" s="408"/>
    </row>
    <row r="1273" spans="1:23" s="30" customFormat="1" ht="24" x14ac:dyDescent="0.2">
      <c r="A1273" s="69" t="s">
        <v>1559</v>
      </c>
      <c r="B1273" s="24" t="s">
        <v>751</v>
      </c>
      <c r="C1273" s="23" t="s">
        <v>81</v>
      </c>
      <c r="D1273" s="43" t="s">
        <v>17</v>
      </c>
      <c r="E1273" s="26">
        <v>8</v>
      </c>
      <c r="F1273" s="27">
        <v>0</v>
      </c>
      <c r="G1273" s="27">
        <v>0</v>
      </c>
      <c r="H1273" s="27">
        <f t="shared" ref="H1273:H1274" si="754">F1273+G1273</f>
        <v>0</v>
      </c>
      <c r="I1273" s="33">
        <f t="shared" ref="I1273:I1274" si="755">TRUNC(E1273 * F1273, 2)</f>
        <v>0</v>
      </c>
      <c r="J1273" s="33">
        <f t="shared" ref="J1273:J1274" si="756">K1273 - I1273</f>
        <v>0</v>
      </c>
      <c r="K1273" s="33">
        <f t="shared" ref="K1273:K1274" si="757">TRUNC(E1273 * H1273, 2)</f>
        <v>0</v>
      </c>
      <c r="L1273" s="157"/>
      <c r="M1273" s="408"/>
      <c r="N1273" s="408"/>
      <c r="O1273" s="408"/>
      <c r="P1273" s="408"/>
      <c r="Q1273" s="408"/>
      <c r="R1273" s="408"/>
      <c r="S1273" s="408"/>
      <c r="T1273" s="408"/>
      <c r="U1273" s="408"/>
      <c r="V1273" s="408"/>
      <c r="W1273" s="408"/>
    </row>
    <row r="1274" spans="1:23" s="30" customFormat="1" ht="36" x14ac:dyDescent="0.2">
      <c r="A1274" s="69" t="s">
        <v>1560</v>
      </c>
      <c r="B1274" s="24" t="s">
        <v>753</v>
      </c>
      <c r="C1274" s="23" t="s">
        <v>81</v>
      </c>
      <c r="D1274" s="43" t="s">
        <v>17</v>
      </c>
      <c r="E1274" s="26">
        <v>2</v>
      </c>
      <c r="F1274" s="27">
        <v>0</v>
      </c>
      <c r="G1274" s="27">
        <v>0</v>
      </c>
      <c r="H1274" s="27">
        <f t="shared" si="754"/>
        <v>0</v>
      </c>
      <c r="I1274" s="33">
        <f t="shared" si="755"/>
        <v>0</v>
      </c>
      <c r="J1274" s="33">
        <f t="shared" si="756"/>
        <v>0</v>
      </c>
      <c r="K1274" s="33">
        <f t="shared" si="757"/>
        <v>0</v>
      </c>
      <c r="L1274" s="157"/>
      <c r="M1274" s="408"/>
      <c r="N1274" s="408"/>
      <c r="O1274" s="408"/>
      <c r="P1274" s="408"/>
      <c r="Q1274" s="408"/>
      <c r="R1274" s="408"/>
      <c r="S1274" s="408"/>
      <c r="T1274" s="408"/>
      <c r="U1274" s="408"/>
      <c r="V1274" s="408"/>
      <c r="W1274" s="408"/>
    </row>
    <row r="1275" spans="1:23" s="28" customFormat="1" ht="12" x14ac:dyDescent="0.2">
      <c r="A1275" s="48"/>
      <c r="B1275" s="149" t="s">
        <v>1948</v>
      </c>
      <c r="C1275" s="48"/>
      <c r="D1275" s="48"/>
      <c r="E1275" s="48"/>
      <c r="F1275" s="48"/>
      <c r="G1275" s="48"/>
      <c r="H1275" s="48"/>
      <c r="I1275" s="150">
        <f>SUM(I1273:I1274)</f>
        <v>0</v>
      </c>
      <c r="J1275" s="150">
        <f t="shared" ref="J1275:K1275" si="758">SUM(J1273:J1274)</f>
        <v>0</v>
      </c>
      <c r="K1275" s="153">
        <f t="shared" si="758"/>
        <v>0</v>
      </c>
      <c r="L1275" s="157"/>
      <c r="M1275" s="408"/>
      <c r="N1275" s="408"/>
      <c r="O1275" s="408"/>
      <c r="P1275" s="408"/>
      <c r="Q1275" s="408"/>
      <c r="R1275" s="408"/>
      <c r="S1275" s="408"/>
      <c r="T1275" s="408"/>
      <c r="U1275" s="408"/>
      <c r="V1275" s="408"/>
      <c r="W1275" s="408"/>
    </row>
    <row r="1276" spans="1:23" s="28" customFormat="1" ht="12" x14ac:dyDescent="0.15">
      <c r="A1276" s="146"/>
      <c r="B1276" s="146"/>
      <c r="C1276" s="146"/>
      <c r="D1276" s="146"/>
      <c r="E1276" s="146"/>
      <c r="F1276" s="146"/>
      <c r="G1276" s="146"/>
      <c r="H1276" s="146"/>
      <c r="I1276" s="146"/>
      <c r="J1276" s="154"/>
      <c r="K1276" s="155"/>
      <c r="L1276" s="157"/>
      <c r="M1276" s="408"/>
      <c r="N1276" s="408"/>
      <c r="O1276" s="408"/>
      <c r="P1276" s="408"/>
      <c r="Q1276" s="408"/>
      <c r="R1276" s="408"/>
      <c r="S1276" s="408"/>
      <c r="T1276" s="408"/>
      <c r="U1276" s="408"/>
      <c r="V1276" s="408"/>
      <c r="W1276" s="408"/>
    </row>
    <row r="1277" spans="1:23" s="28" customFormat="1" ht="12.75" customHeight="1" x14ac:dyDescent="0.2">
      <c r="A1277" s="36"/>
      <c r="B1277" s="38"/>
      <c r="C1277" s="37"/>
      <c r="D1277" s="37"/>
      <c r="E1277" s="39"/>
      <c r="F1277" s="40"/>
      <c r="G1277" s="40"/>
      <c r="H1277" s="41" t="s">
        <v>152</v>
      </c>
      <c r="I1277" s="40">
        <f>I1275+I1270+I1265+I1260+I1255+I1248</f>
        <v>0</v>
      </c>
      <c r="J1277" s="40">
        <f>J1275+J1270+J1265+J1260+J1255+J1248</f>
        <v>0</v>
      </c>
      <c r="K1277" s="40">
        <f>I1277+J1277</f>
        <v>0</v>
      </c>
      <c r="L1277" s="157"/>
      <c r="M1277" s="408"/>
      <c r="N1277" s="408"/>
      <c r="O1277" s="408"/>
      <c r="P1277" s="408"/>
      <c r="Q1277" s="408"/>
      <c r="R1277" s="408"/>
      <c r="S1277" s="408"/>
      <c r="T1277" s="408"/>
      <c r="U1277" s="408"/>
      <c r="V1277" s="408"/>
      <c r="W1277" s="408"/>
    </row>
    <row r="1278" spans="1:23" s="97" customFormat="1" x14ac:dyDescent="0.2">
      <c r="A1278" s="93">
        <v>7</v>
      </c>
      <c r="B1278" s="93" t="s">
        <v>1561</v>
      </c>
      <c r="C1278" s="94"/>
      <c r="D1278" s="94"/>
      <c r="E1278" s="95"/>
      <c r="F1278" s="93"/>
      <c r="G1278" s="93"/>
      <c r="H1278" s="93"/>
      <c r="I1278" s="93"/>
      <c r="J1278" s="93"/>
      <c r="K1278" s="96"/>
      <c r="L1278" s="406"/>
      <c r="M1278" s="415"/>
      <c r="N1278" s="415"/>
      <c r="O1278" s="415"/>
      <c r="P1278" s="415"/>
      <c r="Q1278" s="415"/>
      <c r="R1278" s="415"/>
      <c r="S1278" s="415"/>
      <c r="T1278" s="415"/>
      <c r="U1278" s="415"/>
      <c r="V1278" s="415"/>
      <c r="W1278" s="415"/>
    </row>
    <row r="1279" spans="1:23" s="97" customFormat="1" x14ac:dyDescent="0.2">
      <c r="A1279" s="93" t="s">
        <v>1562</v>
      </c>
      <c r="B1279" s="93" t="s">
        <v>1563</v>
      </c>
      <c r="C1279" s="94"/>
      <c r="D1279" s="94"/>
      <c r="E1279" s="95"/>
      <c r="F1279" s="93"/>
      <c r="G1279" s="93"/>
      <c r="H1279" s="93"/>
      <c r="I1279" s="93"/>
      <c r="J1279" s="93"/>
      <c r="K1279" s="96"/>
      <c r="L1279" s="406"/>
      <c r="M1279" s="415"/>
      <c r="N1279" s="415"/>
      <c r="O1279" s="415"/>
      <c r="P1279" s="415"/>
      <c r="Q1279" s="415"/>
      <c r="R1279" s="415"/>
      <c r="S1279" s="415"/>
      <c r="T1279" s="415"/>
      <c r="U1279" s="415"/>
      <c r="V1279" s="415"/>
      <c r="W1279" s="415"/>
    </row>
    <row r="1280" spans="1:23" s="30" customFormat="1" ht="24" x14ac:dyDescent="0.2">
      <c r="A1280" s="69" t="s">
        <v>1564</v>
      </c>
      <c r="B1280" s="24" t="s">
        <v>100</v>
      </c>
      <c r="C1280" s="23" t="s">
        <v>1565</v>
      </c>
      <c r="D1280" s="43" t="s">
        <v>15</v>
      </c>
      <c r="E1280" s="26">
        <v>541</v>
      </c>
      <c r="F1280" s="27">
        <v>0</v>
      </c>
      <c r="G1280" s="27">
        <v>0</v>
      </c>
      <c r="H1280" s="27">
        <f t="shared" ref="H1280:H1289" si="759">F1280+G1280</f>
        <v>0</v>
      </c>
      <c r="I1280" s="33">
        <f t="shared" ref="I1280:I1289" si="760">TRUNC(E1280 * F1280, 2)</f>
        <v>0</v>
      </c>
      <c r="J1280" s="33">
        <f t="shared" ref="J1280:J1289" si="761">K1280-I1280</f>
        <v>0</v>
      </c>
      <c r="K1280" s="33">
        <f t="shared" ref="K1280:K1289" si="762">TRUNC(E1280 * H1280, 2)</f>
        <v>0</v>
      </c>
      <c r="L1280" s="157"/>
      <c r="M1280" s="408"/>
      <c r="N1280" s="408"/>
      <c r="O1280" s="408"/>
      <c r="P1280" s="408"/>
      <c r="Q1280" s="408"/>
      <c r="R1280" s="408"/>
      <c r="S1280" s="408"/>
      <c r="T1280" s="408"/>
      <c r="U1280" s="408"/>
      <c r="V1280" s="408"/>
      <c r="W1280" s="408"/>
    </row>
    <row r="1281" spans="1:23" s="30" customFormat="1" ht="24" x14ac:dyDescent="0.2">
      <c r="A1281" s="69" t="s">
        <v>1566</v>
      </c>
      <c r="B1281" s="24" t="s">
        <v>89</v>
      </c>
      <c r="C1281" s="23" t="s">
        <v>81</v>
      </c>
      <c r="D1281" s="43" t="s">
        <v>90</v>
      </c>
      <c r="E1281" s="26">
        <v>36.799999999999997</v>
      </c>
      <c r="F1281" s="27">
        <v>0</v>
      </c>
      <c r="G1281" s="27">
        <v>0</v>
      </c>
      <c r="H1281" s="27">
        <f t="shared" si="759"/>
        <v>0</v>
      </c>
      <c r="I1281" s="33">
        <f t="shared" si="760"/>
        <v>0</v>
      </c>
      <c r="J1281" s="33">
        <f t="shared" si="761"/>
        <v>0</v>
      </c>
      <c r="K1281" s="33">
        <f t="shared" si="762"/>
        <v>0</v>
      </c>
      <c r="L1281" s="157"/>
      <c r="M1281" s="408"/>
      <c r="N1281" s="408"/>
      <c r="O1281" s="408"/>
      <c r="P1281" s="408"/>
      <c r="Q1281" s="408"/>
      <c r="R1281" s="408"/>
      <c r="S1281" s="408"/>
      <c r="T1281" s="408"/>
      <c r="U1281" s="408"/>
      <c r="V1281" s="408"/>
      <c r="W1281" s="408"/>
    </row>
    <row r="1282" spans="1:23" s="30" customFormat="1" ht="12" x14ac:dyDescent="0.2">
      <c r="A1282" s="69" t="s">
        <v>1567</v>
      </c>
      <c r="B1282" s="24" t="s">
        <v>1568</v>
      </c>
      <c r="C1282" s="23" t="s">
        <v>81</v>
      </c>
      <c r="D1282" s="43" t="s">
        <v>15</v>
      </c>
      <c r="E1282" s="26">
        <v>551</v>
      </c>
      <c r="F1282" s="27">
        <v>0</v>
      </c>
      <c r="G1282" s="27">
        <v>0</v>
      </c>
      <c r="H1282" s="27">
        <f t="shared" si="759"/>
        <v>0</v>
      </c>
      <c r="I1282" s="33">
        <f t="shared" si="760"/>
        <v>0</v>
      </c>
      <c r="J1282" s="33">
        <f t="shared" si="761"/>
        <v>0</v>
      </c>
      <c r="K1282" s="33">
        <f t="shared" si="762"/>
        <v>0</v>
      </c>
      <c r="L1282" s="157"/>
      <c r="M1282" s="408"/>
      <c r="N1282" s="408"/>
      <c r="O1282" s="408"/>
      <c r="P1282" s="408"/>
      <c r="Q1282" s="408"/>
      <c r="R1282" s="408"/>
      <c r="S1282" s="408"/>
      <c r="T1282" s="408"/>
      <c r="U1282" s="408"/>
      <c r="V1282" s="408"/>
      <c r="W1282" s="408"/>
    </row>
    <row r="1283" spans="1:23" s="30" customFormat="1" ht="24" x14ac:dyDescent="0.2">
      <c r="A1283" s="69" t="s">
        <v>1569</v>
      </c>
      <c r="B1283" s="24" t="s">
        <v>1570</v>
      </c>
      <c r="C1283" s="23" t="s">
        <v>81</v>
      </c>
      <c r="D1283" s="43" t="s">
        <v>149</v>
      </c>
      <c r="E1283" s="26">
        <v>23</v>
      </c>
      <c r="F1283" s="27">
        <v>0</v>
      </c>
      <c r="G1283" s="27">
        <v>0</v>
      </c>
      <c r="H1283" s="27">
        <f t="shared" si="759"/>
        <v>0</v>
      </c>
      <c r="I1283" s="33">
        <f t="shared" si="760"/>
        <v>0</v>
      </c>
      <c r="J1283" s="33">
        <f t="shared" si="761"/>
        <v>0</v>
      </c>
      <c r="K1283" s="33">
        <f t="shared" si="762"/>
        <v>0</v>
      </c>
      <c r="L1283" s="157"/>
      <c r="M1283" s="408"/>
      <c r="N1283" s="408"/>
      <c r="O1283" s="408"/>
      <c r="P1283" s="408"/>
      <c r="Q1283" s="408"/>
      <c r="R1283" s="408"/>
      <c r="S1283" s="408"/>
      <c r="T1283" s="408"/>
      <c r="U1283" s="408"/>
      <c r="V1283" s="408"/>
      <c r="W1283" s="408"/>
    </row>
    <row r="1284" spans="1:23" s="30" customFormat="1" ht="12" x14ac:dyDescent="0.2">
      <c r="A1284" s="69" t="s">
        <v>1571</v>
      </c>
      <c r="B1284" s="24" t="s">
        <v>1572</v>
      </c>
      <c r="C1284" s="23" t="s">
        <v>81</v>
      </c>
      <c r="D1284" s="43" t="s">
        <v>149</v>
      </c>
      <c r="E1284" s="26">
        <v>47</v>
      </c>
      <c r="F1284" s="27">
        <v>0</v>
      </c>
      <c r="G1284" s="27">
        <v>0</v>
      </c>
      <c r="H1284" s="27">
        <f t="shared" si="759"/>
        <v>0</v>
      </c>
      <c r="I1284" s="33">
        <f t="shared" si="760"/>
        <v>0</v>
      </c>
      <c r="J1284" s="33">
        <f t="shared" si="761"/>
        <v>0</v>
      </c>
      <c r="K1284" s="33">
        <f t="shared" si="762"/>
        <v>0</v>
      </c>
      <c r="L1284" s="157"/>
      <c r="M1284" s="408"/>
      <c r="N1284" s="408"/>
      <c r="O1284" s="408"/>
      <c r="P1284" s="408"/>
      <c r="Q1284" s="408"/>
      <c r="R1284" s="408"/>
      <c r="S1284" s="408"/>
      <c r="T1284" s="408"/>
      <c r="U1284" s="408"/>
      <c r="V1284" s="408"/>
      <c r="W1284" s="408"/>
    </row>
    <row r="1285" spans="1:23" s="30" customFormat="1" ht="36" x14ac:dyDescent="0.2">
      <c r="A1285" s="69" t="s">
        <v>1573</v>
      </c>
      <c r="B1285" s="24" t="s">
        <v>1574</v>
      </c>
      <c r="C1285" s="23" t="s">
        <v>81</v>
      </c>
      <c r="D1285" s="43" t="s">
        <v>149</v>
      </c>
      <c r="E1285" s="26">
        <v>70</v>
      </c>
      <c r="F1285" s="27">
        <v>0</v>
      </c>
      <c r="G1285" s="27">
        <v>0</v>
      </c>
      <c r="H1285" s="27">
        <f t="shared" si="759"/>
        <v>0</v>
      </c>
      <c r="I1285" s="33">
        <f t="shared" si="760"/>
        <v>0</v>
      </c>
      <c r="J1285" s="33">
        <f t="shared" si="761"/>
        <v>0</v>
      </c>
      <c r="K1285" s="33">
        <f t="shared" si="762"/>
        <v>0</v>
      </c>
      <c r="L1285" s="157"/>
      <c r="M1285" s="408"/>
      <c r="N1285" s="408"/>
      <c r="O1285" s="408"/>
      <c r="P1285" s="408"/>
      <c r="Q1285" s="408"/>
      <c r="R1285" s="408"/>
      <c r="S1285" s="408"/>
      <c r="T1285" s="408"/>
      <c r="U1285" s="408"/>
      <c r="V1285" s="408"/>
      <c r="W1285" s="408"/>
    </row>
    <row r="1286" spans="1:23" s="30" customFormat="1" ht="36" x14ac:dyDescent="0.2">
      <c r="A1286" s="69" t="s">
        <v>1575</v>
      </c>
      <c r="B1286" s="24" t="s">
        <v>1576</v>
      </c>
      <c r="C1286" s="23" t="s">
        <v>81</v>
      </c>
      <c r="D1286" s="43" t="s">
        <v>90</v>
      </c>
      <c r="E1286" s="26">
        <v>19</v>
      </c>
      <c r="F1286" s="27">
        <v>0</v>
      </c>
      <c r="G1286" s="27">
        <v>0</v>
      </c>
      <c r="H1286" s="27">
        <f t="shared" si="759"/>
        <v>0</v>
      </c>
      <c r="I1286" s="33">
        <f t="shared" si="760"/>
        <v>0</v>
      </c>
      <c r="J1286" s="33">
        <f t="shared" si="761"/>
        <v>0</v>
      </c>
      <c r="K1286" s="33">
        <f t="shared" si="762"/>
        <v>0</v>
      </c>
      <c r="L1286" s="157"/>
      <c r="M1286" s="408"/>
      <c r="N1286" s="408"/>
      <c r="O1286" s="408"/>
      <c r="P1286" s="408"/>
      <c r="Q1286" s="408"/>
      <c r="R1286" s="408"/>
      <c r="S1286" s="408"/>
      <c r="T1286" s="408"/>
      <c r="U1286" s="408"/>
      <c r="V1286" s="408"/>
      <c r="W1286" s="408"/>
    </row>
    <row r="1287" spans="1:23" s="30" customFormat="1" ht="24" x14ac:dyDescent="0.2">
      <c r="A1287" s="69" t="s">
        <v>1577</v>
      </c>
      <c r="B1287" s="24" t="s">
        <v>1578</v>
      </c>
      <c r="C1287" s="23" t="s">
        <v>81</v>
      </c>
      <c r="D1287" s="43" t="s">
        <v>90</v>
      </c>
      <c r="E1287" s="26">
        <v>175.2</v>
      </c>
      <c r="F1287" s="27">
        <v>0</v>
      </c>
      <c r="G1287" s="27">
        <v>0</v>
      </c>
      <c r="H1287" s="27">
        <f t="shared" si="759"/>
        <v>0</v>
      </c>
      <c r="I1287" s="33">
        <f t="shared" si="760"/>
        <v>0</v>
      </c>
      <c r="J1287" s="33">
        <f t="shared" si="761"/>
        <v>0</v>
      </c>
      <c r="K1287" s="33">
        <f t="shared" si="762"/>
        <v>0</v>
      </c>
      <c r="L1287" s="157"/>
      <c r="M1287" s="408"/>
      <c r="N1287" s="408"/>
      <c r="O1287" s="408"/>
      <c r="P1287" s="408"/>
      <c r="Q1287" s="408"/>
      <c r="R1287" s="408"/>
      <c r="S1287" s="408"/>
      <c r="T1287" s="408"/>
      <c r="U1287" s="408"/>
      <c r="V1287" s="408"/>
      <c r="W1287" s="408"/>
    </row>
    <row r="1288" spans="1:23" s="30" customFormat="1" ht="24" x14ac:dyDescent="0.2">
      <c r="A1288" s="69" t="s">
        <v>1579</v>
      </c>
      <c r="B1288" s="24" t="s">
        <v>1580</v>
      </c>
      <c r="C1288" s="23" t="s">
        <v>81</v>
      </c>
      <c r="D1288" s="43" t="s">
        <v>15</v>
      </c>
      <c r="E1288" s="26">
        <v>1460</v>
      </c>
      <c r="F1288" s="27">
        <v>0</v>
      </c>
      <c r="G1288" s="27">
        <v>0</v>
      </c>
      <c r="H1288" s="27">
        <f t="shared" si="759"/>
        <v>0</v>
      </c>
      <c r="I1288" s="33">
        <f t="shared" si="760"/>
        <v>0</v>
      </c>
      <c r="J1288" s="33">
        <f t="shared" si="761"/>
        <v>0</v>
      </c>
      <c r="K1288" s="33">
        <f t="shared" si="762"/>
        <v>0</v>
      </c>
      <c r="L1288" s="157"/>
      <c r="M1288" s="408"/>
      <c r="N1288" s="408"/>
      <c r="O1288" s="408"/>
      <c r="P1288" s="408"/>
      <c r="Q1288" s="408"/>
      <c r="R1288" s="408"/>
      <c r="S1288" s="408"/>
      <c r="T1288" s="408"/>
      <c r="U1288" s="408"/>
      <c r="V1288" s="408"/>
      <c r="W1288" s="408"/>
    </row>
    <row r="1289" spans="1:23" s="30" customFormat="1" ht="24" x14ac:dyDescent="0.2">
      <c r="A1289" s="69" t="s">
        <v>1581</v>
      </c>
      <c r="B1289" s="24" t="s">
        <v>1582</v>
      </c>
      <c r="C1289" s="23" t="s">
        <v>81</v>
      </c>
      <c r="D1289" s="43" t="s">
        <v>15</v>
      </c>
      <c r="E1289" s="26">
        <v>1260</v>
      </c>
      <c r="F1289" s="27">
        <v>0</v>
      </c>
      <c r="G1289" s="27">
        <v>0</v>
      </c>
      <c r="H1289" s="27">
        <f t="shared" si="759"/>
        <v>0</v>
      </c>
      <c r="I1289" s="33">
        <f t="shared" si="760"/>
        <v>0</v>
      </c>
      <c r="J1289" s="33">
        <f t="shared" si="761"/>
        <v>0</v>
      </c>
      <c r="K1289" s="33">
        <f t="shared" si="762"/>
        <v>0</v>
      </c>
      <c r="L1289" s="157"/>
      <c r="M1289" s="408"/>
      <c r="N1289" s="408"/>
      <c r="O1289" s="408"/>
      <c r="P1289" s="408"/>
      <c r="Q1289" s="408"/>
      <c r="R1289" s="408"/>
      <c r="S1289" s="408"/>
      <c r="T1289" s="408"/>
      <c r="U1289" s="408"/>
      <c r="V1289" s="408"/>
      <c r="W1289" s="408"/>
    </row>
    <row r="1290" spans="1:23" s="28" customFormat="1" ht="12" x14ac:dyDescent="0.2">
      <c r="A1290" s="48"/>
      <c r="B1290" s="149" t="s">
        <v>1948</v>
      </c>
      <c r="C1290" s="48"/>
      <c r="D1290" s="48"/>
      <c r="E1290" s="48"/>
      <c r="F1290" s="48"/>
      <c r="G1290" s="48"/>
      <c r="H1290" s="48"/>
      <c r="I1290" s="150">
        <f>SUM(I1280:I1289)</f>
        <v>0</v>
      </c>
      <c r="J1290" s="150">
        <f t="shared" ref="J1290:K1290" si="763">SUM(J1280:J1289)</f>
        <v>0</v>
      </c>
      <c r="K1290" s="153">
        <f t="shared" si="763"/>
        <v>0</v>
      </c>
      <c r="L1290" s="157"/>
      <c r="M1290" s="408"/>
      <c r="N1290" s="408"/>
      <c r="O1290" s="408"/>
      <c r="P1290" s="408"/>
      <c r="Q1290" s="408"/>
      <c r="R1290" s="408"/>
      <c r="S1290" s="408"/>
      <c r="T1290" s="408"/>
      <c r="U1290" s="408"/>
      <c r="V1290" s="408"/>
      <c r="W1290" s="408"/>
    </row>
    <row r="1291" spans="1:23" s="28" customFormat="1" ht="12" x14ac:dyDescent="0.15">
      <c r="A1291" s="146"/>
      <c r="B1291" s="146"/>
      <c r="C1291" s="146"/>
      <c r="D1291" s="146"/>
      <c r="E1291" s="146"/>
      <c r="F1291" s="146"/>
      <c r="G1291" s="146"/>
      <c r="H1291" s="146"/>
      <c r="I1291" s="146"/>
      <c r="J1291" s="154"/>
      <c r="K1291" s="155"/>
      <c r="L1291" s="157"/>
      <c r="M1291" s="408"/>
      <c r="N1291" s="408"/>
      <c r="O1291" s="408"/>
      <c r="P1291" s="408"/>
      <c r="Q1291" s="408"/>
      <c r="R1291" s="408"/>
      <c r="S1291" s="408"/>
      <c r="T1291" s="408"/>
      <c r="U1291" s="408"/>
      <c r="V1291" s="408"/>
      <c r="W1291" s="408"/>
    </row>
    <row r="1292" spans="1:23" s="97" customFormat="1" x14ac:dyDescent="0.2">
      <c r="A1292" s="93" t="s">
        <v>1583</v>
      </c>
      <c r="B1292" s="93" t="s">
        <v>1584</v>
      </c>
      <c r="C1292" s="94"/>
      <c r="D1292" s="94"/>
      <c r="E1292" s="95"/>
      <c r="F1292" s="93"/>
      <c r="G1292" s="93"/>
      <c r="H1292" s="93"/>
      <c r="I1292" s="93"/>
      <c r="J1292" s="93"/>
      <c r="K1292" s="96"/>
      <c r="L1292" s="406"/>
      <c r="M1292" s="415"/>
      <c r="N1292" s="415"/>
      <c r="O1292" s="415"/>
      <c r="P1292" s="415"/>
      <c r="Q1292" s="415"/>
      <c r="R1292" s="415"/>
      <c r="S1292" s="415"/>
      <c r="T1292" s="415"/>
      <c r="U1292" s="415"/>
      <c r="V1292" s="415"/>
      <c r="W1292" s="415"/>
    </row>
    <row r="1293" spans="1:23" s="97" customFormat="1" x14ac:dyDescent="0.2">
      <c r="A1293" s="93" t="s">
        <v>1585</v>
      </c>
      <c r="B1293" s="93" t="s">
        <v>1586</v>
      </c>
      <c r="C1293" s="94"/>
      <c r="D1293" s="94"/>
      <c r="E1293" s="95"/>
      <c r="F1293" s="93"/>
      <c r="G1293" s="93"/>
      <c r="H1293" s="93"/>
      <c r="I1293" s="93"/>
      <c r="J1293" s="93"/>
      <c r="K1293" s="96"/>
      <c r="L1293" s="406"/>
      <c r="M1293" s="415"/>
      <c r="N1293" s="415"/>
      <c r="O1293" s="415"/>
      <c r="P1293" s="415"/>
      <c r="Q1293" s="415"/>
      <c r="R1293" s="415"/>
      <c r="S1293" s="415"/>
      <c r="T1293" s="415"/>
      <c r="U1293" s="415"/>
      <c r="V1293" s="415"/>
      <c r="W1293" s="415"/>
    </row>
    <row r="1294" spans="1:23" s="30" customFormat="1" ht="12" x14ac:dyDescent="0.2">
      <c r="A1294" s="69" t="s">
        <v>1587</v>
      </c>
      <c r="B1294" s="24" t="s">
        <v>80</v>
      </c>
      <c r="C1294" s="23" t="s">
        <v>81</v>
      </c>
      <c r="D1294" s="43" t="s">
        <v>15</v>
      </c>
      <c r="E1294" s="26">
        <v>1499.76</v>
      </c>
      <c r="F1294" s="27">
        <v>0</v>
      </c>
      <c r="G1294" s="27">
        <v>0</v>
      </c>
      <c r="H1294" s="27">
        <f>F1294+G1294</f>
        <v>0</v>
      </c>
      <c r="I1294" s="33">
        <f>TRUNC(E1294 * F1294, 2)</f>
        <v>0</v>
      </c>
      <c r="J1294" s="33">
        <f>K1294-I1294</f>
        <v>0</v>
      </c>
      <c r="K1294" s="33">
        <f>TRUNC(E1294 * H1294, 2)</f>
        <v>0</v>
      </c>
      <c r="L1294" s="157"/>
      <c r="M1294" s="408"/>
      <c r="N1294" s="408"/>
      <c r="O1294" s="408"/>
      <c r="P1294" s="408"/>
      <c r="Q1294" s="408"/>
      <c r="R1294" s="408"/>
      <c r="S1294" s="408"/>
      <c r="T1294" s="408"/>
      <c r="U1294" s="408"/>
      <c r="V1294" s="408"/>
      <c r="W1294" s="408"/>
    </row>
    <row r="1295" spans="1:23" s="30" customFormat="1" ht="24" x14ac:dyDescent="0.2">
      <c r="A1295" s="69" t="s">
        <v>1588</v>
      </c>
      <c r="B1295" s="24" t="str">
        <f>UPPER("Remoção de pintura látex (raspagem e/ou lixamento e/ou escovação)")</f>
        <v>REMOÇÃO DE PINTURA LÁTEX (RASPAGEM E/OU LIXAMENTO E/OU ESCOVAÇÃO)</v>
      </c>
      <c r="C1295" s="23" t="s">
        <v>1589</v>
      </c>
      <c r="D1295" s="43" t="s">
        <v>15</v>
      </c>
      <c r="E1295" s="26">
        <v>4148.42</v>
      </c>
      <c r="F1295" s="27">
        <v>0</v>
      </c>
      <c r="G1295" s="27">
        <v>0</v>
      </c>
      <c r="H1295" s="27">
        <f t="shared" ref="H1295:H1296" si="764">F1295+G1295</f>
        <v>0</v>
      </c>
      <c r="I1295" s="33">
        <f t="shared" ref="I1295:I1296" si="765">TRUNC(E1295 * F1295, 2)</f>
        <v>0</v>
      </c>
      <c r="J1295" s="33">
        <f t="shared" ref="J1295:J1296" si="766">K1295-I1295</f>
        <v>0</v>
      </c>
      <c r="K1295" s="33">
        <f t="shared" ref="K1295:K1296" si="767">TRUNC(E1295 * H1295, 2)</f>
        <v>0</v>
      </c>
      <c r="L1295" s="157"/>
      <c r="M1295" s="408"/>
      <c r="N1295" s="408"/>
      <c r="O1295" s="408"/>
      <c r="P1295" s="408"/>
      <c r="Q1295" s="408"/>
      <c r="R1295" s="408"/>
      <c r="S1295" s="408"/>
      <c r="T1295" s="408"/>
      <c r="U1295" s="408"/>
      <c r="V1295" s="408"/>
      <c r="W1295" s="408"/>
    </row>
    <row r="1296" spans="1:23" s="30" customFormat="1" ht="24" x14ac:dyDescent="0.2">
      <c r="A1296" s="69" t="s">
        <v>1590</v>
      </c>
      <c r="B1296" s="24" t="s">
        <v>1591</v>
      </c>
      <c r="C1296" s="23" t="s">
        <v>1589</v>
      </c>
      <c r="D1296" s="43" t="s">
        <v>90</v>
      </c>
      <c r="E1296" s="26">
        <v>164.25</v>
      </c>
      <c r="F1296" s="27">
        <v>0</v>
      </c>
      <c r="G1296" s="27">
        <v>0</v>
      </c>
      <c r="H1296" s="27">
        <f t="shared" si="764"/>
        <v>0</v>
      </c>
      <c r="I1296" s="33">
        <f t="shared" si="765"/>
        <v>0</v>
      </c>
      <c r="J1296" s="33">
        <f t="shared" si="766"/>
        <v>0</v>
      </c>
      <c r="K1296" s="33">
        <f t="shared" si="767"/>
        <v>0</v>
      </c>
      <c r="L1296" s="157"/>
      <c r="M1296" s="408"/>
      <c r="N1296" s="408"/>
      <c r="O1296" s="408"/>
      <c r="P1296" s="408"/>
      <c r="Q1296" s="408"/>
      <c r="R1296" s="408"/>
      <c r="S1296" s="408"/>
      <c r="T1296" s="408"/>
      <c r="U1296" s="408"/>
      <c r="V1296" s="408"/>
      <c r="W1296" s="408"/>
    </row>
    <row r="1297" spans="1:23" s="30" customFormat="1" ht="12" x14ac:dyDescent="0.2">
      <c r="A1297" s="69" t="s">
        <v>1592</v>
      </c>
      <c r="B1297" s="24" t="s">
        <v>1593</v>
      </c>
      <c r="C1297" s="23" t="s">
        <v>81</v>
      </c>
      <c r="D1297" s="43" t="s">
        <v>17</v>
      </c>
      <c r="E1297" s="26">
        <v>1</v>
      </c>
      <c r="F1297" s="27">
        <v>0</v>
      </c>
      <c r="G1297" s="27">
        <v>0</v>
      </c>
      <c r="H1297" s="27">
        <f>F1297+G1297</f>
        <v>0</v>
      </c>
      <c r="I1297" s="33">
        <f>TRUNC(E1297 * F1297, 2)</f>
        <v>0</v>
      </c>
      <c r="J1297" s="33">
        <f>K1297-I1297</f>
        <v>0</v>
      </c>
      <c r="K1297" s="33">
        <f>TRUNC(E1297 * H1297, 2)</f>
        <v>0</v>
      </c>
      <c r="L1297" s="157"/>
      <c r="M1297" s="408"/>
      <c r="N1297" s="408"/>
      <c r="O1297" s="408"/>
      <c r="P1297" s="408"/>
      <c r="Q1297" s="408"/>
      <c r="R1297" s="408"/>
      <c r="S1297" s="408"/>
      <c r="T1297" s="408"/>
      <c r="U1297" s="408"/>
      <c r="V1297" s="408"/>
      <c r="W1297" s="408"/>
    </row>
    <row r="1298" spans="1:23" s="30" customFormat="1" ht="12" x14ac:dyDescent="0.2">
      <c r="A1298" s="69" t="s">
        <v>1594</v>
      </c>
      <c r="B1298" s="24" t="s">
        <v>1595</v>
      </c>
      <c r="C1298" s="23" t="s">
        <v>81</v>
      </c>
      <c r="D1298" s="43" t="s">
        <v>149</v>
      </c>
      <c r="E1298" s="26">
        <v>44.43</v>
      </c>
      <c r="F1298" s="27">
        <v>0</v>
      </c>
      <c r="G1298" s="27">
        <v>0</v>
      </c>
      <c r="H1298" s="27">
        <f>F1298+G1298</f>
        <v>0</v>
      </c>
      <c r="I1298" s="33">
        <f>TRUNC(E1298 * F1298, 2)</f>
        <v>0</v>
      </c>
      <c r="J1298" s="33">
        <f>K1298-I1298</f>
        <v>0</v>
      </c>
      <c r="K1298" s="33">
        <f>TRUNC(E1298 * H1298, 2)</f>
        <v>0</v>
      </c>
      <c r="L1298" s="157"/>
      <c r="M1298" s="408"/>
      <c r="N1298" s="408"/>
      <c r="O1298" s="408"/>
      <c r="P1298" s="408"/>
      <c r="Q1298" s="408"/>
      <c r="R1298" s="408"/>
      <c r="S1298" s="408"/>
      <c r="T1298" s="408"/>
      <c r="U1298" s="408"/>
      <c r="V1298" s="408"/>
      <c r="W1298" s="408"/>
    </row>
    <row r="1299" spans="1:23" s="30" customFormat="1" ht="24" x14ac:dyDescent="0.2">
      <c r="A1299" s="69" t="s">
        <v>1596</v>
      </c>
      <c r="B1299" s="24" t="s">
        <v>143</v>
      </c>
      <c r="C1299" s="23" t="s">
        <v>81</v>
      </c>
      <c r="D1299" s="43" t="s">
        <v>15</v>
      </c>
      <c r="E1299" s="26">
        <v>56.46</v>
      </c>
      <c r="F1299" s="27">
        <v>0</v>
      </c>
      <c r="G1299" s="27">
        <v>0</v>
      </c>
      <c r="H1299" s="27">
        <f t="shared" ref="H1299" si="768">F1299+G1299</f>
        <v>0</v>
      </c>
      <c r="I1299" s="33">
        <f t="shared" ref="I1299" si="769">TRUNC(E1299 * F1299, 2)</f>
        <v>0</v>
      </c>
      <c r="J1299" s="33">
        <f t="shared" ref="J1299" si="770">K1299-I1299</f>
        <v>0</v>
      </c>
      <c r="K1299" s="33">
        <f t="shared" ref="K1299" si="771">TRUNC(E1299 * H1299, 2)</f>
        <v>0</v>
      </c>
      <c r="L1299" s="157"/>
      <c r="M1299" s="408"/>
      <c r="N1299" s="408"/>
      <c r="O1299" s="408"/>
      <c r="P1299" s="408"/>
      <c r="Q1299" s="408"/>
      <c r="R1299" s="408"/>
      <c r="S1299" s="408"/>
      <c r="T1299" s="408"/>
      <c r="U1299" s="408"/>
      <c r="V1299" s="408"/>
      <c r="W1299" s="408"/>
    </row>
    <row r="1300" spans="1:23" s="30" customFormat="1" ht="12" x14ac:dyDescent="0.2">
      <c r="A1300" s="69" t="s">
        <v>1876</v>
      </c>
      <c r="B1300" s="24" t="s">
        <v>1878</v>
      </c>
      <c r="C1300" s="23" t="s">
        <v>81</v>
      </c>
      <c r="D1300" s="43" t="s">
        <v>15</v>
      </c>
      <c r="E1300" s="26">
        <v>4423.4399999999996</v>
      </c>
      <c r="F1300" s="27">
        <v>0</v>
      </c>
      <c r="G1300" s="27">
        <v>0</v>
      </c>
      <c r="H1300" s="27">
        <f>F1300+G1300</f>
        <v>0</v>
      </c>
      <c r="I1300" s="33">
        <f>TRUNC(E1300 * F1300, 2)</f>
        <v>0</v>
      </c>
      <c r="J1300" s="33">
        <f>K1300-I1300</f>
        <v>0</v>
      </c>
      <c r="K1300" s="33">
        <f>TRUNC(E1300 * H1300, 2)</f>
        <v>0</v>
      </c>
      <c r="L1300" s="157"/>
      <c r="M1300" s="408"/>
      <c r="N1300" s="408"/>
      <c r="O1300" s="408"/>
      <c r="P1300" s="408"/>
      <c r="Q1300" s="408"/>
      <c r="R1300" s="408"/>
      <c r="S1300" s="408"/>
      <c r="T1300" s="408"/>
      <c r="U1300" s="408"/>
      <c r="V1300" s="408"/>
      <c r="W1300" s="408"/>
    </row>
    <row r="1301" spans="1:23" s="30" customFormat="1" ht="12" x14ac:dyDescent="0.2">
      <c r="A1301" s="69" t="s">
        <v>1877</v>
      </c>
      <c r="B1301" s="24" t="s">
        <v>1879</v>
      </c>
      <c r="C1301" s="23" t="s">
        <v>81</v>
      </c>
      <c r="D1301" s="43" t="s">
        <v>15</v>
      </c>
      <c r="E1301" s="26">
        <v>106.3</v>
      </c>
      <c r="F1301" s="27">
        <v>0</v>
      </c>
      <c r="G1301" s="27">
        <v>0</v>
      </c>
      <c r="H1301" s="27">
        <f t="shared" ref="H1301" si="772">F1301+G1301</f>
        <v>0</v>
      </c>
      <c r="I1301" s="33">
        <f t="shared" ref="I1301" si="773">TRUNC(E1301 * F1301, 2)</f>
        <v>0</v>
      </c>
      <c r="J1301" s="33">
        <f t="shared" ref="J1301" si="774">K1301-I1301</f>
        <v>0</v>
      </c>
      <c r="K1301" s="33">
        <f t="shared" ref="K1301" si="775">TRUNC(E1301 * H1301, 2)</f>
        <v>0</v>
      </c>
      <c r="L1301" s="157"/>
      <c r="M1301" s="408"/>
      <c r="N1301" s="408"/>
      <c r="O1301" s="408"/>
      <c r="P1301" s="408"/>
      <c r="Q1301" s="408"/>
      <c r="R1301" s="408"/>
      <c r="S1301" s="408"/>
      <c r="T1301" s="408"/>
      <c r="U1301" s="408"/>
      <c r="V1301" s="408"/>
      <c r="W1301" s="408"/>
    </row>
    <row r="1302" spans="1:23" s="28" customFormat="1" ht="12" x14ac:dyDescent="0.2">
      <c r="A1302" s="48"/>
      <c r="B1302" s="149" t="s">
        <v>1948</v>
      </c>
      <c r="C1302" s="48"/>
      <c r="D1302" s="48"/>
      <c r="E1302" s="48"/>
      <c r="F1302" s="48"/>
      <c r="G1302" s="48"/>
      <c r="H1302" s="48"/>
      <c r="I1302" s="150">
        <f>SUM(I1294:I1301)</f>
        <v>0</v>
      </c>
      <c r="J1302" s="150">
        <f>SUM(J1294:J1301)</f>
        <v>0</v>
      </c>
      <c r="K1302" s="153">
        <f>SUM(K1294:K1301)</f>
        <v>0</v>
      </c>
      <c r="L1302" s="157"/>
      <c r="M1302" s="408"/>
      <c r="N1302" s="408"/>
      <c r="O1302" s="408"/>
      <c r="P1302" s="408"/>
      <c r="Q1302" s="408"/>
      <c r="R1302" s="408"/>
      <c r="S1302" s="408"/>
      <c r="T1302" s="408"/>
      <c r="U1302" s="408"/>
      <c r="V1302" s="408"/>
      <c r="W1302" s="408"/>
    </row>
    <row r="1303" spans="1:23" s="28" customFormat="1" ht="12" x14ac:dyDescent="0.15">
      <c r="A1303" s="146"/>
      <c r="B1303" s="146"/>
      <c r="C1303" s="146"/>
      <c r="D1303" s="146"/>
      <c r="E1303" s="146"/>
      <c r="F1303" s="146"/>
      <c r="G1303" s="146"/>
      <c r="H1303" s="146"/>
      <c r="I1303" s="146"/>
      <c r="J1303" s="154"/>
      <c r="K1303" s="155"/>
      <c r="L1303" s="157"/>
      <c r="M1303" s="408"/>
      <c r="N1303" s="408"/>
      <c r="O1303" s="408"/>
      <c r="P1303" s="408"/>
      <c r="Q1303" s="408"/>
      <c r="R1303" s="408"/>
      <c r="S1303" s="408"/>
      <c r="T1303" s="408"/>
      <c r="U1303" s="408"/>
      <c r="V1303" s="408"/>
      <c r="W1303" s="408"/>
    </row>
    <row r="1304" spans="1:23" s="97" customFormat="1" x14ac:dyDescent="0.2">
      <c r="A1304" s="93" t="s">
        <v>1597</v>
      </c>
      <c r="B1304" s="93" t="s">
        <v>1598</v>
      </c>
      <c r="C1304" s="94"/>
      <c r="D1304" s="94"/>
      <c r="E1304" s="95"/>
      <c r="F1304" s="93"/>
      <c r="G1304" s="93"/>
      <c r="H1304" s="93"/>
      <c r="I1304" s="93"/>
      <c r="J1304" s="93"/>
      <c r="K1304" s="96"/>
      <c r="L1304" s="406"/>
      <c r="M1304" s="415"/>
      <c r="N1304" s="415"/>
      <c r="O1304" s="415"/>
      <c r="P1304" s="415"/>
      <c r="Q1304" s="415"/>
      <c r="R1304" s="415"/>
      <c r="S1304" s="415"/>
      <c r="T1304" s="415"/>
      <c r="U1304" s="415"/>
      <c r="V1304" s="415"/>
      <c r="W1304" s="415"/>
    </row>
    <row r="1305" spans="1:23" s="30" customFormat="1" ht="24" x14ac:dyDescent="0.2">
      <c r="A1305" s="69" t="s">
        <v>1599</v>
      </c>
      <c r="B1305" s="24" t="s">
        <v>241</v>
      </c>
      <c r="C1305" s="23" t="s">
        <v>1600</v>
      </c>
      <c r="D1305" s="43" t="s">
        <v>15</v>
      </c>
      <c r="E1305" s="26">
        <v>17.579999999999998</v>
      </c>
      <c r="F1305" s="27">
        <v>0</v>
      </c>
      <c r="G1305" s="27">
        <v>0</v>
      </c>
      <c r="H1305" s="27">
        <f>F1305+G1305</f>
        <v>0</v>
      </c>
      <c r="I1305" s="33">
        <f>TRUNC(E1305 * F1305, 2)</f>
        <v>0</v>
      </c>
      <c r="J1305" s="33">
        <f>K1305-I1305</f>
        <v>0</v>
      </c>
      <c r="K1305" s="33">
        <f>TRUNC(E1305 * H1305, 2)</f>
        <v>0</v>
      </c>
      <c r="L1305" s="157"/>
      <c r="M1305" s="408"/>
      <c r="N1305" s="408"/>
      <c r="O1305" s="408"/>
      <c r="P1305" s="408"/>
      <c r="Q1305" s="408"/>
      <c r="R1305" s="408"/>
      <c r="S1305" s="408"/>
      <c r="T1305" s="408"/>
      <c r="U1305" s="408"/>
      <c r="V1305" s="408"/>
      <c r="W1305" s="408"/>
    </row>
    <row r="1306" spans="1:23" s="28" customFormat="1" ht="12" x14ac:dyDescent="0.2">
      <c r="A1306" s="48"/>
      <c r="B1306" s="149" t="s">
        <v>1948</v>
      </c>
      <c r="C1306" s="48"/>
      <c r="D1306" s="48"/>
      <c r="E1306" s="48"/>
      <c r="F1306" s="48"/>
      <c r="G1306" s="48"/>
      <c r="H1306" s="48"/>
      <c r="I1306" s="150">
        <f>SUM(I1305)</f>
        <v>0</v>
      </c>
      <c r="J1306" s="150">
        <f t="shared" ref="J1306:K1306" si="776">SUM(J1305)</f>
        <v>0</v>
      </c>
      <c r="K1306" s="153">
        <f t="shared" si="776"/>
        <v>0</v>
      </c>
      <c r="L1306" s="157"/>
      <c r="M1306" s="408"/>
      <c r="N1306" s="408"/>
      <c r="O1306" s="408"/>
      <c r="P1306" s="408"/>
      <c r="Q1306" s="408"/>
      <c r="R1306" s="408"/>
      <c r="S1306" s="408"/>
      <c r="T1306" s="408"/>
      <c r="U1306" s="408"/>
      <c r="V1306" s="408"/>
      <c r="W1306" s="408"/>
    </row>
    <row r="1307" spans="1:23" s="28" customFormat="1" ht="12" x14ac:dyDescent="0.15">
      <c r="A1307" s="146"/>
      <c r="B1307" s="146"/>
      <c r="C1307" s="146"/>
      <c r="D1307" s="146"/>
      <c r="E1307" s="146"/>
      <c r="F1307" s="146"/>
      <c r="G1307" s="146"/>
      <c r="H1307" s="146"/>
      <c r="I1307" s="146"/>
      <c r="J1307" s="154"/>
      <c r="K1307" s="155"/>
      <c r="L1307" s="157"/>
      <c r="M1307" s="408"/>
      <c r="N1307" s="408"/>
      <c r="O1307" s="408"/>
      <c r="P1307" s="408"/>
      <c r="Q1307" s="408"/>
      <c r="R1307" s="408"/>
      <c r="S1307" s="408"/>
      <c r="T1307" s="408"/>
      <c r="U1307" s="408"/>
      <c r="V1307" s="408"/>
      <c r="W1307" s="408"/>
    </row>
    <row r="1308" spans="1:23" s="97" customFormat="1" x14ac:dyDescent="0.2">
      <c r="A1308" s="93" t="s">
        <v>1601</v>
      </c>
      <c r="B1308" s="93" t="s">
        <v>260</v>
      </c>
      <c r="C1308" s="94"/>
      <c r="D1308" s="94"/>
      <c r="E1308" s="95"/>
      <c r="F1308" s="93"/>
      <c r="G1308" s="93"/>
      <c r="H1308" s="93"/>
      <c r="I1308" s="93"/>
      <c r="J1308" s="93"/>
      <c r="K1308" s="96"/>
      <c r="L1308" s="406"/>
      <c r="M1308" s="415"/>
      <c r="N1308" s="415"/>
      <c r="O1308" s="415"/>
      <c r="P1308" s="415"/>
      <c r="Q1308" s="415"/>
      <c r="R1308" s="415"/>
      <c r="S1308" s="415"/>
      <c r="T1308" s="415"/>
      <c r="U1308" s="415"/>
      <c r="V1308" s="415"/>
      <c r="W1308" s="415"/>
    </row>
    <row r="1309" spans="1:23" s="30" customFormat="1" ht="12" x14ac:dyDescent="0.2">
      <c r="A1309" s="69" t="s">
        <v>1602</v>
      </c>
      <c r="B1309" s="24" t="s">
        <v>1603</v>
      </c>
      <c r="C1309" s="23" t="s">
        <v>1604</v>
      </c>
      <c r="D1309" s="43" t="s">
        <v>17</v>
      </c>
      <c r="E1309" s="26">
        <v>7</v>
      </c>
      <c r="F1309" s="27">
        <v>0</v>
      </c>
      <c r="G1309" s="27">
        <v>0</v>
      </c>
      <c r="H1309" s="27">
        <f>F1309+G1309</f>
        <v>0</v>
      </c>
      <c r="I1309" s="33">
        <f>TRUNC(E1309 * F1309, 2)</f>
        <v>0</v>
      </c>
      <c r="J1309" s="33">
        <f>K1309-I1309</f>
        <v>0</v>
      </c>
      <c r="K1309" s="33">
        <f>TRUNC(E1309 * H1309, 2)</f>
        <v>0</v>
      </c>
      <c r="L1309" s="157"/>
      <c r="M1309" s="408"/>
      <c r="N1309" s="408"/>
      <c r="O1309" s="408"/>
      <c r="P1309" s="408"/>
      <c r="Q1309" s="408"/>
      <c r="R1309" s="408"/>
      <c r="S1309" s="408"/>
      <c r="T1309" s="408"/>
      <c r="U1309" s="408"/>
      <c r="V1309" s="408"/>
      <c r="W1309" s="408"/>
    </row>
    <row r="1310" spans="1:23" s="28" customFormat="1" ht="12" x14ac:dyDescent="0.2">
      <c r="A1310" s="48"/>
      <c r="B1310" s="149" t="s">
        <v>1948</v>
      </c>
      <c r="C1310" s="48"/>
      <c r="D1310" s="48"/>
      <c r="E1310" s="48"/>
      <c r="F1310" s="48"/>
      <c r="G1310" s="48"/>
      <c r="H1310" s="48"/>
      <c r="I1310" s="150">
        <f>SUM(I1309)</f>
        <v>0</v>
      </c>
      <c r="J1310" s="150">
        <f t="shared" ref="J1310:K1310" si="777">SUM(J1309)</f>
        <v>0</v>
      </c>
      <c r="K1310" s="153">
        <f t="shared" si="777"/>
        <v>0</v>
      </c>
      <c r="L1310" s="157"/>
      <c r="M1310" s="408"/>
      <c r="N1310" s="408"/>
      <c r="O1310" s="408"/>
      <c r="P1310" s="408"/>
      <c r="Q1310" s="408"/>
      <c r="R1310" s="408"/>
      <c r="S1310" s="408"/>
      <c r="T1310" s="408"/>
      <c r="U1310" s="408"/>
      <c r="V1310" s="408"/>
      <c r="W1310" s="408"/>
    </row>
    <row r="1311" spans="1:23" s="28" customFormat="1" ht="12" x14ac:dyDescent="0.15">
      <c r="A1311" s="146"/>
      <c r="B1311" s="146"/>
      <c r="C1311" s="146"/>
      <c r="D1311" s="146"/>
      <c r="E1311" s="146"/>
      <c r="F1311" s="146"/>
      <c r="G1311" s="146"/>
      <c r="H1311" s="146"/>
      <c r="I1311" s="146"/>
      <c r="J1311" s="154"/>
      <c r="K1311" s="155"/>
      <c r="L1311" s="157"/>
      <c r="M1311" s="408"/>
      <c r="N1311" s="408"/>
      <c r="O1311" s="408"/>
      <c r="P1311" s="408"/>
      <c r="Q1311" s="408"/>
      <c r="R1311" s="408"/>
      <c r="S1311" s="408"/>
      <c r="T1311" s="408"/>
      <c r="U1311" s="408"/>
      <c r="V1311" s="408"/>
      <c r="W1311" s="408"/>
    </row>
    <row r="1312" spans="1:23" s="97" customFormat="1" x14ac:dyDescent="0.2">
      <c r="A1312" s="93" t="s">
        <v>1605</v>
      </c>
      <c r="B1312" s="93" t="s">
        <v>183</v>
      </c>
      <c r="C1312" s="94"/>
      <c r="D1312" s="94"/>
      <c r="E1312" s="95"/>
      <c r="F1312" s="93"/>
      <c r="G1312" s="93"/>
      <c r="H1312" s="93"/>
      <c r="I1312" s="93"/>
      <c r="J1312" s="93"/>
      <c r="K1312" s="96"/>
      <c r="L1312" s="406"/>
      <c r="M1312" s="415"/>
      <c r="N1312" s="415"/>
      <c r="O1312" s="415"/>
      <c r="P1312" s="415"/>
      <c r="Q1312" s="415"/>
      <c r="R1312" s="415"/>
      <c r="S1312" s="415"/>
      <c r="T1312" s="415"/>
      <c r="U1312" s="415"/>
      <c r="V1312" s="415"/>
      <c r="W1312" s="415"/>
    </row>
    <row r="1313" spans="1:23" s="30" customFormat="1" ht="12" x14ac:dyDescent="0.2">
      <c r="A1313" s="69" t="s">
        <v>1606</v>
      </c>
      <c r="B1313" s="24" t="s">
        <v>1607</v>
      </c>
      <c r="C1313" s="23" t="s">
        <v>1608</v>
      </c>
      <c r="D1313" s="43" t="s">
        <v>15</v>
      </c>
      <c r="E1313" s="26">
        <v>56.46</v>
      </c>
      <c r="F1313" s="27">
        <v>0</v>
      </c>
      <c r="G1313" s="27">
        <v>0</v>
      </c>
      <c r="H1313" s="27">
        <f>F1313+G1313</f>
        <v>0</v>
      </c>
      <c r="I1313" s="33">
        <f>TRUNC(E1313 * F1313, 2)</f>
        <v>0</v>
      </c>
      <c r="J1313" s="33">
        <f>K1313-I1313</f>
        <v>0</v>
      </c>
      <c r="K1313" s="33">
        <f>TRUNC(E1313 * H1313, 2)</f>
        <v>0</v>
      </c>
      <c r="L1313" s="157"/>
      <c r="M1313" s="408"/>
      <c r="N1313" s="408"/>
      <c r="O1313" s="408"/>
      <c r="P1313" s="408"/>
      <c r="Q1313" s="408"/>
      <c r="R1313" s="408"/>
      <c r="S1313" s="408"/>
      <c r="T1313" s="408"/>
      <c r="U1313" s="408"/>
      <c r="V1313" s="408"/>
      <c r="W1313" s="408"/>
    </row>
    <row r="1314" spans="1:23" s="28" customFormat="1" ht="12" x14ac:dyDescent="0.2">
      <c r="A1314" s="48"/>
      <c r="B1314" s="149" t="s">
        <v>1948</v>
      </c>
      <c r="C1314" s="48"/>
      <c r="D1314" s="48"/>
      <c r="E1314" s="48"/>
      <c r="F1314" s="48"/>
      <c r="G1314" s="48"/>
      <c r="H1314" s="48"/>
      <c r="I1314" s="150">
        <f>SUM(I1313)</f>
        <v>0</v>
      </c>
      <c r="J1314" s="150">
        <f t="shared" ref="J1314:K1314" si="778">SUM(J1313)</f>
        <v>0</v>
      </c>
      <c r="K1314" s="153">
        <f t="shared" si="778"/>
        <v>0</v>
      </c>
      <c r="L1314" s="157"/>
      <c r="M1314" s="408"/>
      <c r="N1314" s="408"/>
      <c r="O1314" s="408"/>
      <c r="P1314" s="408"/>
      <c r="Q1314" s="408"/>
      <c r="R1314" s="408"/>
      <c r="S1314" s="408"/>
      <c r="T1314" s="408"/>
      <c r="U1314" s="408"/>
      <c r="V1314" s="408"/>
      <c r="W1314" s="408"/>
    </row>
    <row r="1315" spans="1:23" s="28" customFormat="1" ht="12" x14ac:dyDescent="0.15">
      <c r="A1315" s="146"/>
      <c r="B1315" s="146"/>
      <c r="C1315" s="146"/>
      <c r="D1315" s="146"/>
      <c r="E1315" s="146"/>
      <c r="F1315" s="146"/>
      <c r="G1315" s="146"/>
      <c r="H1315" s="146"/>
      <c r="I1315" s="146"/>
      <c r="J1315" s="154"/>
      <c r="K1315" s="155"/>
      <c r="L1315" s="157"/>
      <c r="M1315" s="408"/>
      <c r="N1315" s="408"/>
      <c r="O1315" s="408"/>
      <c r="P1315" s="408"/>
      <c r="Q1315" s="408"/>
      <c r="R1315" s="408"/>
      <c r="S1315" s="408"/>
      <c r="T1315" s="408"/>
      <c r="U1315" s="408"/>
      <c r="V1315" s="408"/>
      <c r="W1315" s="408"/>
    </row>
    <row r="1316" spans="1:23" s="97" customFormat="1" x14ac:dyDescent="0.2">
      <c r="A1316" s="93" t="s">
        <v>1609</v>
      </c>
      <c r="B1316" s="93" t="s">
        <v>1610</v>
      </c>
      <c r="C1316" s="94"/>
      <c r="D1316" s="94"/>
      <c r="E1316" s="95"/>
      <c r="F1316" s="93"/>
      <c r="G1316" s="93"/>
      <c r="H1316" s="93"/>
      <c r="I1316" s="93"/>
      <c r="J1316" s="93"/>
      <c r="K1316" s="96"/>
      <c r="L1316" s="406"/>
      <c r="M1316" s="415"/>
      <c r="N1316" s="415"/>
      <c r="O1316" s="415"/>
      <c r="P1316" s="415"/>
      <c r="Q1316" s="415"/>
      <c r="R1316" s="415"/>
      <c r="S1316" s="415"/>
      <c r="T1316" s="415"/>
      <c r="U1316" s="415"/>
      <c r="V1316" s="415"/>
      <c r="W1316" s="415"/>
    </row>
    <row r="1317" spans="1:23" s="30" customFormat="1" ht="24" x14ac:dyDescent="0.2">
      <c r="A1317" s="69" t="s">
        <v>1611</v>
      </c>
      <c r="B1317" s="24" t="s">
        <v>1612</v>
      </c>
      <c r="C1317" s="23" t="s">
        <v>81</v>
      </c>
      <c r="D1317" s="43" t="s">
        <v>15</v>
      </c>
      <c r="E1317" s="26">
        <v>17.579999999999998</v>
      </c>
      <c r="F1317" s="27">
        <v>0</v>
      </c>
      <c r="G1317" s="27">
        <v>0</v>
      </c>
      <c r="H1317" s="27">
        <f>F1317+G1317</f>
        <v>0</v>
      </c>
      <c r="I1317" s="33">
        <f>TRUNC(E1317 * F1317, 2)</f>
        <v>0</v>
      </c>
      <c r="J1317" s="33">
        <f>K1317-I1317</f>
        <v>0</v>
      </c>
      <c r="K1317" s="33">
        <f>TRUNC(E1317 * H1317, 2)</f>
        <v>0</v>
      </c>
      <c r="L1317" s="157"/>
      <c r="M1317" s="408"/>
      <c r="N1317" s="408"/>
      <c r="O1317" s="408"/>
      <c r="P1317" s="408"/>
      <c r="Q1317" s="408"/>
      <c r="R1317" s="408"/>
      <c r="S1317" s="408"/>
      <c r="T1317" s="408"/>
      <c r="U1317" s="408"/>
      <c r="V1317" s="408"/>
      <c r="W1317" s="408"/>
    </row>
    <row r="1318" spans="1:23" s="30" customFormat="1" ht="36" x14ac:dyDescent="0.2">
      <c r="A1318" s="69" t="s">
        <v>1613</v>
      </c>
      <c r="B1318" s="24" t="s">
        <v>1614</v>
      </c>
      <c r="C1318" s="23" t="s">
        <v>1615</v>
      </c>
      <c r="D1318" s="43" t="s">
        <v>15</v>
      </c>
      <c r="E1318" s="26">
        <v>17.579999999999998</v>
      </c>
      <c r="F1318" s="27">
        <v>0</v>
      </c>
      <c r="G1318" s="27">
        <v>0</v>
      </c>
      <c r="H1318" s="27">
        <f t="shared" ref="H1318:H1330" si="779">F1318+G1318</f>
        <v>0</v>
      </c>
      <c r="I1318" s="33">
        <f t="shared" ref="I1318:I1330" si="780">TRUNC(E1318 * F1318, 2)</f>
        <v>0</v>
      </c>
      <c r="J1318" s="33">
        <f t="shared" ref="J1318:J1330" si="781">K1318-I1318</f>
        <v>0</v>
      </c>
      <c r="K1318" s="33">
        <f t="shared" ref="K1318:K1330" si="782">TRUNC(E1318 * H1318, 2)</f>
        <v>0</v>
      </c>
      <c r="L1318" s="157"/>
      <c r="M1318" s="408"/>
      <c r="N1318" s="408"/>
      <c r="O1318" s="408"/>
      <c r="P1318" s="408"/>
      <c r="Q1318" s="408"/>
      <c r="R1318" s="408"/>
      <c r="S1318" s="408"/>
      <c r="T1318" s="408"/>
      <c r="U1318" s="408"/>
      <c r="V1318" s="408"/>
      <c r="W1318" s="408"/>
    </row>
    <row r="1319" spans="1:23" s="30" customFormat="1" ht="12" x14ac:dyDescent="0.2">
      <c r="A1319" s="69" t="s">
        <v>1616</v>
      </c>
      <c r="B1319" s="24" t="s">
        <v>330</v>
      </c>
      <c r="C1319" s="23" t="s">
        <v>81</v>
      </c>
      <c r="D1319" s="43" t="s">
        <v>15</v>
      </c>
      <c r="E1319" s="26">
        <v>2572.35</v>
      </c>
      <c r="F1319" s="27">
        <v>0</v>
      </c>
      <c r="G1319" s="27">
        <v>0</v>
      </c>
      <c r="H1319" s="27">
        <f t="shared" si="779"/>
        <v>0</v>
      </c>
      <c r="I1319" s="33">
        <f t="shared" si="780"/>
        <v>0</v>
      </c>
      <c r="J1319" s="33">
        <f t="shared" si="781"/>
        <v>0</v>
      </c>
      <c r="K1319" s="33">
        <f t="shared" si="782"/>
        <v>0</v>
      </c>
      <c r="L1319" s="157"/>
      <c r="M1319" s="408"/>
      <c r="N1319" s="408"/>
      <c r="O1319" s="408"/>
      <c r="P1319" s="408"/>
      <c r="Q1319" s="408"/>
      <c r="R1319" s="408"/>
      <c r="S1319" s="408"/>
      <c r="T1319" s="408"/>
      <c r="U1319" s="408"/>
      <c r="V1319" s="408"/>
      <c r="W1319" s="408"/>
    </row>
    <row r="1320" spans="1:23" s="30" customFormat="1" ht="12" x14ac:dyDescent="0.2">
      <c r="A1320" s="69" t="s">
        <v>1617</v>
      </c>
      <c r="B1320" s="24" t="s">
        <v>1618</v>
      </c>
      <c r="C1320" s="23" t="s">
        <v>81</v>
      </c>
      <c r="D1320" s="43" t="s">
        <v>15</v>
      </c>
      <c r="E1320" s="26">
        <v>2572.35</v>
      </c>
      <c r="F1320" s="27">
        <v>0</v>
      </c>
      <c r="G1320" s="27">
        <v>0</v>
      </c>
      <c r="H1320" s="27">
        <f t="shared" si="779"/>
        <v>0</v>
      </c>
      <c r="I1320" s="33">
        <f t="shared" si="780"/>
        <v>0</v>
      </c>
      <c r="J1320" s="33">
        <f t="shared" si="781"/>
        <v>0</v>
      </c>
      <c r="K1320" s="33">
        <f t="shared" si="782"/>
        <v>0</v>
      </c>
      <c r="L1320" s="157"/>
      <c r="M1320" s="408"/>
      <c r="N1320" s="408"/>
      <c r="O1320" s="408"/>
      <c r="P1320" s="408"/>
      <c r="Q1320" s="408"/>
      <c r="R1320" s="408"/>
      <c r="S1320" s="408"/>
      <c r="T1320" s="408"/>
      <c r="U1320" s="408"/>
      <c r="V1320" s="408"/>
      <c r="W1320" s="408"/>
    </row>
    <row r="1321" spans="1:23" s="30" customFormat="1" ht="12" x14ac:dyDescent="0.2">
      <c r="A1321" s="69" t="s">
        <v>1619</v>
      </c>
      <c r="B1321" s="24" t="s">
        <v>1620</v>
      </c>
      <c r="C1321" s="23" t="s">
        <v>81</v>
      </c>
      <c r="D1321" s="43" t="s">
        <v>15</v>
      </c>
      <c r="E1321" s="26">
        <v>1297.4000000000001</v>
      </c>
      <c r="F1321" s="27">
        <v>0</v>
      </c>
      <c r="G1321" s="27">
        <v>0</v>
      </c>
      <c r="H1321" s="27">
        <f t="shared" si="779"/>
        <v>0</v>
      </c>
      <c r="I1321" s="33">
        <f t="shared" si="780"/>
        <v>0</v>
      </c>
      <c r="J1321" s="33">
        <f t="shared" si="781"/>
        <v>0</v>
      </c>
      <c r="K1321" s="33">
        <f t="shared" si="782"/>
        <v>0</v>
      </c>
      <c r="L1321" s="157"/>
      <c r="M1321" s="408"/>
      <c r="N1321" s="408"/>
      <c r="O1321" s="408"/>
      <c r="P1321" s="408"/>
      <c r="Q1321" s="408"/>
      <c r="R1321" s="408"/>
      <c r="S1321" s="408"/>
      <c r="T1321" s="408"/>
      <c r="U1321" s="408"/>
      <c r="V1321" s="408"/>
      <c r="W1321" s="408"/>
    </row>
    <row r="1322" spans="1:23" s="30" customFormat="1" ht="24" x14ac:dyDescent="0.2">
      <c r="A1322" s="69" t="s">
        <v>1621</v>
      </c>
      <c r="B1322" s="24" t="s">
        <v>336</v>
      </c>
      <c r="C1322" s="23" t="s">
        <v>1622</v>
      </c>
      <c r="D1322" s="43" t="s">
        <v>15</v>
      </c>
      <c r="E1322" s="26">
        <v>885.28</v>
      </c>
      <c r="F1322" s="27">
        <v>0</v>
      </c>
      <c r="G1322" s="27">
        <v>0</v>
      </c>
      <c r="H1322" s="27">
        <f t="shared" si="779"/>
        <v>0</v>
      </c>
      <c r="I1322" s="33">
        <f t="shared" si="780"/>
        <v>0</v>
      </c>
      <c r="J1322" s="33">
        <f t="shared" si="781"/>
        <v>0</v>
      </c>
      <c r="K1322" s="33">
        <f t="shared" si="782"/>
        <v>0</v>
      </c>
      <c r="L1322" s="157"/>
      <c r="M1322" s="408"/>
      <c r="N1322" s="408"/>
      <c r="O1322" s="408"/>
      <c r="P1322" s="408"/>
      <c r="Q1322" s="408"/>
      <c r="R1322" s="408"/>
      <c r="S1322" s="408"/>
      <c r="T1322" s="408"/>
      <c r="U1322" s="408"/>
      <c r="V1322" s="408"/>
      <c r="W1322" s="408"/>
    </row>
    <row r="1323" spans="1:23" s="30" customFormat="1" ht="36" x14ac:dyDescent="0.2">
      <c r="A1323" s="69" t="s">
        <v>1623</v>
      </c>
      <c r="B1323" s="24" t="s">
        <v>1624</v>
      </c>
      <c r="C1323" s="23" t="s">
        <v>1625</v>
      </c>
      <c r="D1323" s="43" t="s">
        <v>15</v>
      </c>
      <c r="E1323" s="26">
        <v>4423.4399999999996</v>
      </c>
      <c r="F1323" s="27">
        <v>0</v>
      </c>
      <c r="G1323" s="27">
        <v>0</v>
      </c>
      <c r="H1323" s="27">
        <f t="shared" si="779"/>
        <v>0</v>
      </c>
      <c r="I1323" s="33">
        <f t="shared" si="780"/>
        <v>0</v>
      </c>
      <c r="J1323" s="33">
        <f t="shared" si="781"/>
        <v>0</v>
      </c>
      <c r="K1323" s="33">
        <f t="shared" si="782"/>
        <v>0</v>
      </c>
      <c r="L1323" s="157"/>
      <c r="M1323" s="408"/>
      <c r="N1323" s="408"/>
      <c r="O1323" s="408"/>
      <c r="P1323" s="408"/>
      <c r="Q1323" s="408"/>
      <c r="R1323" s="408"/>
      <c r="S1323" s="408"/>
      <c r="T1323" s="408"/>
      <c r="U1323" s="408"/>
      <c r="V1323" s="408"/>
      <c r="W1323" s="408"/>
    </row>
    <row r="1324" spans="1:23" s="30" customFormat="1" ht="24" x14ac:dyDescent="0.2">
      <c r="A1324" s="69" t="s">
        <v>1626</v>
      </c>
      <c r="B1324" s="24" t="s">
        <v>1627</v>
      </c>
      <c r="C1324" s="23" t="s">
        <v>1628</v>
      </c>
      <c r="D1324" s="43" t="s">
        <v>15</v>
      </c>
      <c r="E1324" s="26">
        <v>181.46</v>
      </c>
      <c r="F1324" s="27">
        <v>0</v>
      </c>
      <c r="G1324" s="27">
        <v>0</v>
      </c>
      <c r="H1324" s="27">
        <f t="shared" si="779"/>
        <v>0</v>
      </c>
      <c r="I1324" s="33">
        <f t="shared" si="780"/>
        <v>0</v>
      </c>
      <c r="J1324" s="33">
        <f t="shared" si="781"/>
        <v>0</v>
      </c>
      <c r="K1324" s="33">
        <f t="shared" si="782"/>
        <v>0</v>
      </c>
      <c r="L1324" s="157"/>
      <c r="M1324" s="408"/>
      <c r="N1324" s="408"/>
      <c r="O1324" s="408"/>
      <c r="P1324" s="408"/>
      <c r="Q1324" s="408"/>
      <c r="R1324" s="408"/>
      <c r="S1324" s="408"/>
      <c r="T1324" s="408"/>
      <c r="U1324" s="408"/>
      <c r="V1324" s="408"/>
      <c r="W1324" s="408"/>
    </row>
    <row r="1325" spans="1:23" s="30" customFormat="1" ht="12" x14ac:dyDescent="0.2">
      <c r="A1325" s="69" t="s">
        <v>1629</v>
      </c>
      <c r="B1325" s="24" t="s">
        <v>1630</v>
      </c>
      <c r="C1325" s="23" t="s">
        <v>1631</v>
      </c>
      <c r="D1325" s="43" t="s">
        <v>15</v>
      </c>
      <c r="E1325" s="26">
        <v>554.02</v>
      </c>
      <c r="F1325" s="27">
        <v>0</v>
      </c>
      <c r="G1325" s="27">
        <v>0</v>
      </c>
      <c r="H1325" s="27">
        <f t="shared" si="779"/>
        <v>0</v>
      </c>
      <c r="I1325" s="33">
        <f t="shared" si="780"/>
        <v>0</v>
      </c>
      <c r="J1325" s="33">
        <f t="shared" si="781"/>
        <v>0</v>
      </c>
      <c r="K1325" s="33">
        <f t="shared" si="782"/>
        <v>0</v>
      </c>
      <c r="L1325" s="157"/>
      <c r="M1325" s="408"/>
      <c r="N1325" s="408"/>
      <c r="O1325" s="408"/>
      <c r="P1325" s="408"/>
      <c r="Q1325" s="408"/>
      <c r="R1325" s="408"/>
      <c r="S1325" s="408"/>
      <c r="T1325" s="408"/>
      <c r="U1325" s="408"/>
      <c r="V1325" s="408"/>
      <c r="W1325" s="408"/>
    </row>
    <row r="1326" spans="1:23" s="30" customFormat="1" ht="12" x14ac:dyDescent="0.2">
      <c r="A1326" s="69" t="s">
        <v>1632</v>
      </c>
      <c r="B1326" s="24" t="str">
        <f>UPPER("Pintura esmalte para guarda-corpo, incluindo preparação das superfícies")</f>
        <v>PINTURA ESMALTE PARA GUARDA-CORPO, INCLUINDO PREPARAÇÃO DAS SUPERFÍCIES</v>
      </c>
      <c r="C1326" s="23" t="s">
        <v>1633</v>
      </c>
      <c r="D1326" s="43" t="s">
        <v>15</v>
      </c>
      <c r="E1326" s="26">
        <v>106.3</v>
      </c>
      <c r="F1326" s="27">
        <v>0</v>
      </c>
      <c r="G1326" s="27">
        <v>0</v>
      </c>
      <c r="H1326" s="27">
        <f t="shared" si="779"/>
        <v>0</v>
      </c>
      <c r="I1326" s="33">
        <f t="shared" si="780"/>
        <v>0</v>
      </c>
      <c r="J1326" s="33">
        <f t="shared" si="781"/>
        <v>0</v>
      </c>
      <c r="K1326" s="33">
        <f t="shared" si="782"/>
        <v>0</v>
      </c>
      <c r="L1326" s="157"/>
      <c r="M1326" s="408"/>
      <c r="N1326" s="408"/>
      <c r="O1326" s="408"/>
      <c r="P1326" s="408"/>
      <c r="Q1326" s="408"/>
      <c r="R1326" s="408"/>
      <c r="S1326" s="408"/>
      <c r="T1326" s="408"/>
      <c r="U1326" s="408"/>
      <c r="V1326" s="408"/>
      <c r="W1326" s="408"/>
    </row>
    <row r="1327" spans="1:23" s="30" customFormat="1" ht="36" x14ac:dyDescent="0.2">
      <c r="A1327" s="69" t="s">
        <v>1634</v>
      </c>
      <c r="B1327" s="24" t="s">
        <v>1635</v>
      </c>
      <c r="C1327" s="23" t="s">
        <v>1636</v>
      </c>
      <c r="D1327" s="43" t="s">
        <v>15</v>
      </c>
      <c r="E1327" s="26">
        <v>1652.91</v>
      </c>
      <c r="F1327" s="27">
        <v>0</v>
      </c>
      <c r="G1327" s="27">
        <v>0</v>
      </c>
      <c r="H1327" s="27">
        <f t="shared" si="779"/>
        <v>0</v>
      </c>
      <c r="I1327" s="33">
        <f t="shared" si="780"/>
        <v>0</v>
      </c>
      <c r="J1327" s="33">
        <f t="shared" si="781"/>
        <v>0</v>
      </c>
      <c r="K1327" s="33">
        <f t="shared" si="782"/>
        <v>0</v>
      </c>
      <c r="L1327" s="157"/>
      <c r="M1327" s="408"/>
      <c r="N1327" s="408"/>
      <c r="O1327" s="408"/>
      <c r="P1327" s="408"/>
      <c r="Q1327" s="408"/>
      <c r="R1327" s="408"/>
      <c r="S1327" s="408"/>
      <c r="T1327" s="408"/>
      <c r="U1327" s="408"/>
      <c r="V1327" s="408"/>
      <c r="W1327" s="408"/>
    </row>
    <row r="1328" spans="1:23" s="30" customFormat="1" ht="24" x14ac:dyDescent="0.2">
      <c r="A1328" s="69" t="s">
        <v>1637</v>
      </c>
      <c r="B1328" s="24" t="s">
        <v>1638</v>
      </c>
      <c r="C1328" s="23" t="s">
        <v>1631</v>
      </c>
      <c r="D1328" s="43" t="s">
        <v>15</v>
      </c>
      <c r="E1328" s="26">
        <v>237.95</v>
      </c>
      <c r="F1328" s="27">
        <v>0</v>
      </c>
      <c r="G1328" s="27">
        <v>0</v>
      </c>
      <c r="H1328" s="27">
        <f t="shared" si="779"/>
        <v>0</v>
      </c>
      <c r="I1328" s="33">
        <f t="shared" si="780"/>
        <v>0</v>
      </c>
      <c r="J1328" s="33">
        <f t="shared" si="781"/>
        <v>0</v>
      </c>
      <c r="K1328" s="33">
        <f t="shared" si="782"/>
        <v>0</v>
      </c>
      <c r="L1328" s="157"/>
      <c r="M1328" s="408"/>
      <c r="N1328" s="408"/>
      <c r="O1328" s="408"/>
      <c r="P1328" s="408"/>
      <c r="Q1328" s="408"/>
      <c r="R1328" s="408"/>
      <c r="S1328" s="408"/>
      <c r="T1328" s="408"/>
      <c r="U1328" s="408"/>
      <c r="V1328" s="408"/>
      <c r="W1328" s="408"/>
    </row>
    <row r="1329" spans="1:23" s="30" customFormat="1" ht="24" x14ac:dyDescent="0.2">
      <c r="A1329" s="69" t="s">
        <v>1639</v>
      </c>
      <c r="B1329" s="24" t="s">
        <v>1640</v>
      </c>
      <c r="C1329" s="23" t="s">
        <v>1631</v>
      </c>
      <c r="D1329" s="43" t="s">
        <v>15</v>
      </c>
      <c r="E1329" s="26">
        <v>22.12</v>
      </c>
      <c r="F1329" s="27">
        <v>0</v>
      </c>
      <c r="G1329" s="27">
        <v>0</v>
      </c>
      <c r="H1329" s="27">
        <f t="shared" si="779"/>
        <v>0</v>
      </c>
      <c r="I1329" s="33">
        <f t="shared" si="780"/>
        <v>0</v>
      </c>
      <c r="J1329" s="33">
        <f t="shared" si="781"/>
        <v>0</v>
      </c>
      <c r="K1329" s="33">
        <f t="shared" si="782"/>
        <v>0</v>
      </c>
      <c r="L1329" s="157"/>
      <c r="M1329" s="408"/>
      <c r="N1329" s="408"/>
      <c r="O1329" s="408"/>
      <c r="P1329" s="408"/>
      <c r="Q1329" s="408"/>
      <c r="R1329" s="408"/>
      <c r="S1329" s="408"/>
      <c r="T1329" s="408"/>
      <c r="U1329" s="408"/>
      <c r="V1329" s="408"/>
      <c r="W1329" s="408"/>
    </row>
    <row r="1330" spans="1:23" s="30" customFormat="1" ht="24" x14ac:dyDescent="0.2">
      <c r="A1330" s="69" t="s">
        <v>1641</v>
      </c>
      <c r="B1330" s="24" t="s">
        <v>1642</v>
      </c>
      <c r="C1330" s="23" t="s">
        <v>1631</v>
      </c>
      <c r="D1330" s="43" t="s">
        <v>15</v>
      </c>
      <c r="E1330" s="26">
        <v>1037.33</v>
      </c>
      <c r="F1330" s="27">
        <v>0</v>
      </c>
      <c r="G1330" s="27">
        <v>0</v>
      </c>
      <c r="H1330" s="27">
        <f t="shared" si="779"/>
        <v>0</v>
      </c>
      <c r="I1330" s="33">
        <f t="shared" si="780"/>
        <v>0</v>
      </c>
      <c r="J1330" s="33">
        <f t="shared" si="781"/>
        <v>0</v>
      </c>
      <c r="K1330" s="33">
        <f t="shared" si="782"/>
        <v>0</v>
      </c>
      <c r="L1330" s="157"/>
      <c r="M1330" s="408"/>
      <c r="N1330" s="408"/>
      <c r="O1330" s="408"/>
      <c r="P1330" s="408"/>
      <c r="Q1330" s="408"/>
      <c r="R1330" s="408"/>
      <c r="S1330" s="408"/>
      <c r="T1330" s="408"/>
      <c r="U1330" s="408"/>
      <c r="V1330" s="408"/>
      <c r="W1330" s="408"/>
    </row>
    <row r="1331" spans="1:23" s="28" customFormat="1" ht="12" x14ac:dyDescent="0.2">
      <c r="A1331" s="48"/>
      <c r="B1331" s="149" t="s">
        <v>1948</v>
      </c>
      <c r="C1331" s="48"/>
      <c r="D1331" s="48"/>
      <c r="E1331" s="48"/>
      <c r="F1331" s="48"/>
      <c r="G1331" s="48"/>
      <c r="H1331" s="48"/>
      <c r="I1331" s="150">
        <f>SUM(I1317:I1330)</f>
        <v>0</v>
      </c>
      <c r="J1331" s="150">
        <f t="shared" ref="J1331:K1331" si="783">SUM(J1317:J1330)</f>
        <v>0</v>
      </c>
      <c r="K1331" s="153">
        <f t="shared" si="783"/>
        <v>0</v>
      </c>
      <c r="L1331" s="157"/>
      <c r="M1331" s="408"/>
      <c r="N1331" s="408"/>
      <c r="O1331" s="408"/>
      <c r="P1331" s="408"/>
      <c r="Q1331" s="408"/>
      <c r="R1331" s="408"/>
      <c r="S1331" s="408"/>
      <c r="T1331" s="408"/>
      <c r="U1331" s="408"/>
      <c r="V1331" s="408"/>
      <c r="W1331" s="408"/>
    </row>
    <row r="1332" spans="1:23" s="28" customFormat="1" ht="12" x14ac:dyDescent="0.15">
      <c r="A1332" s="146"/>
      <c r="B1332" s="146"/>
      <c r="C1332" s="146"/>
      <c r="D1332" s="146"/>
      <c r="E1332" s="146"/>
      <c r="F1332" s="146"/>
      <c r="G1332" s="146"/>
      <c r="H1332" s="146"/>
      <c r="I1332" s="146"/>
      <c r="J1332" s="154"/>
      <c r="K1332" s="155"/>
      <c r="L1332" s="157"/>
      <c r="M1332" s="408"/>
      <c r="N1332" s="408"/>
      <c r="O1332" s="408"/>
      <c r="P1332" s="408"/>
      <c r="Q1332" s="408"/>
      <c r="R1332" s="408"/>
      <c r="S1332" s="408"/>
      <c r="T1332" s="408"/>
      <c r="U1332" s="408"/>
      <c r="V1332" s="408"/>
      <c r="W1332" s="408"/>
    </row>
    <row r="1333" spans="1:23" s="97" customFormat="1" x14ac:dyDescent="0.2">
      <c r="A1333" s="93" t="s">
        <v>1643</v>
      </c>
      <c r="B1333" s="93" t="s">
        <v>1644</v>
      </c>
      <c r="C1333" s="94"/>
      <c r="D1333" s="94"/>
      <c r="E1333" s="95"/>
      <c r="F1333" s="93"/>
      <c r="G1333" s="93"/>
      <c r="H1333" s="93"/>
      <c r="I1333" s="93"/>
      <c r="J1333" s="93"/>
      <c r="K1333" s="93"/>
      <c r="L1333" s="406"/>
      <c r="M1333" s="415"/>
      <c r="N1333" s="415"/>
      <c r="O1333" s="415"/>
      <c r="P1333" s="415"/>
      <c r="Q1333" s="415"/>
      <c r="R1333" s="415"/>
      <c r="S1333" s="415"/>
      <c r="T1333" s="415"/>
      <c r="U1333" s="415"/>
      <c r="V1333" s="415"/>
      <c r="W1333" s="415"/>
    </row>
    <row r="1334" spans="1:23" s="30" customFormat="1" ht="24" x14ac:dyDescent="0.2">
      <c r="A1334" s="69" t="s">
        <v>1645</v>
      </c>
      <c r="B1334" s="24" t="s">
        <v>1646</v>
      </c>
      <c r="C1334" s="23" t="s">
        <v>1631</v>
      </c>
      <c r="D1334" s="43" t="s">
        <v>15</v>
      </c>
      <c r="E1334" s="26">
        <v>89.48</v>
      </c>
      <c r="F1334" s="27">
        <v>0</v>
      </c>
      <c r="G1334" s="27">
        <v>0</v>
      </c>
      <c r="H1334" s="27">
        <f>F1334+G1334</f>
        <v>0</v>
      </c>
      <c r="I1334" s="33">
        <f>TRUNC(E1334 * F1334, 2)</f>
        <v>0</v>
      </c>
      <c r="J1334" s="33">
        <f>K1334-I1334</f>
        <v>0</v>
      </c>
      <c r="K1334" s="33">
        <f>TRUNC(E1334 * H1334, 2)</f>
        <v>0</v>
      </c>
      <c r="L1334" s="157"/>
      <c r="M1334" s="408"/>
      <c r="N1334" s="408"/>
      <c r="O1334" s="408"/>
      <c r="P1334" s="408"/>
      <c r="Q1334" s="408"/>
      <c r="R1334" s="408"/>
      <c r="S1334" s="408"/>
      <c r="T1334" s="408"/>
      <c r="U1334" s="408"/>
      <c r="V1334" s="408"/>
      <c r="W1334" s="408"/>
    </row>
    <row r="1335" spans="1:23" s="30" customFormat="1" ht="12" x14ac:dyDescent="0.2">
      <c r="A1335" s="69" t="s">
        <v>1647</v>
      </c>
      <c r="B1335" s="24" t="str">
        <f>UPPER("Fechamento em placa cimentícia com espessura de 12 mm")</f>
        <v>FECHAMENTO EM PLACA CIMENTÍCIA COM ESPESSURA DE 12 MM</v>
      </c>
      <c r="C1335" s="23" t="s">
        <v>1648</v>
      </c>
      <c r="D1335" s="43" t="s">
        <v>15</v>
      </c>
      <c r="E1335" s="26">
        <v>193.72</v>
      </c>
      <c r="F1335" s="27">
        <v>0</v>
      </c>
      <c r="G1335" s="27">
        <v>0</v>
      </c>
      <c r="H1335" s="27">
        <f t="shared" ref="H1335:H1336" si="784">F1335+G1335</f>
        <v>0</v>
      </c>
      <c r="I1335" s="33">
        <f t="shared" ref="I1335:I1336" si="785">TRUNC(E1335 * F1335, 2)</f>
        <v>0</v>
      </c>
      <c r="J1335" s="33">
        <f t="shared" ref="J1335:J1336" si="786">K1335-I1335</f>
        <v>0</v>
      </c>
      <c r="K1335" s="33">
        <f t="shared" ref="K1335:K1336" si="787">TRUNC(E1335 * H1335, 2)</f>
        <v>0</v>
      </c>
      <c r="L1335" s="157"/>
      <c r="M1335" s="408"/>
      <c r="N1335" s="408"/>
      <c r="O1335" s="408"/>
      <c r="P1335" s="408"/>
      <c r="Q1335" s="408"/>
      <c r="R1335" s="408"/>
      <c r="S1335" s="408"/>
      <c r="T1335" s="408"/>
      <c r="U1335" s="408"/>
      <c r="V1335" s="408"/>
      <c r="W1335" s="408"/>
    </row>
    <row r="1336" spans="1:23" s="30" customFormat="1" ht="24" x14ac:dyDescent="0.2">
      <c r="A1336" s="69" t="s">
        <v>1649</v>
      </c>
      <c r="B1336" s="24" t="s">
        <v>1650</v>
      </c>
      <c r="C1336" s="23" t="s">
        <v>1651</v>
      </c>
      <c r="D1336" s="43" t="s">
        <v>17</v>
      </c>
      <c r="E1336" s="26">
        <v>1</v>
      </c>
      <c r="F1336" s="27">
        <v>0</v>
      </c>
      <c r="G1336" s="27">
        <v>0</v>
      </c>
      <c r="H1336" s="27">
        <f t="shared" si="784"/>
        <v>0</v>
      </c>
      <c r="I1336" s="33">
        <f t="shared" si="785"/>
        <v>0</v>
      </c>
      <c r="J1336" s="33">
        <f t="shared" si="786"/>
        <v>0</v>
      </c>
      <c r="K1336" s="33">
        <f t="shared" si="787"/>
        <v>0</v>
      </c>
      <c r="L1336" s="157"/>
      <c r="M1336" s="408"/>
      <c r="N1336" s="408"/>
      <c r="O1336" s="408"/>
      <c r="P1336" s="408"/>
      <c r="Q1336" s="408"/>
      <c r="R1336" s="408"/>
      <c r="S1336" s="408"/>
      <c r="T1336" s="408"/>
      <c r="U1336" s="408"/>
      <c r="V1336" s="408"/>
      <c r="W1336" s="408"/>
    </row>
    <row r="1337" spans="1:23" s="28" customFormat="1" ht="12" x14ac:dyDescent="0.2">
      <c r="A1337" s="48"/>
      <c r="B1337" s="149" t="s">
        <v>1948</v>
      </c>
      <c r="C1337" s="48"/>
      <c r="D1337" s="48"/>
      <c r="E1337" s="48"/>
      <c r="F1337" s="48"/>
      <c r="G1337" s="48"/>
      <c r="H1337" s="48"/>
      <c r="I1337" s="150">
        <f>SUM(I1334:I1336)</f>
        <v>0</v>
      </c>
      <c r="J1337" s="150">
        <f t="shared" ref="J1337:K1337" si="788">SUM(J1334:J1336)</f>
        <v>0</v>
      </c>
      <c r="K1337" s="153">
        <f t="shared" si="788"/>
        <v>0</v>
      </c>
      <c r="L1337" s="157"/>
      <c r="M1337" s="408"/>
      <c r="N1337" s="408"/>
      <c r="O1337" s="408"/>
      <c r="P1337" s="408"/>
      <c r="Q1337" s="408"/>
      <c r="R1337" s="408"/>
      <c r="S1337" s="408"/>
      <c r="T1337" s="408"/>
      <c r="U1337" s="408"/>
      <c r="V1337" s="408"/>
      <c r="W1337" s="408"/>
    </row>
    <row r="1338" spans="1:23" s="28" customFormat="1" ht="12" x14ac:dyDescent="0.15">
      <c r="A1338" s="146"/>
      <c r="B1338" s="146"/>
      <c r="C1338" s="146"/>
      <c r="D1338" s="146"/>
      <c r="E1338" s="146"/>
      <c r="F1338" s="146"/>
      <c r="G1338" s="146"/>
      <c r="H1338" s="146"/>
      <c r="I1338" s="146"/>
      <c r="J1338" s="154"/>
      <c r="K1338" s="155"/>
      <c r="L1338" s="157"/>
      <c r="M1338" s="408"/>
      <c r="N1338" s="408"/>
      <c r="O1338" s="408"/>
      <c r="P1338" s="408"/>
      <c r="Q1338" s="408"/>
      <c r="R1338" s="408"/>
      <c r="S1338" s="408"/>
      <c r="T1338" s="408"/>
      <c r="U1338" s="408"/>
      <c r="V1338" s="408"/>
      <c r="W1338" s="408"/>
    </row>
    <row r="1339" spans="1:23" s="97" customFormat="1" x14ac:dyDescent="0.2">
      <c r="A1339" s="93" t="s">
        <v>1652</v>
      </c>
      <c r="B1339" s="93" t="s">
        <v>396</v>
      </c>
      <c r="C1339" s="94"/>
      <c r="D1339" s="94"/>
      <c r="E1339" s="95"/>
      <c r="F1339" s="93"/>
      <c r="G1339" s="93"/>
      <c r="H1339" s="93"/>
      <c r="I1339" s="93"/>
      <c r="J1339" s="93"/>
      <c r="K1339" s="93"/>
      <c r="L1339" s="406"/>
      <c r="M1339" s="415"/>
      <c r="N1339" s="415"/>
      <c r="O1339" s="415"/>
      <c r="P1339" s="415"/>
      <c r="Q1339" s="415"/>
      <c r="R1339" s="415"/>
      <c r="S1339" s="415"/>
      <c r="T1339" s="415"/>
      <c r="U1339" s="415"/>
      <c r="V1339" s="415"/>
      <c r="W1339" s="415"/>
    </row>
    <row r="1340" spans="1:23" s="30" customFormat="1" ht="36" x14ac:dyDescent="0.2">
      <c r="A1340" s="69" t="s">
        <v>1653</v>
      </c>
      <c r="B1340" s="24" t="str">
        <f>UPPER("Fornecimento e assentamento de Piso tátil direcional e/ou alerta em concreto, dimensões 40x40x2cm, aplicado com argamassa, rejuntado, exclusive regularização de base")</f>
        <v>FORNECIMENTO E ASSENTAMENTO DE PISO TÁTIL DIRECIONAL E/OU ALERTA EM CONCRETO, DIMENSÕES 40X40X2CM, APLICADO COM ARGAMASSA, REJUNTADO, EXCLUSIVE REGULARIZAÇÃO DE BASE</v>
      </c>
      <c r="C1340" s="23" t="s">
        <v>1654</v>
      </c>
      <c r="D1340" s="43" t="s">
        <v>15</v>
      </c>
      <c r="E1340" s="26">
        <v>198.08</v>
      </c>
      <c r="F1340" s="27">
        <v>0</v>
      </c>
      <c r="G1340" s="27">
        <v>0</v>
      </c>
      <c r="H1340" s="27">
        <f>F1340+G1340</f>
        <v>0</v>
      </c>
      <c r="I1340" s="33">
        <f>TRUNC(E1340 * F1340, 2)</f>
        <v>0</v>
      </c>
      <c r="J1340" s="33">
        <f>K1340-I1340</f>
        <v>0</v>
      </c>
      <c r="K1340" s="33">
        <f>TRUNC(E1340 * H1340, 2)</f>
        <v>0</v>
      </c>
      <c r="L1340" s="157"/>
      <c r="M1340" s="408"/>
      <c r="N1340" s="408"/>
      <c r="O1340" s="408"/>
      <c r="P1340" s="408"/>
      <c r="Q1340" s="408"/>
      <c r="R1340" s="408"/>
      <c r="S1340" s="408"/>
      <c r="T1340" s="408"/>
      <c r="U1340" s="408"/>
      <c r="V1340" s="408"/>
      <c r="W1340" s="408"/>
    </row>
    <row r="1341" spans="1:23" s="30" customFormat="1" ht="12" x14ac:dyDescent="0.2">
      <c r="A1341" s="69" t="s">
        <v>1655</v>
      </c>
      <c r="B1341" s="24" t="s">
        <v>1656</v>
      </c>
      <c r="C1341" s="23" t="s">
        <v>1657</v>
      </c>
      <c r="D1341" s="43" t="s">
        <v>15</v>
      </c>
      <c r="E1341" s="26">
        <v>107.64</v>
      </c>
      <c r="F1341" s="27">
        <v>0</v>
      </c>
      <c r="G1341" s="27">
        <v>0</v>
      </c>
      <c r="H1341" s="27">
        <f t="shared" ref="H1341:H1344" si="789">F1341+G1341</f>
        <v>0</v>
      </c>
      <c r="I1341" s="33">
        <f t="shared" ref="I1341:I1344" si="790">TRUNC(E1341 * F1341, 2)</f>
        <v>0</v>
      </c>
      <c r="J1341" s="33">
        <f t="shared" ref="J1341:J1344" si="791">K1341-I1341</f>
        <v>0</v>
      </c>
      <c r="K1341" s="33">
        <f t="shared" ref="K1341:K1344" si="792">TRUNC(E1341 * H1341, 2)</f>
        <v>0</v>
      </c>
      <c r="L1341" s="157"/>
      <c r="M1341" s="408"/>
      <c r="N1341" s="408"/>
      <c r="O1341" s="408"/>
      <c r="P1341" s="408"/>
      <c r="Q1341" s="408"/>
      <c r="R1341" s="408"/>
      <c r="S1341" s="408"/>
      <c r="T1341" s="408"/>
      <c r="U1341" s="408"/>
      <c r="V1341" s="408"/>
      <c r="W1341" s="408"/>
    </row>
    <row r="1342" spans="1:23" s="30" customFormat="1" ht="24" x14ac:dyDescent="0.2">
      <c r="A1342" s="69" t="s">
        <v>1658</v>
      </c>
      <c r="B1342" s="24" t="s">
        <v>1659</v>
      </c>
      <c r="C1342" s="23" t="s">
        <v>1660</v>
      </c>
      <c r="D1342" s="43" t="s">
        <v>15</v>
      </c>
      <c r="E1342" s="26">
        <v>18.010000000000002</v>
      </c>
      <c r="F1342" s="27">
        <v>0</v>
      </c>
      <c r="G1342" s="27">
        <v>0</v>
      </c>
      <c r="H1342" s="27">
        <f t="shared" si="789"/>
        <v>0</v>
      </c>
      <c r="I1342" s="33">
        <f t="shared" si="790"/>
        <v>0</v>
      </c>
      <c r="J1342" s="33">
        <f t="shared" si="791"/>
        <v>0</v>
      </c>
      <c r="K1342" s="33">
        <f t="shared" si="792"/>
        <v>0</v>
      </c>
      <c r="L1342" s="157"/>
      <c r="M1342" s="408"/>
      <c r="N1342" s="408"/>
      <c r="O1342" s="408"/>
      <c r="P1342" s="408"/>
      <c r="Q1342" s="408"/>
      <c r="R1342" s="408"/>
      <c r="S1342" s="408"/>
      <c r="T1342" s="408"/>
      <c r="U1342" s="408"/>
      <c r="V1342" s="408"/>
      <c r="W1342" s="408"/>
    </row>
    <row r="1343" spans="1:23" s="30" customFormat="1" ht="12" x14ac:dyDescent="0.2">
      <c r="A1343" s="69" t="s">
        <v>1661</v>
      </c>
      <c r="B1343" s="24" t="s">
        <v>1662</v>
      </c>
      <c r="C1343" s="23" t="s">
        <v>1663</v>
      </c>
      <c r="D1343" s="43" t="s">
        <v>15</v>
      </c>
      <c r="E1343" s="26">
        <v>134.57</v>
      </c>
      <c r="F1343" s="27">
        <v>0</v>
      </c>
      <c r="G1343" s="27">
        <v>0</v>
      </c>
      <c r="H1343" s="27">
        <f t="shared" si="789"/>
        <v>0</v>
      </c>
      <c r="I1343" s="33">
        <f t="shared" si="790"/>
        <v>0</v>
      </c>
      <c r="J1343" s="33">
        <f t="shared" si="791"/>
        <v>0</v>
      </c>
      <c r="K1343" s="33">
        <f t="shared" si="792"/>
        <v>0</v>
      </c>
      <c r="L1343" s="157"/>
      <c r="M1343" s="408"/>
      <c r="N1343" s="408"/>
      <c r="O1343" s="408"/>
      <c r="P1343" s="408"/>
      <c r="Q1343" s="408"/>
      <c r="R1343" s="408"/>
      <c r="S1343" s="408"/>
      <c r="T1343" s="408"/>
      <c r="U1343" s="408"/>
      <c r="V1343" s="408"/>
      <c r="W1343" s="408"/>
    </row>
    <row r="1344" spans="1:23" s="30" customFormat="1" ht="24" x14ac:dyDescent="0.2">
      <c r="A1344" s="69" t="s">
        <v>1664</v>
      </c>
      <c r="B1344" s="24" t="s">
        <v>1665</v>
      </c>
      <c r="C1344" s="23" t="s">
        <v>1666</v>
      </c>
      <c r="D1344" s="43" t="s">
        <v>15</v>
      </c>
      <c r="E1344" s="26">
        <v>1517.77</v>
      </c>
      <c r="F1344" s="27">
        <v>0</v>
      </c>
      <c r="G1344" s="27">
        <v>0</v>
      </c>
      <c r="H1344" s="27">
        <f t="shared" si="789"/>
        <v>0</v>
      </c>
      <c r="I1344" s="33">
        <f t="shared" si="790"/>
        <v>0</v>
      </c>
      <c r="J1344" s="33">
        <f t="shared" si="791"/>
        <v>0</v>
      </c>
      <c r="K1344" s="33">
        <f t="shared" si="792"/>
        <v>0</v>
      </c>
      <c r="L1344" s="157"/>
      <c r="M1344" s="408"/>
      <c r="N1344" s="408"/>
      <c r="O1344" s="408"/>
      <c r="P1344" s="408"/>
      <c r="Q1344" s="408"/>
      <c r="R1344" s="408"/>
      <c r="S1344" s="408"/>
      <c r="T1344" s="408"/>
      <c r="U1344" s="408"/>
      <c r="V1344" s="408"/>
      <c r="W1344" s="408"/>
    </row>
    <row r="1345" spans="1:23" s="28" customFormat="1" ht="12" x14ac:dyDescent="0.2">
      <c r="A1345" s="48"/>
      <c r="B1345" s="149" t="s">
        <v>1948</v>
      </c>
      <c r="C1345" s="48"/>
      <c r="D1345" s="48"/>
      <c r="E1345" s="48"/>
      <c r="F1345" s="48"/>
      <c r="G1345" s="48"/>
      <c r="H1345" s="48"/>
      <c r="I1345" s="150">
        <f>SUM(I1340:I1344)</f>
        <v>0</v>
      </c>
      <c r="J1345" s="150">
        <f t="shared" ref="J1345:K1345" si="793">SUM(J1340:J1344)</f>
        <v>0</v>
      </c>
      <c r="K1345" s="153">
        <f t="shared" si="793"/>
        <v>0</v>
      </c>
      <c r="L1345" s="157"/>
      <c r="M1345" s="408"/>
      <c r="N1345" s="408"/>
      <c r="O1345" s="408"/>
      <c r="P1345" s="408"/>
      <c r="Q1345" s="408"/>
      <c r="R1345" s="408"/>
      <c r="S1345" s="408"/>
      <c r="T1345" s="408"/>
      <c r="U1345" s="408"/>
      <c r="V1345" s="408"/>
      <c r="W1345" s="408"/>
    </row>
    <row r="1346" spans="1:23" s="28" customFormat="1" ht="12" x14ac:dyDescent="0.15">
      <c r="A1346" s="146"/>
      <c r="B1346" s="146"/>
      <c r="C1346" s="146"/>
      <c r="D1346" s="146"/>
      <c r="E1346" s="146"/>
      <c r="F1346" s="146"/>
      <c r="G1346" s="146"/>
      <c r="H1346" s="146"/>
      <c r="I1346" s="146"/>
      <c r="J1346" s="154"/>
      <c r="K1346" s="155"/>
      <c r="L1346" s="157"/>
      <c r="M1346" s="408"/>
      <c r="N1346" s="408"/>
      <c r="O1346" s="408"/>
      <c r="P1346" s="408"/>
      <c r="Q1346" s="408"/>
      <c r="R1346" s="408"/>
      <c r="S1346" s="408"/>
      <c r="T1346" s="408"/>
      <c r="U1346" s="408"/>
      <c r="V1346" s="408"/>
      <c r="W1346" s="408"/>
    </row>
    <row r="1347" spans="1:23" s="97" customFormat="1" x14ac:dyDescent="0.2">
      <c r="A1347" s="93" t="s">
        <v>1667</v>
      </c>
      <c r="B1347" s="93" t="s">
        <v>422</v>
      </c>
      <c r="C1347" s="94"/>
      <c r="D1347" s="94"/>
      <c r="E1347" s="95"/>
      <c r="F1347" s="93"/>
      <c r="G1347" s="93"/>
      <c r="H1347" s="93"/>
      <c r="I1347" s="93"/>
      <c r="J1347" s="93"/>
      <c r="K1347" s="93"/>
      <c r="L1347" s="406"/>
      <c r="M1347" s="415"/>
      <c r="N1347" s="415"/>
      <c r="O1347" s="415"/>
      <c r="P1347" s="415"/>
      <c r="Q1347" s="415"/>
      <c r="R1347" s="415"/>
      <c r="S1347" s="415"/>
      <c r="T1347" s="415"/>
      <c r="U1347" s="415"/>
      <c r="V1347" s="415"/>
      <c r="W1347" s="415"/>
    </row>
    <row r="1348" spans="1:23" s="30" customFormat="1" ht="48" x14ac:dyDescent="0.2">
      <c r="A1348" s="69" t="s">
        <v>1668</v>
      </c>
      <c r="B1348" s="24" t="s">
        <v>1669</v>
      </c>
      <c r="C1348" s="23" t="s">
        <v>1670</v>
      </c>
      <c r="D1348" s="43" t="s">
        <v>149</v>
      </c>
      <c r="E1348" s="26">
        <v>57.63</v>
      </c>
      <c r="F1348" s="27">
        <v>0</v>
      </c>
      <c r="G1348" s="27">
        <v>0</v>
      </c>
      <c r="H1348" s="27">
        <f>F1348+G1348</f>
        <v>0</v>
      </c>
      <c r="I1348" s="33">
        <f>TRUNC(E1348 * F1348, 2)</f>
        <v>0</v>
      </c>
      <c r="J1348" s="33">
        <f>K1348-I1348</f>
        <v>0</v>
      </c>
      <c r="K1348" s="33">
        <f>TRUNC(E1348 * H1348, 2)</f>
        <v>0</v>
      </c>
      <c r="L1348" s="157"/>
      <c r="M1348" s="408"/>
      <c r="N1348" s="408"/>
      <c r="O1348" s="408"/>
      <c r="P1348" s="408"/>
      <c r="Q1348" s="408"/>
      <c r="R1348" s="408"/>
      <c r="S1348" s="408"/>
      <c r="T1348" s="408"/>
      <c r="U1348" s="408"/>
      <c r="V1348" s="408"/>
      <c r="W1348" s="408"/>
    </row>
    <row r="1349" spans="1:23" s="30" customFormat="1" ht="24" x14ac:dyDescent="0.2">
      <c r="A1349" s="69" t="s">
        <v>1671</v>
      </c>
      <c r="B1349" s="24" t="s">
        <v>1672</v>
      </c>
      <c r="C1349" s="23" t="s">
        <v>1673</v>
      </c>
      <c r="D1349" s="43" t="s">
        <v>149</v>
      </c>
      <c r="E1349" s="26">
        <v>19.62</v>
      </c>
      <c r="F1349" s="27">
        <v>0</v>
      </c>
      <c r="G1349" s="27">
        <v>0</v>
      </c>
      <c r="H1349" s="27">
        <f t="shared" ref="H1349" si="794">F1349+G1349</f>
        <v>0</v>
      </c>
      <c r="I1349" s="33">
        <f t="shared" ref="I1349" si="795">TRUNC(E1349 * F1349, 2)</f>
        <v>0</v>
      </c>
      <c r="J1349" s="33">
        <f t="shared" ref="J1349" si="796">K1349-I1349</f>
        <v>0</v>
      </c>
      <c r="K1349" s="33">
        <f t="shared" ref="K1349" si="797">TRUNC(E1349 * H1349, 2)</f>
        <v>0</v>
      </c>
      <c r="L1349" s="157"/>
      <c r="M1349" s="408"/>
      <c r="N1349" s="408"/>
      <c r="O1349" s="408"/>
      <c r="P1349" s="408"/>
      <c r="Q1349" s="408"/>
      <c r="R1349" s="408"/>
      <c r="S1349" s="408"/>
      <c r="T1349" s="408"/>
      <c r="U1349" s="408"/>
      <c r="V1349" s="408"/>
      <c r="W1349" s="408"/>
    </row>
    <row r="1350" spans="1:23" s="30" customFormat="1" ht="12" x14ac:dyDescent="0.2">
      <c r="A1350" s="69" t="s">
        <v>1870</v>
      </c>
      <c r="B1350" s="24" t="s">
        <v>1871</v>
      </c>
      <c r="C1350" s="23" t="s">
        <v>1872</v>
      </c>
      <c r="D1350" s="43" t="s">
        <v>17</v>
      </c>
      <c r="E1350" s="26">
        <v>2</v>
      </c>
      <c r="F1350" s="27">
        <v>0</v>
      </c>
      <c r="G1350" s="27">
        <v>0</v>
      </c>
      <c r="H1350" s="27">
        <f t="shared" ref="H1350" si="798">F1350+G1350</f>
        <v>0</v>
      </c>
      <c r="I1350" s="33">
        <f t="shared" ref="I1350" si="799">TRUNC(E1350 * F1350, 2)</f>
        <v>0</v>
      </c>
      <c r="J1350" s="33">
        <f t="shared" ref="J1350" si="800">K1350-I1350</f>
        <v>0</v>
      </c>
      <c r="K1350" s="33">
        <f t="shared" ref="K1350" si="801">TRUNC(E1350 * H1350, 2)</f>
        <v>0</v>
      </c>
      <c r="L1350" s="157"/>
      <c r="M1350" s="408"/>
      <c r="N1350" s="408"/>
      <c r="O1350" s="408"/>
      <c r="P1350" s="408"/>
      <c r="Q1350" s="408"/>
      <c r="R1350" s="408"/>
      <c r="S1350" s="408"/>
      <c r="T1350" s="408"/>
      <c r="U1350" s="408"/>
      <c r="V1350" s="408"/>
      <c r="W1350" s="408"/>
    </row>
    <row r="1351" spans="1:23" s="28" customFormat="1" ht="12" x14ac:dyDescent="0.2">
      <c r="A1351" s="48"/>
      <c r="B1351" s="149" t="s">
        <v>1948</v>
      </c>
      <c r="C1351" s="48"/>
      <c r="D1351" s="48"/>
      <c r="E1351" s="48"/>
      <c r="F1351" s="48"/>
      <c r="G1351" s="48"/>
      <c r="H1351" s="48"/>
      <c r="I1351" s="150">
        <f>SUM(I1348:I1350)</f>
        <v>0</v>
      </c>
      <c r="J1351" s="150">
        <f t="shared" ref="J1351:K1351" si="802">SUM(J1348:J1350)</f>
        <v>0</v>
      </c>
      <c r="K1351" s="153">
        <f t="shared" si="802"/>
        <v>0</v>
      </c>
      <c r="L1351" s="157"/>
      <c r="M1351" s="408"/>
      <c r="N1351" s="408"/>
      <c r="O1351" s="408"/>
      <c r="P1351" s="408"/>
      <c r="Q1351" s="408"/>
      <c r="R1351" s="408"/>
      <c r="S1351" s="408"/>
      <c r="T1351" s="408"/>
      <c r="U1351" s="408"/>
      <c r="V1351" s="408"/>
      <c r="W1351" s="408"/>
    </row>
    <row r="1352" spans="1:23" s="28" customFormat="1" ht="12" x14ac:dyDescent="0.15">
      <c r="A1352" s="146"/>
      <c r="B1352" s="146"/>
      <c r="C1352" s="146"/>
      <c r="D1352" s="146"/>
      <c r="E1352" s="146"/>
      <c r="F1352" s="146"/>
      <c r="G1352" s="146"/>
      <c r="H1352" s="146"/>
      <c r="I1352" s="146"/>
      <c r="J1352" s="154"/>
      <c r="K1352" s="155"/>
      <c r="L1352" s="157"/>
      <c r="M1352" s="408"/>
      <c r="N1352" s="408"/>
      <c r="O1352" s="408"/>
      <c r="P1352" s="408"/>
      <c r="Q1352" s="408"/>
      <c r="R1352" s="408"/>
      <c r="S1352" s="408"/>
      <c r="T1352" s="408"/>
      <c r="U1352" s="408"/>
      <c r="V1352" s="408"/>
      <c r="W1352" s="408"/>
    </row>
    <row r="1353" spans="1:23" s="97" customFormat="1" x14ac:dyDescent="0.2">
      <c r="A1353" s="93" t="s">
        <v>1674</v>
      </c>
      <c r="B1353" s="93" t="s">
        <v>1675</v>
      </c>
      <c r="C1353" s="94"/>
      <c r="D1353" s="94"/>
      <c r="E1353" s="95"/>
      <c r="F1353" s="93"/>
      <c r="G1353" s="93"/>
      <c r="H1353" s="93"/>
      <c r="I1353" s="93"/>
      <c r="J1353" s="93"/>
      <c r="K1353" s="93"/>
      <c r="L1353" s="406"/>
      <c r="M1353" s="415"/>
      <c r="N1353" s="415"/>
      <c r="O1353" s="415"/>
      <c r="P1353" s="415"/>
      <c r="Q1353" s="415"/>
      <c r="R1353" s="415"/>
      <c r="S1353" s="415"/>
      <c r="T1353" s="415"/>
      <c r="U1353" s="415"/>
      <c r="V1353" s="415"/>
      <c r="W1353" s="415"/>
    </row>
    <row r="1354" spans="1:23" s="30" customFormat="1" ht="24" x14ac:dyDescent="0.2">
      <c r="A1354" s="69" t="s">
        <v>1676</v>
      </c>
      <c r="B1354" s="24" t="s">
        <v>1677</v>
      </c>
      <c r="C1354" s="23" t="s">
        <v>1678</v>
      </c>
      <c r="D1354" s="43" t="s">
        <v>15</v>
      </c>
      <c r="E1354" s="26">
        <v>180.45</v>
      </c>
      <c r="F1354" s="27">
        <v>0</v>
      </c>
      <c r="G1354" s="27">
        <v>0</v>
      </c>
      <c r="H1354" s="27">
        <f>F1354+G1354</f>
        <v>0</v>
      </c>
      <c r="I1354" s="33">
        <f>TRUNC(E1354 * F1354, 2)</f>
        <v>0</v>
      </c>
      <c r="J1354" s="33">
        <f>K1354-I1354</f>
        <v>0</v>
      </c>
      <c r="K1354" s="33">
        <f>TRUNC(E1354 * H1354, 2)</f>
        <v>0</v>
      </c>
      <c r="L1354" s="157"/>
      <c r="M1354" s="408"/>
      <c r="N1354" s="408"/>
      <c r="O1354" s="408"/>
      <c r="P1354" s="408"/>
      <c r="Q1354" s="408"/>
      <c r="R1354" s="408"/>
      <c r="S1354" s="408"/>
      <c r="T1354" s="408"/>
      <c r="U1354" s="408"/>
      <c r="V1354" s="408"/>
      <c r="W1354" s="408"/>
    </row>
    <row r="1355" spans="1:23" s="28" customFormat="1" ht="12" x14ac:dyDescent="0.2">
      <c r="A1355" s="48"/>
      <c r="B1355" s="149" t="s">
        <v>1948</v>
      </c>
      <c r="C1355" s="48"/>
      <c r="D1355" s="48"/>
      <c r="E1355" s="48"/>
      <c r="F1355" s="48"/>
      <c r="G1355" s="48"/>
      <c r="H1355" s="48"/>
      <c r="I1355" s="150">
        <f>SUM(I1354)</f>
        <v>0</v>
      </c>
      <c r="J1355" s="150">
        <f t="shared" ref="J1355:K1355" si="803">SUM(J1354)</f>
        <v>0</v>
      </c>
      <c r="K1355" s="153">
        <f t="shared" si="803"/>
        <v>0</v>
      </c>
      <c r="L1355" s="157"/>
      <c r="M1355" s="408"/>
      <c r="N1355" s="408"/>
      <c r="O1355" s="408"/>
      <c r="P1355" s="408"/>
      <c r="Q1355" s="408"/>
      <c r="R1355" s="408"/>
      <c r="S1355" s="408"/>
      <c r="T1355" s="408"/>
      <c r="U1355" s="408"/>
      <c r="V1355" s="408"/>
      <c r="W1355" s="408"/>
    </row>
    <row r="1356" spans="1:23" s="28" customFormat="1" ht="12" x14ac:dyDescent="0.15">
      <c r="A1356" s="146"/>
      <c r="B1356" s="146"/>
      <c r="C1356" s="146"/>
      <c r="D1356" s="146"/>
      <c r="E1356" s="146"/>
      <c r="F1356" s="146"/>
      <c r="G1356" s="146"/>
      <c r="H1356" s="146"/>
      <c r="I1356" s="146"/>
      <c r="J1356" s="154"/>
      <c r="K1356" s="155"/>
      <c r="L1356" s="157"/>
      <c r="M1356" s="408"/>
      <c r="N1356" s="408"/>
      <c r="O1356" s="408"/>
      <c r="P1356" s="408"/>
      <c r="Q1356" s="408"/>
      <c r="R1356" s="408"/>
      <c r="S1356" s="408"/>
      <c r="T1356" s="408"/>
      <c r="U1356" s="408"/>
      <c r="V1356" s="408"/>
      <c r="W1356" s="408"/>
    </row>
    <row r="1357" spans="1:23" s="97" customFormat="1" x14ac:dyDescent="0.2">
      <c r="A1357" s="98" t="s">
        <v>1679</v>
      </c>
      <c r="B1357" s="93" t="s">
        <v>1680</v>
      </c>
      <c r="C1357" s="94"/>
      <c r="D1357" s="94"/>
      <c r="E1357" s="95"/>
      <c r="F1357" s="93"/>
      <c r="G1357" s="93"/>
      <c r="H1357" s="93"/>
      <c r="I1357" s="93"/>
      <c r="J1357" s="93"/>
      <c r="K1357" s="93"/>
      <c r="L1357" s="406"/>
      <c r="M1357" s="415"/>
      <c r="N1357" s="415"/>
      <c r="O1357" s="415"/>
      <c r="P1357" s="415"/>
      <c r="Q1357" s="415"/>
      <c r="R1357" s="415"/>
      <c r="S1357" s="415"/>
      <c r="T1357" s="415"/>
      <c r="U1357" s="415"/>
      <c r="V1357" s="415"/>
      <c r="W1357" s="415"/>
    </row>
    <row r="1358" spans="1:23" s="28" customFormat="1" ht="12" x14ac:dyDescent="0.2">
      <c r="A1358" s="47" t="s">
        <v>1681</v>
      </c>
      <c r="B1358" s="12" t="s">
        <v>1682</v>
      </c>
      <c r="C1358" s="11"/>
      <c r="D1358" s="10"/>
      <c r="E1358" s="13"/>
      <c r="F1358" s="15"/>
      <c r="G1358" s="15"/>
      <c r="H1358" s="15"/>
      <c r="I1358" s="15"/>
      <c r="J1358" s="15"/>
      <c r="K1358" s="15"/>
      <c r="L1358" s="157"/>
      <c r="M1358" s="408"/>
      <c r="N1358" s="408"/>
      <c r="O1358" s="408"/>
      <c r="P1358" s="408"/>
      <c r="Q1358" s="408"/>
      <c r="R1358" s="408"/>
      <c r="S1358" s="408"/>
      <c r="T1358" s="408"/>
      <c r="U1358" s="408"/>
      <c r="V1358" s="408"/>
      <c r="W1358" s="408"/>
    </row>
    <row r="1359" spans="1:23" s="28" customFormat="1" ht="12" x14ac:dyDescent="0.2">
      <c r="A1359" s="47" t="s">
        <v>1683</v>
      </c>
      <c r="B1359" s="12" t="s">
        <v>1684</v>
      </c>
      <c r="C1359" s="11"/>
      <c r="D1359" s="10"/>
      <c r="E1359" s="13"/>
      <c r="F1359" s="15"/>
      <c r="G1359" s="15"/>
      <c r="H1359" s="15"/>
      <c r="I1359" s="15"/>
      <c r="J1359" s="15"/>
      <c r="K1359" s="15"/>
      <c r="L1359" s="157"/>
      <c r="M1359" s="408"/>
      <c r="N1359" s="408"/>
      <c r="O1359" s="408"/>
      <c r="P1359" s="408"/>
      <c r="Q1359" s="408"/>
      <c r="R1359" s="408"/>
      <c r="S1359" s="408"/>
      <c r="T1359" s="408"/>
      <c r="U1359" s="408"/>
      <c r="V1359" s="408"/>
      <c r="W1359" s="408"/>
    </row>
    <row r="1360" spans="1:23" s="30" customFormat="1" ht="24" x14ac:dyDescent="0.2">
      <c r="A1360" s="69" t="s">
        <v>1685</v>
      </c>
      <c r="B1360" s="24" t="s">
        <v>1686</v>
      </c>
      <c r="C1360" s="23" t="s">
        <v>81</v>
      </c>
      <c r="D1360" s="43" t="s">
        <v>90</v>
      </c>
      <c r="E1360" s="26">
        <v>31.08</v>
      </c>
      <c r="F1360" s="27">
        <v>0</v>
      </c>
      <c r="G1360" s="27">
        <v>0</v>
      </c>
      <c r="H1360" s="27">
        <f t="shared" ref="H1360:H1374" si="804">F1360+G1360</f>
        <v>0</v>
      </c>
      <c r="I1360" s="33">
        <f t="shared" ref="I1360:I1374" si="805">TRUNC(E1360 * F1360, 2)</f>
        <v>0</v>
      </c>
      <c r="J1360" s="33">
        <f t="shared" ref="J1360:J1374" si="806">K1360-I1360</f>
        <v>0</v>
      </c>
      <c r="K1360" s="33">
        <f t="shared" ref="K1360:K1374" si="807">TRUNC(E1360 * H1360, 2)</f>
        <v>0</v>
      </c>
      <c r="L1360" s="157"/>
      <c r="M1360" s="408"/>
      <c r="N1360" s="408"/>
      <c r="O1360" s="408"/>
      <c r="P1360" s="408"/>
      <c r="Q1360" s="408"/>
      <c r="R1360" s="408"/>
      <c r="S1360" s="408"/>
      <c r="T1360" s="408"/>
      <c r="U1360" s="408"/>
      <c r="V1360" s="408"/>
      <c r="W1360" s="408"/>
    </row>
    <row r="1361" spans="1:23" s="30" customFormat="1" ht="12" x14ac:dyDescent="0.2">
      <c r="A1361" s="69" t="s">
        <v>1687</v>
      </c>
      <c r="B1361" s="24" t="s">
        <v>536</v>
      </c>
      <c r="C1361" s="23" t="s">
        <v>81</v>
      </c>
      <c r="D1361" s="43" t="s">
        <v>90</v>
      </c>
      <c r="E1361" s="26">
        <v>25.73</v>
      </c>
      <c r="F1361" s="27">
        <v>0</v>
      </c>
      <c r="G1361" s="27">
        <v>0</v>
      </c>
      <c r="H1361" s="27">
        <f t="shared" si="804"/>
        <v>0</v>
      </c>
      <c r="I1361" s="33">
        <f t="shared" si="805"/>
        <v>0</v>
      </c>
      <c r="J1361" s="33">
        <f t="shared" si="806"/>
        <v>0</v>
      </c>
      <c r="K1361" s="33">
        <f t="shared" si="807"/>
        <v>0</v>
      </c>
      <c r="L1361" s="157"/>
      <c r="M1361" s="408"/>
      <c r="N1361" s="408"/>
      <c r="O1361" s="408"/>
      <c r="P1361" s="408"/>
      <c r="Q1361" s="408"/>
      <c r="R1361" s="408"/>
      <c r="S1361" s="408"/>
      <c r="T1361" s="408"/>
      <c r="U1361" s="408"/>
      <c r="V1361" s="408"/>
      <c r="W1361" s="408"/>
    </row>
    <row r="1362" spans="1:23" s="30" customFormat="1" ht="12" x14ac:dyDescent="0.2">
      <c r="A1362" s="69" t="s">
        <v>1688</v>
      </c>
      <c r="B1362" s="24" t="s">
        <v>1689</v>
      </c>
      <c r="C1362" s="23" t="s">
        <v>81</v>
      </c>
      <c r="D1362" s="43" t="s">
        <v>90</v>
      </c>
      <c r="E1362" s="26">
        <v>0.49</v>
      </c>
      <c r="F1362" s="27">
        <v>0</v>
      </c>
      <c r="G1362" s="27">
        <v>0</v>
      </c>
      <c r="H1362" s="27">
        <f t="shared" si="804"/>
        <v>0</v>
      </c>
      <c r="I1362" s="33">
        <f t="shared" si="805"/>
        <v>0</v>
      </c>
      <c r="J1362" s="33">
        <f t="shared" si="806"/>
        <v>0</v>
      </c>
      <c r="K1362" s="33">
        <f t="shared" si="807"/>
        <v>0</v>
      </c>
      <c r="L1362" s="157"/>
      <c r="M1362" s="408"/>
      <c r="N1362" s="408"/>
      <c r="O1362" s="408"/>
      <c r="P1362" s="408"/>
      <c r="Q1362" s="408"/>
      <c r="R1362" s="408"/>
      <c r="S1362" s="408"/>
      <c r="T1362" s="408"/>
      <c r="U1362" s="408"/>
      <c r="V1362" s="408"/>
      <c r="W1362" s="408"/>
    </row>
    <row r="1363" spans="1:23" s="30" customFormat="1" ht="12" x14ac:dyDescent="0.2">
      <c r="A1363" s="69" t="s">
        <v>1690</v>
      </c>
      <c r="B1363" s="24" t="s">
        <v>1691</v>
      </c>
      <c r="C1363" s="23" t="s">
        <v>81</v>
      </c>
      <c r="D1363" s="43" t="s">
        <v>15</v>
      </c>
      <c r="E1363" s="26">
        <v>31.32</v>
      </c>
      <c r="F1363" s="27">
        <v>0</v>
      </c>
      <c r="G1363" s="27">
        <v>0</v>
      </c>
      <c r="H1363" s="27">
        <f t="shared" si="804"/>
        <v>0</v>
      </c>
      <c r="I1363" s="33">
        <f t="shared" si="805"/>
        <v>0</v>
      </c>
      <c r="J1363" s="33">
        <f t="shared" si="806"/>
        <v>0</v>
      </c>
      <c r="K1363" s="33">
        <f t="shared" si="807"/>
        <v>0</v>
      </c>
      <c r="L1363" s="157"/>
      <c r="M1363" s="408"/>
      <c r="N1363" s="408"/>
      <c r="O1363" s="408"/>
      <c r="P1363" s="408"/>
      <c r="Q1363" s="408"/>
      <c r="R1363" s="408"/>
      <c r="S1363" s="408"/>
      <c r="T1363" s="408"/>
      <c r="U1363" s="408"/>
      <c r="V1363" s="408"/>
      <c r="W1363" s="408"/>
    </row>
    <row r="1364" spans="1:23" s="30" customFormat="1" ht="24" x14ac:dyDescent="0.2">
      <c r="A1364" s="69" t="s">
        <v>1692</v>
      </c>
      <c r="B1364" s="24" t="s">
        <v>1693</v>
      </c>
      <c r="C1364" s="23" t="s">
        <v>1694</v>
      </c>
      <c r="D1364" s="43" t="s">
        <v>15</v>
      </c>
      <c r="E1364" s="26">
        <v>21.6</v>
      </c>
      <c r="F1364" s="27">
        <v>0</v>
      </c>
      <c r="G1364" s="27">
        <v>0</v>
      </c>
      <c r="H1364" s="27">
        <f t="shared" si="804"/>
        <v>0</v>
      </c>
      <c r="I1364" s="33">
        <f t="shared" si="805"/>
        <v>0</v>
      </c>
      <c r="J1364" s="33">
        <f t="shared" si="806"/>
        <v>0</v>
      </c>
      <c r="K1364" s="33">
        <f t="shared" si="807"/>
        <v>0</v>
      </c>
      <c r="L1364" s="157"/>
      <c r="M1364" s="408"/>
      <c r="N1364" s="408"/>
      <c r="O1364" s="408"/>
      <c r="P1364" s="408"/>
      <c r="Q1364" s="408"/>
      <c r="R1364" s="408"/>
      <c r="S1364" s="408"/>
      <c r="T1364" s="408"/>
      <c r="U1364" s="408"/>
      <c r="V1364" s="408"/>
      <c r="W1364" s="408"/>
    </row>
    <row r="1365" spans="1:23" s="30" customFormat="1" ht="24" x14ac:dyDescent="0.2">
      <c r="A1365" s="69" t="s">
        <v>1695</v>
      </c>
      <c r="B1365" s="24" t="s">
        <v>1696</v>
      </c>
      <c r="C1365" s="23" t="s">
        <v>1697</v>
      </c>
      <c r="D1365" s="43" t="s">
        <v>15</v>
      </c>
      <c r="E1365" s="26">
        <v>20.74</v>
      </c>
      <c r="F1365" s="27">
        <v>0</v>
      </c>
      <c r="G1365" s="27">
        <v>0</v>
      </c>
      <c r="H1365" s="27">
        <f t="shared" si="804"/>
        <v>0</v>
      </c>
      <c r="I1365" s="33">
        <f t="shared" si="805"/>
        <v>0</v>
      </c>
      <c r="J1365" s="33">
        <f t="shared" si="806"/>
        <v>0</v>
      </c>
      <c r="K1365" s="33">
        <f t="shared" si="807"/>
        <v>0</v>
      </c>
      <c r="L1365" s="157"/>
      <c r="M1365" s="408"/>
      <c r="N1365" s="408"/>
      <c r="O1365" s="408"/>
      <c r="P1365" s="408"/>
      <c r="Q1365" s="408"/>
      <c r="R1365" s="408"/>
      <c r="S1365" s="408"/>
      <c r="T1365" s="408"/>
      <c r="U1365" s="408"/>
      <c r="V1365" s="408"/>
      <c r="W1365" s="408"/>
    </row>
    <row r="1366" spans="1:23" s="30" customFormat="1" ht="24" x14ac:dyDescent="0.2">
      <c r="A1366" s="69" t="s">
        <v>1698</v>
      </c>
      <c r="B1366" s="24" t="s">
        <v>1699</v>
      </c>
      <c r="C1366" s="23" t="s">
        <v>1700</v>
      </c>
      <c r="D1366" s="43" t="s">
        <v>15</v>
      </c>
      <c r="E1366" s="26">
        <v>35.47</v>
      </c>
      <c r="F1366" s="27">
        <v>0</v>
      </c>
      <c r="G1366" s="27">
        <v>0</v>
      </c>
      <c r="H1366" s="27">
        <f t="shared" si="804"/>
        <v>0</v>
      </c>
      <c r="I1366" s="33">
        <f t="shared" si="805"/>
        <v>0</v>
      </c>
      <c r="J1366" s="33">
        <f t="shared" si="806"/>
        <v>0</v>
      </c>
      <c r="K1366" s="33">
        <f t="shared" si="807"/>
        <v>0</v>
      </c>
      <c r="L1366" s="157"/>
      <c r="M1366" s="408"/>
      <c r="N1366" s="408"/>
      <c r="O1366" s="408"/>
      <c r="P1366" s="408"/>
      <c r="Q1366" s="408"/>
      <c r="R1366" s="408"/>
      <c r="S1366" s="408"/>
      <c r="T1366" s="408"/>
      <c r="U1366" s="408"/>
      <c r="V1366" s="408"/>
      <c r="W1366" s="408"/>
    </row>
    <row r="1367" spans="1:23" s="30" customFormat="1" ht="12" x14ac:dyDescent="0.2">
      <c r="A1367" s="69" t="s">
        <v>1701</v>
      </c>
      <c r="B1367" s="24" t="s">
        <v>1702</v>
      </c>
      <c r="C1367" s="23" t="s">
        <v>1703</v>
      </c>
      <c r="D1367" s="43" t="s">
        <v>15</v>
      </c>
      <c r="E1367" s="26">
        <v>21.06</v>
      </c>
      <c r="F1367" s="27">
        <v>0</v>
      </c>
      <c r="G1367" s="27">
        <v>0</v>
      </c>
      <c r="H1367" s="27">
        <f t="shared" si="804"/>
        <v>0</v>
      </c>
      <c r="I1367" s="33">
        <f t="shared" si="805"/>
        <v>0</v>
      </c>
      <c r="J1367" s="33">
        <f t="shared" si="806"/>
        <v>0</v>
      </c>
      <c r="K1367" s="33">
        <f t="shared" si="807"/>
        <v>0</v>
      </c>
      <c r="L1367" s="157"/>
      <c r="M1367" s="408"/>
      <c r="N1367" s="408"/>
      <c r="O1367" s="408"/>
      <c r="P1367" s="408"/>
      <c r="Q1367" s="408"/>
      <c r="R1367" s="408"/>
      <c r="S1367" s="408"/>
      <c r="T1367" s="408"/>
      <c r="U1367" s="408"/>
      <c r="V1367" s="408"/>
      <c r="W1367" s="408"/>
    </row>
    <row r="1368" spans="1:23" s="30" customFormat="1" ht="24" x14ac:dyDescent="0.2">
      <c r="A1368" s="69" t="s">
        <v>1704</v>
      </c>
      <c r="B1368" s="24" t="s">
        <v>1705</v>
      </c>
      <c r="C1368" s="23" t="s">
        <v>1694</v>
      </c>
      <c r="D1368" s="43" t="s">
        <v>90</v>
      </c>
      <c r="E1368" s="26">
        <v>4.8600000000000003</v>
      </c>
      <c r="F1368" s="27">
        <v>0</v>
      </c>
      <c r="G1368" s="27">
        <v>0</v>
      </c>
      <c r="H1368" s="27">
        <f t="shared" si="804"/>
        <v>0</v>
      </c>
      <c r="I1368" s="33">
        <f t="shared" si="805"/>
        <v>0</v>
      </c>
      <c r="J1368" s="33">
        <f t="shared" si="806"/>
        <v>0</v>
      </c>
      <c r="K1368" s="33">
        <f t="shared" si="807"/>
        <v>0</v>
      </c>
      <c r="L1368" s="157"/>
      <c r="M1368" s="408"/>
      <c r="N1368" s="408"/>
      <c r="O1368" s="408"/>
      <c r="P1368" s="408"/>
      <c r="Q1368" s="408"/>
      <c r="R1368" s="408"/>
      <c r="S1368" s="408"/>
      <c r="T1368" s="408"/>
      <c r="U1368" s="408"/>
      <c r="V1368" s="408"/>
      <c r="W1368" s="408"/>
    </row>
    <row r="1369" spans="1:23" s="30" customFormat="1" ht="24" x14ac:dyDescent="0.2">
      <c r="A1369" s="69" t="s">
        <v>1706</v>
      </c>
      <c r="B1369" s="24" t="s">
        <v>1707</v>
      </c>
      <c r="C1369" s="23" t="s">
        <v>1708</v>
      </c>
      <c r="D1369" s="43" t="s">
        <v>90</v>
      </c>
      <c r="E1369" s="26">
        <v>4.32</v>
      </c>
      <c r="F1369" s="27">
        <v>0</v>
      </c>
      <c r="G1369" s="27">
        <v>0</v>
      </c>
      <c r="H1369" s="27">
        <f t="shared" si="804"/>
        <v>0</v>
      </c>
      <c r="I1369" s="33">
        <f t="shared" si="805"/>
        <v>0</v>
      </c>
      <c r="J1369" s="33">
        <f t="shared" si="806"/>
        <v>0</v>
      </c>
      <c r="K1369" s="33">
        <f t="shared" si="807"/>
        <v>0</v>
      </c>
      <c r="L1369" s="157"/>
      <c r="M1369" s="408"/>
      <c r="N1369" s="408"/>
      <c r="O1369" s="408"/>
      <c r="P1369" s="408"/>
      <c r="Q1369" s="408"/>
      <c r="R1369" s="408"/>
      <c r="S1369" s="408"/>
      <c r="T1369" s="408"/>
      <c r="U1369" s="408"/>
      <c r="V1369" s="408"/>
      <c r="W1369" s="408"/>
    </row>
    <row r="1370" spans="1:23" s="30" customFormat="1" ht="24" x14ac:dyDescent="0.2">
      <c r="A1370" s="69" t="s">
        <v>1709</v>
      </c>
      <c r="B1370" s="24" t="s">
        <v>1710</v>
      </c>
      <c r="C1370" s="23" t="s">
        <v>1703</v>
      </c>
      <c r="D1370" s="43" t="s">
        <v>90</v>
      </c>
      <c r="E1370" s="26">
        <v>2.5299999999999998</v>
      </c>
      <c r="F1370" s="27">
        <v>0</v>
      </c>
      <c r="G1370" s="27">
        <v>0</v>
      </c>
      <c r="H1370" s="27">
        <f t="shared" si="804"/>
        <v>0</v>
      </c>
      <c r="I1370" s="33">
        <f t="shared" si="805"/>
        <v>0</v>
      </c>
      <c r="J1370" s="33">
        <f t="shared" si="806"/>
        <v>0</v>
      </c>
      <c r="K1370" s="33">
        <f t="shared" si="807"/>
        <v>0</v>
      </c>
      <c r="L1370" s="157"/>
      <c r="M1370" s="408"/>
      <c r="N1370" s="408"/>
      <c r="O1370" s="408"/>
      <c r="P1370" s="408"/>
      <c r="Q1370" s="408"/>
      <c r="R1370" s="408"/>
      <c r="S1370" s="408"/>
      <c r="T1370" s="408"/>
      <c r="U1370" s="408"/>
      <c r="V1370" s="408"/>
      <c r="W1370" s="408"/>
    </row>
    <row r="1371" spans="1:23" s="30" customFormat="1" ht="24" x14ac:dyDescent="0.2">
      <c r="A1371" s="69" t="s">
        <v>1711</v>
      </c>
      <c r="B1371" s="24" t="s">
        <v>1712</v>
      </c>
      <c r="C1371" s="23" t="s">
        <v>1694</v>
      </c>
      <c r="D1371" s="43" t="s">
        <v>171</v>
      </c>
      <c r="E1371" s="26">
        <v>158.4</v>
      </c>
      <c r="F1371" s="27">
        <v>0</v>
      </c>
      <c r="G1371" s="27">
        <v>0</v>
      </c>
      <c r="H1371" s="27">
        <f t="shared" si="804"/>
        <v>0</v>
      </c>
      <c r="I1371" s="33">
        <f t="shared" si="805"/>
        <v>0</v>
      </c>
      <c r="J1371" s="33">
        <f t="shared" si="806"/>
        <v>0</v>
      </c>
      <c r="K1371" s="33">
        <f t="shared" si="807"/>
        <v>0</v>
      </c>
      <c r="L1371" s="157"/>
      <c r="M1371" s="408"/>
      <c r="N1371" s="408"/>
      <c r="O1371" s="408"/>
      <c r="P1371" s="408"/>
      <c r="Q1371" s="408"/>
      <c r="R1371" s="408"/>
      <c r="S1371" s="408"/>
      <c r="T1371" s="408"/>
      <c r="U1371" s="408"/>
      <c r="V1371" s="408"/>
      <c r="W1371" s="408"/>
    </row>
    <row r="1372" spans="1:23" s="30" customFormat="1" ht="24" x14ac:dyDescent="0.2">
      <c r="A1372" s="69" t="s">
        <v>1713</v>
      </c>
      <c r="B1372" s="24" t="s">
        <v>1714</v>
      </c>
      <c r="C1372" s="23" t="s">
        <v>1708</v>
      </c>
      <c r="D1372" s="43" t="s">
        <v>171</v>
      </c>
      <c r="E1372" s="26">
        <v>63.4</v>
      </c>
      <c r="F1372" s="27">
        <v>0</v>
      </c>
      <c r="G1372" s="27">
        <v>0</v>
      </c>
      <c r="H1372" s="27">
        <f t="shared" si="804"/>
        <v>0</v>
      </c>
      <c r="I1372" s="33">
        <f t="shared" si="805"/>
        <v>0</v>
      </c>
      <c r="J1372" s="33">
        <f t="shared" si="806"/>
        <v>0</v>
      </c>
      <c r="K1372" s="33">
        <f t="shared" si="807"/>
        <v>0</v>
      </c>
      <c r="L1372" s="157"/>
      <c r="M1372" s="408"/>
      <c r="N1372" s="408"/>
      <c r="O1372" s="408"/>
      <c r="P1372" s="408"/>
      <c r="Q1372" s="408"/>
      <c r="R1372" s="408"/>
      <c r="S1372" s="408"/>
      <c r="T1372" s="408"/>
      <c r="U1372" s="408"/>
      <c r="V1372" s="408"/>
      <c r="W1372" s="408"/>
    </row>
    <row r="1373" spans="1:23" s="30" customFormat="1" ht="24" x14ac:dyDescent="0.2">
      <c r="A1373" s="69" t="s">
        <v>1715</v>
      </c>
      <c r="B1373" s="24" t="s">
        <v>1716</v>
      </c>
      <c r="C1373" s="23" t="s">
        <v>1708</v>
      </c>
      <c r="D1373" s="43" t="s">
        <v>171</v>
      </c>
      <c r="E1373" s="26">
        <v>216.6</v>
      </c>
      <c r="F1373" s="27">
        <v>0</v>
      </c>
      <c r="G1373" s="27">
        <v>0</v>
      </c>
      <c r="H1373" s="27">
        <f t="shared" si="804"/>
        <v>0</v>
      </c>
      <c r="I1373" s="33">
        <f t="shared" si="805"/>
        <v>0</v>
      </c>
      <c r="J1373" s="33">
        <f t="shared" si="806"/>
        <v>0</v>
      </c>
      <c r="K1373" s="33">
        <f t="shared" si="807"/>
        <v>0</v>
      </c>
      <c r="L1373" s="157"/>
      <c r="M1373" s="408"/>
      <c r="N1373" s="408"/>
      <c r="O1373" s="408"/>
      <c r="P1373" s="408"/>
      <c r="Q1373" s="408"/>
      <c r="R1373" s="408"/>
      <c r="S1373" s="408"/>
      <c r="T1373" s="408"/>
      <c r="U1373" s="408"/>
      <c r="V1373" s="408"/>
      <c r="W1373" s="408"/>
    </row>
    <row r="1374" spans="1:23" s="30" customFormat="1" ht="24" x14ac:dyDescent="0.2">
      <c r="A1374" s="69" t="s">
        <v>1717</v>
      </c>
      <c r="B1374" s="24" t="s">
        <v>1718</v>
      </c>
      <c r="C1374" s="23" t="s">
        <v>1703</v>
      </c>
      <c r="D1374" s="43" t="s">
        <v>171</v>
      </c>
      <c r="E1374" s="26">
        <v>48.9</v>
      </c>
      <c r="F1374" s="27">
        <v>0</v>
      </c>
      <c r="G1374" s="27">
        <v>0</v>
      </c>
      <c r="H1374" s="27">
        <f t="shared" si="804"/>
        <v>0</v>
      </c>
      <c r="I1374" s="33">
        <f t="shared" si="805"/>
        <v>0</v>
      </c>
      <c r="J1374" s="33">
        <f t="shared" si="806"/>
        <v>0</v>
      </c>
      <c r="K1374" s="33">
        <f t="shared" si="807"/>
        <v>0</v>
      </c>
      <c r="L1374" s="157"/>
      <c r="M1374" s="408"/>
      <c r="N1374" s="408"/>
      <c r="O1374" s="408"/>
      <c r="P1374" s="408"/>
      <c r="Q1374" s="408"/>
      <c r="R1374" s="408"/>
      <c r="S1374" s="408"/>
      <c r="T1374" s="408"/>
      <c r="U1374" s="408"/>
      <c r="V1374" s="408"/>
      <c r="W1374" s="408"/>
    </row>
    <row r="1375" spans="1:23" s="28" customFormat="1" ht="12" x14ac:dyDescent="0.2">
      <c r="A1375" s="48"/>
      <c r="B1375" s="149" t="s">
        <v>1948</v>
      </c>
      <c r="C1375" s="48"/>
      <c r="D1375" s="48"/>
      <c r="E1375" s="48"/>
      <c r="F1375" s="48"/>
      <c r="G1375" s="48"/>
      <c r="H1375" s="48"/>
      <c r="I1375" s="150">
        <f>SUM(I1360:I1374)</f>
        <v>0</v>
      </c>
      <c r="J1375" s="150">
        <f t="shared" ref="J1375:K1375" si="808">SUM(J1360:J1374)</f>
        <v>0</v>
      </c>
      <c r="K1375" s="153">
        <f t="shared" si="808"/>
        <v>0</v>
      </c>
      <c r="L1375" s="157"/>
      <c r="M1375" s="408"/>
      <c r="N1375" s="408"/>
      <c r="O1375" s="408"/>
      <c r="P1375" s="408"/>
      <c r="Q1375" s="408"/>
      <c r="R1375" s="408"/>
      <c r="S1375" s="408"/>
      <c r="T1375" s="408"/>
      <c r="U1375" s="408"/>
      <c r="V1375" s="408"/>
      <c r="W1375" s="408"/>
    </row>
    <row r="1376" spans="1:23" s="28" customFormat="1" ht="12" x14ac:dyDescent="0.15">
      <c r="A1376" s="146"/>
      <c r="B1376" s="146"/>
      <c r="C1376" s="146"/>
      <c r="D1376" s="146"/>
      <c r="E1376" s="146"/>
      <c r="F1376" s="146"/>
      <c r="G1376" s="146"/>
      <c r="H1376" s="146"/>
      <c r="I1376" s="146"/>
      <c r="J1376" s="154"/>
      <c r="K1376" s="155"/>
      <c r="L1376" s="157"/>
      <c r="M1376" s="408"/>
      <c r="N1376" s="408"/>
      <c r="O1376" s="408"/>
      <c r="P1376" s="408"/>
      <c r="Q1376" s="408"/>
      <c r="R1376" s="408"/>
      <c r="S1376" s="408"/>
      <c r="T1376" s="408"/>
      <c r="U1376" s="408"/>
      <c r="V1376" s="408"/>
      <c r="W1376" s="408"/>
    </row>
    <row r="1377" spans="1:23" s="28" customFormat="1" ht="12" x14ac:dyDescent="0.2">
      <c r="A1377" s="47" t="s">
        <v>1719</v>
      </c>
      <c r="B1377" s="12" t="s">
        <v>1720</v>
      </c>
      <c r="C1377" s="11"/>
      <c r="D1377" s="10"/>
      <c r="E1377" s="13"/>
      <c r="F1377" s="15"/>
      <c r="G1377" s="15"/>
      <c r="H1377" s="15"/>
      <c r="I1377" s="15"/>
      <c r="J1377" s="15"/>
      <c r="K1377" s="15"/>
      <c r="L1377" s="157"/>
      <c r="M1377" s="408"/>
      <c r="N1377" s="408"/>
      <c r="O1377" s="408"/>
      <c r="P1377" s="408"/>
      <c r="Q1377" s="408"/>
      <c r="R1377" s="408"/>
      <c r="S1377" s="408"/>
      <c r="T1377" s="408"/>
      <c r="U1377" s="408"/>
      <c r="V1377" s="408"/>
      <c r="W1377" s="408"/>
    </row>
    <row r="1378" spans="1:23" s="30" customFormat="1" ht="24" x14ac:dyDescent="0.2">
      <c r="A1378" s="69" t="s">
        <v>1721</v>
      </c>
      <c r="B1378" s="24" t="s">
        <v>1686</v>
      </c>
      <c r="C1378" s="23" t="s">
        <v>81</v>
      </c>
      <c r="D1378" s="43" t="s">
        <v>90</v>
      </c>
      <c r="E1378" s="26">
        <v>3.3</v>
      </c>
      <c r="F1378" s="27">
        <v>0</v>
      </c>
      <c r="G1378" s="27">
        <v>0</v>
      </c>
      <c r="H1378" s="27">
        <f t="shared" ref="H1378:H1388" si="809">F1378+G1378</f>
        <v>0</v>
      </c>
      <c r="I1378" s="33">
        <f t="shared" ref="I1378:I1388" si="810">TRUNC(E1378 * F1378, 2)</f>
        <v>0</v>
      </c>
      <c r="J1378" s="33">
        <f t="shared" ref="J1378:J1388" si="811">K1378-I1378</f>
        <v>0</v>
      </c>
      <c r="K1378" s="33">
        <f t="shared" ref="K1378:K1388" si="812">TRUNC(E1378 * H1378, 2)</f>
        <v>0</v>
      </c>
      <c r="L1378" s="157"/>
      <c r="M1378" s="408"/>
      <c r="N1378" s="408"/>
      <c r="O1378" s="408"/>
      <c r="P1378" s="408"/>
      <c r="Q1378" s="408"/>
      <c r="R1378" s="408"/>
      <c r="S1378" s="408"/>
      <c r="T1378" s="408"/>
      <c r="U1378" s="408"/>
      <c r="V1378" s="408"/>
      <c r="W1378" s="408"/>
    </row>
    <row r="1379" spans="1:23" s="30" customFormat="1" ht="24" x14ac:dyDescent="0.2">
      <c r="A1379" s="69" t="s">
        <v>1722</v>
      </c>
      <c r="B1379" s="24" t="s">
        <v>160</v>
      </c>
      <c r="C1379" s="23" t="s">
        <v>81</v>
      </c>
      <c r="D1379" s="43" t="s">
        <v>15</v>
      </c>
      <c r="E1379" s="26">
        <v>23.05</v>
      </c>
      <c r="F1379" s="27">
        <v>0</v>
      </c>
      <c r="G1379" s="27">
        <v>0</v>
      </c>
      <c r="H1379" s="27">
        <f t="shared" si="809"/>
        <v>0</v>
      </c>
      <c r="I1379" s="33">
        <f t="shared" si="810"/>
        <v>0</v>
      </c>
      <c r="J1379" s="33">
        <f t="shared" si="811"/>
        <v>0</v>
      </c>
      <c r="K1379" s="33">
        <f t="shared" si="812"/>
        <v>0</v>
      </c>
      <c r="L1379" s="157"/>
      <c r="M1379" s="408"/>
      <c r="N1379" s="408"/>
      <c r="O1379" s="408"/>
      <c r="P1379" s="408"/>
      <c r="Q1379" s="408"/>
      <c r="R1379" s="408"/>
      <c r="S1379" s="408"/>
      <c r="T1379" s="408"/>
      <c r="U1379" s="408"/>
      <c r="V1379" s="408"/>
      <c r="W1379" s="408"/>
    </row>
    <row r="1380" spans="1:23" s="30" customFormat="1" ht="12" x14ac:dyDescent="0.2">
      <c r="A1380" s="69" t="s">
        <v>1723</v>
      </c>
      <c r="B1380" s="24" t="s">
        <v>536</v>
      </c>
      <c r="C1380" s="23" t="s">
        <v>81</v>
      </c>
      <c r="D1380" s="43" t="s">
        <v>90</v>
      </c>
      <c r="E1380" s="26">
        <v>1</v>
      </c>
      <c r="F1380" s="27">
        <v>0</v>
      </c>
      <c r="G1380" s="27">
        <v>0</v>
      </c>
      <c r="H1380" s="27">
        <f t="shared" si="809"/>
        <v>0</v>
      </c>
      <c r="I1380" s="33">
        <f t="shared" si="810"/>
        <v>0</v>
      </c>
      <c r="J1380" s="33">
        <f t="shared" si="811"/>
        <v>0</v>
      </c>
      <c r="K1380" s="33">
        <f t="shared" si="812"/>
        <v>0</v>
      </c>
      <c r="L1380" s="157"/>
      <c r="M1380" s="408"/>
      <c r="N1380" s="408"/>
      <c r="O1380" s="408"/>
      <c r="P1380" s="408"/>
      <c r="Q1380" s="408"/>
      <c r="R1380" s="408"/>
      <c r="S1380" s="408"/>
      <c r="T1380" s="408"/>
      <c r="U1380" s="408"/>
      <c r="V1380" s="408"/>
      <c r="W1380" s="408"/>
    </row>
    <row r="1381" spans="1:23" s="30" customFormat="1" ht="12" x14ac:dyDescent="0.2">
      <c r="A1381" s="69" t="s">
        <v>1724</v>
      </c>
      <c r="B1381" s="24" t="s">
        <v>1689</v>
      </c>
      <c r="C1381" s="23" t="s">
        <v>81</v>
      </c>
      <c r="D1381" s="43" t="s">
        <v>90</v>
      </c>
      <c r="E1381" s="26">
        <v>1.1499999999999999</v>
      </c>
      <c r="F1381" s="27">
        <v>0</v>
      </c>
      <c r="G1381" s="27">
        <v>0</v>
      </c>
      <c r="H1381" s="27">
        <f t="shared" si="809"/>
        <v>0</v>
      </c>
      <c r="I1381" s="33">
        <f t="shared" si="810"/>
        <v>0</v>
      </c>
      <c r="J1381" s="33">
        <f t="shared" si="811"/>
        <v>0</v>
      </c>
      <c r="K1381" s="33">
        <f t="shared" si="812"/>
        <v>0</v>
      </c>
      <c r="L1381" s="157"/>
      <c r="M1381" s="408"/>
      <c r="N1381" s="408"/>
      <c r="O1381" s="408"/>
      <c r="P1381" s="408"/>
      <c r="Q1381" s="408"/>
      <c r="R1381" s="408"/>
      <c r="S1381" s="408"/>
      <c r="T1381" s="408"/>
      <c r="U1381" s="408"/>
      <c r="V1381" s="408"/>
      <c r="W1381" s="408"/>
    </row>
    <row r="1382" spans="1:23" s="30" customFormat="1" ht="24" x14ac:dyDescent="0.2">
      <c r="A1382" s="69" t="s">
        <v>1725</v>
      </c>
      <c r="B1382" s="24" t="s">
        <v>166</v>
      </c>
      <c r="C1382" s="23" t="s">
        <v>1663</v>
      </c>
      <c r="D1382" s="43" t="s">
        <v>15</v>
      </c>
      <c r="E1382" s="26">
        <v>70.7</v>
      </c>
      <c r="F1382" s="27">
        <v>0</v>
      </c>
      <c r="G1382" s="27">
        <v>0</v>
      </c>
      <c r="H1382" s="27">
        <f t="shared" si="809"/>
        <v>0</v>
      </c>
      <c r="I1382" s="33">
        <f t="shared" si="810"/>
        <v>0</v>
      </c>
      <c r="J1382" s="33">
        <f t="shared" si="811"/>
        <v>0</v>
      </c>
      <c r="K1382" s="33">
        <f t="shared" si="812"/>
        <v>0</v>
      </c>
      <c r="L1382" s="157"/>
      <c r="M1382" s="408"/>
      <c r="N1382" s="408"/>
      <c r="O1382" s="408"/>
      <c r="P1382" s="408"/>
      <c r="Q1382" s="408"/>
      <c r="R1382" s="408"/>
      <c r="S1382" s="408"/>
      <c r="T1382" s="408"/>
      <c r="U1382" s="408"/>
      <c r="V1382" s="408"/>
      <c r="W1382" s="408"/>
    </row>
    <row r="1383" spans="1:23" s="30" customFormat="1" ht="24" x14ac:dyDescent="0.2">
      <c r="A1383" s="69" t="s">
        <v>1726</v>
      </c>
      <c r="B1383" s="24" t="s">
        <v>1705</v>
      </c>
      <c r="C1383" s="23" t="s">
        <v>1694</v>
      </c>
      <c r="D1383" s="43" t="s">
        <v>15</v>
      </c>
      <c r="E1383" s="26">
        <v>6.01</v>
      </c>
      <c r="F1383" s="27">
        <v>0</v>
      </c>
      <c r="G1383" s="27">
        <v>0</v>
      </c>
      <c r="H1383" s="27">
        <f t="shared" si="809"/>
        <v>0</v>
      </c>
      <c r="I1383" s="33">
        <f t="shared" si="810"/>
        <v>0</v>
      </c>
      <c r="J1383" s="33">
        <f t="shared" si="811"/>
        <v>0</v>
      </c>
      <c r="K1383" s="33">
        <f t="shared" si="812"/>
        <v>0</v>
      </c>
      <c r="L1383" s="157"/>
      <c r="M1383" s="408"/>
      <c r="N1383" s="408"/>
      <c r="O1383" s="408"/>
      <c r="P1383" s="408"/>
      <c r="Q1383" s="408"/>
      <c r="R1383" s="408"/>
      <c r="S1383" s="408"/>
      <c r="T1383" s="408"/>
      <c r="U1383" s="408"/>
      <c r="V1383" s="408"/>
      <c r="W1383" s="408"/>
    </row>
    <row r="1384" spans="1:23" s="30" customFormat="1" ht="24" x14ac:dyDescent="0.2">
      <c r="A1384" s="69" t="s">
        <v>1727</v>
      </c>
      <c r="B1384" s="24" t="s">
        <v>1699</v>
      </c>
      <c r="C1384" s="23" t="s">
        <v>1700</v>
      </c>
      <c r="D1384" s="43" t="s">
        <v>15</v>
      </c>
      <c r="E1384" s="26">
        <v>35.47</v>
      </c>
      <c r="F1384" s="27">
        <v>0</v>
      </c>
      <c r="G1384" s="27">
        <v>0</v>
      </c>
      <c r="H1384" s="27">
        <f t="shared" si="809"/>
        <v>0</v>
      </c>
      <c r="I1384" s="33">
        <f t="shared" si="810"/>
        <v>0</v>
      </c>
      <c r="J1384" s="33">
        <f t="shared" si="811"/>
        <v>0</v>
      </c>
      <c r="K1384" s="33">
        <f t="shared" si="812"/>
        <v>0</v>
      </c>
      <c r="L1384" s="157"/>
      <c r="M1384" s="408"/>
      <c r="N1384" s="408"/>
      <c r="O1384" s="408"/>
      <c r="P1384" s="408"/>
      <c r="Q1384" s="408"/>
      <c r="R1384" s="408"/>
      <c r="S1384" s="408"/>
      <c r="T1384" s="408"/>
      <c r="U1384" s="408"/>
      <c r="V1384" s="408"/>
      <c r="W1384" s="408"/>
    </row>
    <row r="1385" spans="1:23" s="30" customFormat="1" ht="12" x14ac:dyDescent="0.2">
      <c r="A1385" s="69" t="s">
        <v>1728</v>
      </c>
      <c r="B1385" s="24" t="s">
        <v>1729</v>
      </c>
      <c r="C1385" s="23" t="s">
        <v>1663</v>
      </c>
      <c r="D1385" s="43" t="s">
        <v>149</v>
      </c>
      <c r="E1385" s="26">
        <v>7</v>
      </c>
      <c r="F1385" s="27">
        <v>0</v>
      </c>
      <c r="G1385" s="27">
        <v>0</v>
      </c>
      <c r="H1385" s="27">
        <f t="shared" si="809"/>
        <v>0</v>
      </c>
      <c r="I1385" s="33">
        <f t="shared" si="810"/>
        <v>0</v>
      </c>
      <c r="J1385" s="33">
        <f t="shared" si="811"/>
        <v>0</v>
      </c>
      <c r="K1385" s="33">
        <f t="shared" si="812"/>
        <v>0</v>
      </c>
      <c r="L1385" s="157"/>
      <c r="M1385" s="408"/>
      <c r="N1385" s="408"/>
      <c r="O1385" s="408"/>
      <c r="P1385" s="408"/>
      <c r="Q1385" s="408"/>
      <c r="R1385" s="408"/>
      <c r="S1385" s="408"/>
      <c r="T1385" s="408"/>
      <c r="U1385" s="408"/>
      <c r="V1385" s="408"/>
      <c r="W1385" s="408"/>
    </row>
    <row r="1386" spans="1:23" s="30" customFormat="1" ht="24" x14ac:dyDescent="0.2">
      <c r="A1386" s="69" t="s">
        <v>1730</v>
      </c>
      <c r="B1386" s="24" t="s">
        <v>1731</v>
      </c>
      <c r="C1386" s="23" t="s">
        <v>1663</v>
      </c>
      <c r="D1386" s="43" t="s">
        <v>149</v>
      </c>
      <c r="E1386" s="26">
        <v>7</v>
      </c>
      <c r="F1386" s="27">
        <v>0</v>
      </c>
      <c r="G1386" s="27">
        <v>0</v>
      </c>
      <c r="H1386" s="27">
        <f t="shared" si="809"/>
        <v>0</v>
      </c>
      <c r="I1386" s="33">
        <f t="shared" si="810"/>
        <v>0</v>
      </c>
      <c r="J1386" s="33">
        <f t="shared" si="811"/>
        <v>0</v>
      </c>
      <c r="K1386" s="33">
        <f t="shared" si="812"/>
        <v>0</v>
      </c>
      <c r="L1386" s="157"/>
      <c r="M1386" s="408"/>
      <c r="N1386" s="408"/>
      <c r="O1386" s="408"/>
      <c r="P1386" s="408"/>
      <c r="Q1386" s="408"/>
      <c r="R1386" s="408"/>
      <c r="S1386" s="408"/>
      <c r="T1386" s="408"/>
      <c r="U1386" s="408"/>
      <c r="V1386" s="408"/>
      <c r="W1386" s="408"/>
    </row>
    <row r="1387" spans="1:23" s="30" customFormat="1" ht="12" x14ac:dyDescent="0.2">
      <c r="A1387" s="69" t="s">
        <v>1732</v>
      </c>
      <c r="B1387" s="24" t="str">
        <f>UPPER("ARMADURA de aço CA-60 para estruturas de concreto, corte, dobra e montagem")</f>
        <v>ARMADURA DE AÇO CA-60 PARA ESTRUTURAS DE CONCRETO, CORTE, DOBRA E MONTAGEM</v>
      </c>
      <c r="C1387" s="23" t="s">
        <v>1663</v>
      </c>
      <c r="D1387" s="43" t="s">
        <v>171</v>
      </c>
      <c r="E1387" s="26">
        <v>4.54</v>
      </c>
      <c r="F1387" s="27">
        <v>0</v>
      </c>
      <c r="G1387" s="27">
        <v>0</v>
      </c>
      <c r="H1387" s="27">
        <f t="shared" si="809"/>
        <v>0</v>
      </c>
      <c r="I1387" s="33">
        <f t="shared" si="810"/>
        <v>0</v>
      </c>
      <c r="J1387" s="33">
        <f t="shared" si="811"/>
        <v>0</v>
      </c>
      <c r="K1387" s="33">
        <f t="shared" si="812"/>
        <v>0</v>
      </c>
      <c r="L1387" s="157"/>
      <c r="M1387" s="408"/>
      <c r="N1387" s="408"/>
      <c r="O1387" s="408"/>
      <c r="P1387" s="408"/>
      <c r="Q1387" s="408"/>
      <c r="R1387" s="408"/>
      <c r="S1387" s="408"/>
      <c r="T1387" s="408"/>
      <c r="U1387" s="408"/>
      <c r="V1387" s="408"/>
      <c r="W1387" s="408"/>
    </row>
    <row r="1388" spans="1:23" s="30" customFormat="1" ht="12" x14ac:dyDescent="0.2">
      <c r="A1388" s="69" t="s">
        <v>1733</v>
      </c>
      <c r="B1388" s="24" t="str">
        <f>UPPER("ARMADURA de aço CA-50 para estruturas de concreto, corte, dobra e montagem")</f>
        <v>ARMADURA DE AÇO CA-50 PARA ESTRUTURAS DE CONCRETO, CORTE, DOBRA E MONTAGEM</v>
      </c>
      <c r="C1388" s="23" t="s">
        <v>1663</v>
      </c>
      <c r="D1388" s="43" t="s">
        <v>171</v>
      </c>
      <c r="E1388" s="26">
        <v>19.190000000000001</v>
      </c>
      <c r="F1388" s="27">
        <v>0</v>
      </c>
      <c r="G1388" s="27">
        <v>0</v>
      </c>
      <c r="H1388" s="27">
        <f t="shared" si="809"/>
        <v>0</v>
      </c>
      <c r="I1388" s="33">
        <f t="shared" si="810"/>
        <v>0</v>
      </c>
      <c r="J1388" s="33">
        <f t="shared" si="811"/>
        <v>0</v>
      </c>
      <c r="K1388" s="33">
        <f t="shared" si="812"/>
        <v>0</v>
      </c>
      <c r="L1388" s="157"/>
      <c r="M1388" s="408"/>
      <c r="N1388" s="408"/>
      <c r="O1388" s="408"/>
      <c r="P1388" s="408"/>
      <c r="Q1388" s="408"/>
      <c r="R1388" s="408"/>
      <c r="S1388" s="408"/>
      <c r="T1388" s="408"/>
      <c r="U1388" s="408"/>
      <c r="V1388" s="408"/>
      <c r="W1388" s="408"/>
    </row>
    <row r="1389" spans="1:23" s="28" customFormat="1" ht="12" x14ac:dyDescent="0.2">
      <c r="A1389" s="48"/>
      <c r="B1389" s="149" t="s">
        <v>1948</v>
      </c>
      <c r="C1389" s="48"/>
      <c r="D1389" s="48"/>
      <c r="E1389" s="48"/>
      <c r="F1389" s="48"/>
      <c r="G1389" s="48"/>
      <c r="H1389" s="48"/>
      <c r="I1389" s="150">
        <f>SUM(I1378:I1388)</f>
        <v>0</v>
      </c>
      <c r="J1389" s="150">
        <f t="shared" ref="J1389:K1389" si="813">SUM(J1378:J1388)</f>
        <v>0</v>
      </c>
      <c r="K1389" s="153">
        <f t="shared" si="813"/>
        <v>0</v>
      </c>
      <c r="L1389" s="157"/>
      <c r="M1389" s="408"/>
      <c r="N1389" s="408"/>
      <c r="O1389" s="408"/>
      <c r="P1389" s="408"/>
      <c r="Q1389" s="408"/>
      <c r="R1389" s="408"/>
      <c r="S1389" s="408"/>
      <c r="T1389" s="408"/>
      <c r="U1389" s="408"/>
      <c r="V1389" s="408"/>
      <c r="W1389" s="408"/>
    </row>
    <row r="1390" spans="1:23" s="28" customFormat="1" ht="12" x14ac:dyDescent="0.15">
      <c r="A1390" s="146"/>
      <c r="B1390" s="146"/>
      <c r="C1390" s="146"/>
      <c r="D1390" s="146"/>
      <c r="E1390" s="146"/>
      <c r="F1390" s="146"/>
      <c r="G1390" s="146"/>
      <c r="H1390" s="146"/>
      <c r="I1390" s="146"/>
      <c r="J1390" s="154"/>
      <c r="K1390" s="155"/>
      <c r="L1390" s="157"/>
      <c r="M1390" s="408"/>
      <c r="N1390" s="408"/>
      <c r="O1390" s="408"/>
      <c r="P1390" s="408"/>
      <c r="Q1390" s="408"/>
      <c r="R1390" s="408"/>
      <c r="S1390" s="408"/>
      <c r="T1390" s="408"/>
      <c r="U1390" s="408"/>
      <c r="V1390" s="408"/>
      <c r="W1390" s="408"/>
    </row>
    <row r="1391" spans="1:23" s="28" customFormat="1" ht="12" x14ac:dyDescent="0.2">
      <c r="A1391" s="47" t="s">
        <v>1734</v>
      </c>
      <c r="B1391" s="12" t="s">
        <v>1735</v>
      </c>
      <c r="C1391" s="11"/>
      <c r="D1391" s="10"/>
      <c r="E1391" s="13"/>
      <c r="F1391" s="15"/>
      <c r="G1391" s="15"/>
      <c r="H1391" s="15"/>
      <c r="I1391" s="15"/>
      <c r="J1391" s="15"/>
      <c r="K1391" s="15"/>
      <c r="L1391" s="157"/>
      <c r="M1391" s="408"/>
      <c r="N1391" s="408"/>
      <c r="O1391" s="408"/>
      <c r="P1391" s="408"/>
      <c r="Q1391" s="408"/>
      <c r="R1391" s="408"/>
      <c r="S1391" s="408"/>
      <c r="T1391" s="408"/>
      <c r="U1391" s="408"/>
      <c r="V1391" s="408"/>
      <c r="W1391" s="408"/>
    </row>
    <row r="1392" spans="1:23" s="30" customFormat="1" ht="12" x14ac:dyDescent="0.2">
      <c r="A1392" s="69" t="s">
        <v>1736</v>
      </c>
      <c r="B1392" s="24" t="s">
        <v>1737</v>
      </c>
      <c r="C1392" s="23" t="s">
        <v>81</v>
      </c>
      <c r="D1392" s="43" t="s">
        <v>90</v>
      </c>
      <c r="E1392" s="26">
        <v>0.3</v>
      </c>
      <c r="F1392" s="27">
        <v>0</v>
      </c>
      <c r="G1392" s="27">
        <v>0</v>
      </c>
      <c r="H1392" s="27">
        <f t="shared" ref="H1392:H1398" si="814">F1392+G1392</f>
        <v>0</v>
      </c>
      <c r="I1392" s="33">
        <f t="shared" ref="I1392:I1398" si="815">TRUNC(E1392 * F1392, 2)</f>
        <v>0</v>
      </c>
      <c r="J1392" s="33">
        <f t="shared" ref="J1392:J1398" si="816">K1392-I1392</f>
        <v>0</v>
      </c>
      <c r="K1392" s="33">
        <f t="shared" ref="K1392:K1398" si="817">TRUNC(E1392 * H1392, 2)</f>
        <v>0</v>
      </c>
      <c r="L1392" s="157"/>
      <c r="M1392" s="408"/>
      <c r="N1392" s="408"/>
      <c r="O1392" s="408"/>
      <c r="P1392" s="408"/>
      <c r="Q1392" s="408"/>
      <c r="R1392" s="408"/>
      <c r="S1392" s="408"/>
      <c r="T1392" s="408"/>
      <c r="U1392" s="408"/>
      <c r="V1392" s="408"/>
      <c r="W1392" s="408"/>
    </row>
    <row r="1393" spans="1:23" s="30" customFormat="1" ht="12" x14ac:dyDescent="0.2">
      <c r="A1393" s="69" t="s">
        <v>1738</v>
      </c>
      <c r="B1393" s="24" t="s">
        <v>1739</v>
      </c>
      <c r="C1393" s="23" t="s">
        <v>81</v>
      </c>
      <c r="D1393" s="43" t="s">
        <v>15</v>
      </c>
      <c r="E1393" s="26">
        <v>2</v>
      </c>
      <c r="F1393" s="27">
        <v>0</v>
      </c>
      <c r="G1393" s="27">
        <v>0</v>
      </c>
      <c r="H1393" s="27">
        <f t="shared" si="814"/>
        <v>0</v>
      </c>
      <c r="I1393" s="33">
        <f t="shared" si="815"/>
        <v>0</v>
      </c>
      <c r="J1393" s="33">
        <f t="shared" si="816"/>
        <v>0</v>
      </c>
      <c r="K1393" s="33">
        <f t="shared" si="817"/>
        <v>0</v>
      </c>
      <c r="L1393" s="157"/>
      <c r="M1393" s="408"/>
      <c r="N1393" s="408"/>
      <c r="O1393" s="408"/>
      <c r="P1393" s="408"/>
      <c r="Q1393" s="408"/>
      <c r="R1393" s="408"/>
      <c r="S1393" s="408"/>
      <c r="T1393" s="408"/>
      <c r="U1393" s="408"/>
      <c r="V1393" s="408"/>
      <c r="W1393" s="408"/>
    </row>
    <row r="1394" spans="1:23" s="30" customFormat="1" ht="24" x14ac:dyDescent="0.2">
      <c r="A1394" s="69" t="s">
        <v>1740</v>
      </c>
      <c r="B1394" s="24" t="s">
        <v>1741</v>
      </c>
      <c r="C1394" s="23" t="s">
        <v>81</v>
      </c>
      <c r="D1394" s="43" t="s">
        <v>15</v>
      </c>
      <c r="E1394" s="26">
        <v>4.5</v>
      </c>
      <c r="F1394" s="27">
        <v>0</v>
      </c>
      <c r="G1394" s="27">
        <v>0</v>
      </c>
      <c r="H1394" s="27">
        <f t="shared" si="814"/>
        <v>0</v>
      </c>
      <c r="I1394" s="33">
        <f t="shared" si="815"/>
        <v>0</v>
      </c>
      <c r="J1394" s="33">
        <f t="shared" si="816"/>
        <v>0</v>
      </c>
      <c r="K1394" s="33">
        <f t="shared" si="817"/>
        <v>0</v>
      </c>
      <c r="L1394" s="157"/>
      <c r="M1394" s="408"/>
      <c r="N1394" s="408"/>
      <c r="O1394" s="408"/>
      <c r="P1394" s="408"/>
      <c r="Q1394" s="408"/>
      <c r="R1394" s="408"/>
      <c r="S1394" s="408"/>
      <c r="T1394" s="408"/>
      <c r="U1394" s="408"/>
      <c r="V1394" s="408"/>
      <c r="W1394" s="408"/>
    </row>
    <row r="1395" spans="1:23" s="30" customFormat="1" ht="36" x14ac:dyDescent="0.2">
      <c r="A1395" s="69" t="s">
        <v>1742</v>
      </c>
      <c r="B1395" s="24" t="s">
        <v>1743</v>
      </c>
      <c r="C1395" s="23" t="s">
        <v>81</v>
      </c>
      <c r="D1395" s="43" t="s">
        <v>15</v>
      </c>
      <c r="E1395" s="26">
        <v>4.5</v>
      </c>
      <c r="F1395" s="27">
        <v>0</v>
      </c>
      <c r="G1395" s="27">
        <v>0</v>
      </c>
      <c r="H1395" s="27">
        <f t="shared" si="814"/>
        <v>0</v>
      </c>
      <c r="I1395" s="33">
        <f t="shared" si="815"/>
        <v>0</v>
      </c>
      <c r="J1395" s="33">
        <f t="shared" si="816"/>
        <v>0</v>
      </c>
      <c r="K1395" s="33">
        <f t="shared" si="817"/>
        <v>0</v>
      </c>
      <c r="L1395" s="157"/>
      <c r="M1395" s="408"/>
      <c r="N1395" s="408"/>
      <c r="O1395" s="408"/>
      <c r="P1395" s="408"/>
      <c r="Q1395" s="408"/>
      <c r="R1395" s="408"/>
      <c r="S1395" s="408"/>
      <c r="T1395" s="408"/>
      <c r="U1395" s="408"/>
      <c r="V1395" s="408"/>
      <c r="W1395" s="408"/>
    </row>
    <row r="1396" spans="1:23" s="30" customFormat="1" ht="12" x14ac:dyDescent="0.2">
      <c r="A1396" s="69" t="s">
        <v>1744</v>
      </c>
      <c r="B1396" s="24" t="s">
        <v>1745</v>
      </c>
      <c r="C1396" s="23" t="s">
        <v>81</v>
      </c>
      <c r="D1396" s="43" t="s">
        <v>15</v>
      </c>
      <c r="E1396" s="26">
        <v>248.9</v>
      </c>
      <c r="F1396" s="27">
        <v>0</v>
      </c>
      <c r="G1396" s="27">
        <v>0</v>
      </c>
      <c r="H1396" s="27">
        <f t="shared" si="814"/>
        <v>0</v>
      </c>
      <c r="I1396" s="33">
        <f t="shared" si="815"/>
        <v>0</v>
      </c>
      <c r="J1396" s="33">
        <f t="shared" si="816"/>
        <v>0</v>
      </c>
      <c r="K1396" s="33">
        <f t="shared" si="817"/>
        <v>0</v>
      </c>
      <c r="L1396" s="157"/>
      <c r="M1396" s="408"/>
      <c r="N1396" s="408"/>
      <c r="O1396" s="408"/>
      <c r="P1396" s="408"/>
      <c r="Q1396" s="408"/>
      <c r="R1396" s="408"/>
      <c r="S1396" s="408"/>
      <c r="T1396" s="408"/>
      <c r="U1396" s="408"/>
      <c r="V1396" s="408"/>
      <c r="W1396" s="408"/>
    </row>
    <row r="1397" spans="1:23" s="30" customFormat="1" ht="24" x14ac:dyDescent="0.2">
      <c r="A1397" s="69" t="s">
        <v>1746</v>
      </c>
      <c r="B1397" s="24" t="str">
        <f>UPPER("Remoção de partes soltas de revestimento e concreto, resíduos orgânicos, poeira e graxas")</f>
        <v>REMOÇÃO DE PARTES SOLTAS DE REVESTIMENTO E CONCRETO, RESÍDUOS ORGÂNICOS, POEIRA E GRAXAS</v>
      </c>
      <c r="C1397" s="23" t="s">
        <v>81</v>
      </c>
      <c r="D1397" s="43" t="s">
        <v>15</v>
      </c>
      <c r="E1397" s="26">
        <v>248.9</v>
      </c>
      <c r="F1397" s="27">
        <v>0</v>
      </c>
      <c r="G1397" s="27">
        <v>0</v>
      </c>
      <c r="H1397" s="27">
        <f t="shared" si="814"/>
        <v>0</v>
      </c>
      <c r="I1397" s="33">
        <f t="shared" si="815"/>
        <v>0</v>
      </c>
      <c r="J1397" s="33">
        <f t="shared" si="816"/>
        <v>0</v>
      </c>
      <c r="K1397" s="33">
        <f t="shared" si="817"/>
        <v>0</v>
      </c>
      <c r="L1397" s="157"/>
      <c r="M1397" s="408"/>
      <c r="N1397" s="408"/>
      <c r="O1397" s="408"/>
      <c r="P1397" s="408"/>
      <c r="Q1397" s="408"/>
      <c r="R1397" s="408"/>
      <c r="S1397" s="408"/>
      <c r="T1397" s="408"/>
      <c r="U1397" s="408"/>
      <c r="V1397" s="408"/>
      <c r="W1397" s="408"/>
    </row>
    <row r="1398" spans="1:23" s="30" customFormat="1" ht="12" x14ac:dyDescent="0.2">
      <c r="A1398" s="69" t="s">
        <v>1747</v>
      </c>
      <c r="B1398" s="24" t="s">
        <v>1748</v>
      </c>
      <c r="C1398" s="23" t="s">
        <v>81</v>
      </c>
      <c r="D1398" s="43" t="s">
        <v>15</v>
      </c>
      <c r="E1398" s="26">
        <v>248.9</v>
      </c>
      <c r="F1398" s="27">
        <v>0</v>
      </c>
      <c r="G1398" s="27">
        <v>0</v>
      </c>
      <c r="H1398" s="27">
        <f t="shared" si="814"/>
        <v>0</v>
      </c>
      <c r="I1398" s="33">
        <f t="shared" si="815"/>
        <v>0</v>
      </c>
      <c r="J1398" s="33">
        <f t="shared" si="816"/>
        <v>0</v>
      </c>
      <c r="K1398" s="33">
        <f t="shared" si="817"/>
        <v>0</v>
      </c>
      <c r="L1398" s="157"/>
      <c r="M1398" s="408"/>
      <c r="N1398" s="408"/>
      <c r="O1398" s="408"/>
      <c r="P1398" s="408"/>
      <c r="Q1398" s="408"/>
      <c r="R1398" s="408"/>
      <c r="S1398" s="408"/>
      <c r="T1398" s="408"/>
      <c r="U1398" s="408"/>
      <c r="V1398" s="408"/>
      <c r="W1398" s="408"/>
    </row>
    <row r="1399" spans="1:23" s="28" customFormat="1" ht="12" x14ac:dyDescent="0.2">
      <c r="A1399" s="48"/>
      <c r="B1399" s="149" t="s">
        <v>1948</v>
      </c>
      <c r="C1399" s="48"/>
      <c r="D1399" s="48"/>
      <c r="E1399" s="48"/>
      <c r="F1399" s="48"/>
      <c r="G1399" s="48"/>
      <c r="H1399" s="48"/>
      <c r="I1399" s="150">
        <f>SUM(I1392:I1398)</f>
        <v>0</v>
      </c>
      <c r="J1399" s="150">
        <f t="shared" ref="J1399:K1399" si="818">SUM(J1392:J1398)</f>
        <v>0</v>
      </c>
      <c r="K1399" s="153">
        <f t="shared" si="818"/>
        <v>0</v>
      </c>
      <c r="L1399" s="157"/>
      <c r="M1399" s="408"/>
      <c r="N1399" s="408"/>
      <c r="O1399" s="408"/>
      <c r="P1399" s="408"/>
      <c r="Q1399" s="408"/>
      <c r="R1399" s="408"/>
      <c r="S1399" s="408"/>
      <c r="T1399" s="408"/>
      <c r="U1399" s="408"/>
      <c r="V1399" s="408"/>
      <c r="W1399" s="408"/>
    </row>
    <row r="1400" spans="1:23" s="28" customFormat="1" ht="12" x14ac:dyDescent="0.15">
      <c r="A1400" s="146"/>
      <c r="B1400" s="146"/>
      <c r="C1400" s="146"/>
      <c r="D1400" s="146"/>
      <c r="E1400" s="146"/>
      <c r="F1400" s="146"/>
      <c r="G1400" s="146"/>
      <c r="H1400" s="146"/>
      <c r="I1400" s="146"/>
      <c r="J1400" s="154"/>
      <c r="K1400" s="155"/>
      <c r="L1400" s="157"/>
      <c r="M1400" s="408"/>
      <c r="N1400" s="408"/>
      <c r="O1400" s="408"/>
      <c r="P1400" s="408"/>
      <c r="Q1400" s="408"/>
      <c r="R1400" s="408"/>
      <c r="S1400" s="408"/>
      <c r="T1400" s="408"/>
      <c r="U1400" s="408"/>
      <c r="V1400" s="408"/>
      <c r="W1400" s="408"/>
    </row>
    <row r="1401" spans="1:23" s="28" customFormat="1" ht="12" x14ac:dyDescent="0.2">
      <c r="A1401" s="47" t="s">
        <v>1749</v>
      </c>
      <c r="B1401" s="12" t="s">
        <v>1881</v>
      </c>
      <c r="C1401" s="11"/>
      <c r="D1401" s="10"/>
      <c r="E1401" s="13"/>
      <c r="F1401" s="15"/>
      <c r="G1401" s="15"/>
      <c r="H1401" s="15"/>
      <c r="I1401" s="15"/>
      <c r="J1401" s="15"/>
      <c r="K1401" s="15"/>
      <c r="L1401" s="157"/>
      <c r="M1401" s="408"/>
      <c r="N1401" s="408"/>
      <c r="O1401" s="408"/>
      <c r="P1401" s="408"/>
      <c r="Q1401" s="408"/>
      <c r="R1401" s="408"/>
      <c r="S1401" s="408"/>
      <c r="T1401" s="408"/>
      <c r="U1401" s="408"/>
      <c r="V1401" s="408"/>
      <c r="W1401" s="408"/>
    </row>
    <row r="1402" spans="1:23" s="30" customFormat="1" ht="12" x14ac:dyDescent="0.2">
      <c r="A1402" s="69" t="s">
        <v>1750</v>
      </c>
      <c r="B1402" s="24" t="s">
        <v>1751</v>
      </c>
      <c r="C1402" s="23" t="s">
        <v>81</v>
      </c>
      <c r="D1402" s="43" t="s">
        <v>149</v>
      </c>
      <c r="E1402" s="26">
        <v>83.47</v>
      </c>
      <c r="F1402" s="27">
        <v>0</v>
      </c>
      <c r="G1402" s="27">
        <v>0</v>
      </c>
      <c r="H1402" s="27">
        <f t="shared" ref="H1402:H1404" si="819">F1402+G1402</f>
        <v>0</v>
      </c>
      <c r="I1402" s="33">
        <f t="shared" ref="I1402:I1404" si="820">TRUNC(E1402 * F1402, 2)</f>
        <v>0</v>
      </c>
      <c r="J1402" s="33">
        <f t="shared" ref="J1402:J1404" si="821">K1402-I1402</f>
        <v>0</v>
      </c>
      <c r="K1402" s="33">
        <f t="shared" ref="K1402:K1404" si="822">TRUNC(E1402 * H1402, 2)</f>
        <v>0</v>
      </c>
      <c r="L1402" s="157"/>
      <c r="M1402" s="408"/>
      <c r="N1402" s="408"/>
      <c r="O1402" s="408"/>
      <c r="P1402" s="408"/>
      <c r="Q1402" s="408"/>
      <c r="R1402" s="408"/>
      <c r="S1402" s="408"/>
      <c r="T1402" s="408"/>
      <c r="U1402" s="408"/>
      <c r="V1402" s="408"/>
      <c r="W1402" s="408"/>
    </row>
    <row r="1403" spans="1:23" s="30" customFormat="1" ht="12" x14ac:dyDescent="0.2">
      <c r="A1403" s="69" t="s">
        <v>1752</v>
      </c>
      <c r="B1403" s="24" t="s">
        <v>1745</v>
      </c>
      <c r="C1403" s="23" t="s">
        <v>81</v>
      </c>
      <c r="D1403" s="43" t="s">
        <v>15</v>
      </c>
      <c r="E1403" s="26">
        <v>435.17</v>
      </c>
      <c r="F1403" s="27">
        <v>0</v>
      </c>
      <c r="G1403" s="27">
        <v>0</v>
      </c>
      <c r="H1403" s="27">
        <f t="shared" si="819"/>
        <v>0</v>
      </c>
      <c r="I1403" s="33">
        <f t="shared" si="820"/>
        <v>0</v>
      </c>
      <c r="J1403" s="33">
        <f t="shared" si="821"/>
        <v>0</v>
      </c>
      <c r="K1403" s="33">
        <f t="shared" si="822"/>
        <v>0</v>
      </c>
      <c r="L1403" s="157"/>
      <c r="M1403" s="408"/>
      <c r="N1403" s="408"/>
      <c r="O1403" s="408"/>
      <c r="P1403" s="408"/>
      <c r="Q1403" s="408"/>
      <c r="R1403" s="408"/>
      <c r="S1403" s="408"/>
      <c r="T1403" s="408"/>
      <c r="U1403" s="408"/>
      <c r="V1403" s="408"/>
      <c r="W1403" s="408"/>
    </row>
    <row r="1404" spans="1:23" s="30" customFormat="1" ht="24" x14ac:dyDescent="0.2">
      <c r="A1404" s="69" t="s">
        <v>1753</v>
      </c>
      <c r="B1404" s="24" t="str">
        <f>UPPER("Remoção de partes soltas de revestimento e concreto, resíduos orgânicos, poeira e graxas")</f>
        <v>REMOÇÃO DE PARTES SOLTAS DE REVESTIMENTO E CONCRETO, RESÍDUOS ORGÂNICOS, POEIRA E GRAXAS</v>
      </c>
      <c r="C1404" s="23" t="s">
        <v>81</v>
      </c>
      <c r="D1404" s="43" t="s">
        <v>15</v>
      </c>
      <c r="E1404" s="26">
        <v>435.17</v>
      </c>
      <c r="F1404" s="27">
        <v>0</v>
      </c>
      <c r="G1404" s="27">
        <v>0</v>
      </c>
      <c r="H1404" s="27">
        <f t="shared" si="819"/>
        <v>0</v>
      </c>
      <c r="I1404" s="33">
        <f t="shared" si="820"/>
        <v>0</v>
      </c>
      <c r="J1404" s="33">
        <f t="shared" si="821"/>
        <v>0</v>
      </c>
      <c r="K1404" s="33">
        <f t="shared" si="822"/>
        <v>0</v>
      </c>
      <c r="L1404" s="157"/>
      <c r="M1404" s="408"/>
      <c r="N1404" s="408"/>
      <c r="O1404" s="408"/>
      <c r="P1404" s="408"/>
      <c r="Q1404" s="408"/>
      <c r="R1404" s="408"/>
      <c r="S1404" s="408"/>
      <c r="T1404" s="408"/>
      <c r="U1404" s="408"/>
      <c r="V1404" s="408"/>
      <c r="W1404" s="408"/>
    </row>
    <row r="1405" spans="1:23" s="28" customFormat="1" ht="12" x14ac:dyDescent="0.2">
      <c r="A1405" s="48"/>
      <c r="B1405" s="149" t="s">
        <v>1948</v>
      </c>
      <c r="C1405" s="48"/>
      <c r="D1405" s="48"/>
      <c r="E1405" s="48"/>
      <c r="F1405" s="48"/>
      <c r="G1405" s="48"/>
      <c r="H1405" s="48"/>
      <c r="I1405" s="150">
        <f>SUM(I1402:I1404)</f>
        <v>0</v>
      </c>
      <c r="J1405" s="150">
        <f t="shared" ref="J1405:K1405" si="823">SUM(J1402:J1404)</f>
        <v>0</v>
      </c>
      <c r="K1405" s="153">
        <f t="shared" si="823"/>
        <v>0</v>
      </c>
      <c r="L1405" s="157"/>
      <c r="M1405" s="408"/>
      <c r="N1405" s="408"/>
      <c r="O1405" s="408"/>
      <c r="P1405" s="408"/>
      <c r="Q1405" s="408"/>
      <c r="R1405" s="408"/>
      <c r="S1405" s="408"/>
      <c r="T1405" s="408"/>
      <c r="U1405" s="408"/>
      <c r="V1405" s="408"/>
      <c r="W1405" s="408"/>
    </row>
    <row r="1406" spans="1:23" s="28" customFormat="1" ht="12" x14ac:dyDescent="0.15">
      <c r="A1406" s="146"/>
      <c r="B1406" s="146"/>
      <c r="C1406" s="146"/>
      <c r="D1406" s="146"/>
      <c r="E1406" s="146"/>
      <c r="F1406" s="146"/>
      <c r="G1406" s="146"/>
      <c r="H1406" s="146"/>
      <c r="I1406" s="146"/>
      <c r="J1406" s="154"/>
      <c r="K1406" s="155"/>
      <c r="L1406" s="157"/>
      <c r="M1406" s="408"/>
      <c r="N1406" s="408"/>
      <c r="O1406" s="408"/>
      <c r="P1406" s="408"/>
      <c r="Q1406" s="408"/>
      <c r="R1406" s="408"/>
      <c r="S1406" s="408"/>
      <c r="T1406" s="408"/>
      <c r="U1406" s="408"/>
      <c r="V1406" s="408"/>
      <c r="W1406" s="408"/>
    </row>
    <row r="1407" spans="1:23" s="28" customFormat="1" ht="12" x14ac:dyDescent="0.2">
      <c r="A1407" s="99" t="s">
        <v>1754</v>
      </c>
      <c r="B1407" s="12" t="s">
        <v>206</v>
      </c>
      <c r="C1407" s="11"/>
      <c r="D1407" s="10"/>
      <c r="E1407" s="13"/>
      <c r="F1407" s="15"/>
      <c r="G1407" s="15"/>
      <c r="H1407" s="15"/>
      <c r="I1407" s="15"/>
      <c r="J1407" s="15"/>
      <c r="K1407" s="15"/>
      <c r="L1407" s="157"/>
      <c r="M1407" s="408"/>
      <c r="N1407" s="408"/>
      <c r="O1407" s="408"/>
      <c r="P1407" s="408"/>
      <c r="Q1407" s="408"/>
      <c r="R1407" s="408"/>
      <c r="S1407" s="408"/>
      <c r="T1407" s="408"/>
      <c r="U1407" s="408"/>
      <c r="V1407" s="408"/>
      <c r="W1407" s="408"/>
    </row>
    <row r="1408" spans="1:23" s="32" customFormat="1" ht="12" x14ac:dyDescent="0.2">
      <c r="A1408" s="99" t="s">
        <v>1755</v>
      </c>
      <c r="B1408" s="20" t="s">
        <v>1756</v>
      </c>
      <c r="C1408" s="17"/>
      <c r="D1408" s="16"/>
      <c r="E1408" s="18"/>
      <c r="F1408" s="31"/>
      <c r="G1408" s="31"/>
      <c r="H1408" s="31"/>
      <c r="I1408" s="31"/>
      <c r="J1408" s="31"/>
      <c r="K1408" s="19"/>
      <c r="L1408" s="158"/>
      <c r="M1408" s="414"/>
      <c r="N1408" s="414"/>
      <c r="O1408" s="414"/>
      <c r="P1408" s="414"/>
      <c r="Q1408" s="414"/>
      <c r="R1408" s="414"/>
      <c r="S1408" s="414"/>
      <c r="T1408" s="414"/>
      <c r="U1408" s="414"/>
      <c r="V1408" s="414"/>
      <c r="W1408" s="414"/>
    </row>
    <row r="1409" spans="1:23" s="30" customFormat="1" ht="12" x14ac:dyDescent="0.2">
      <c r="A1409" s="69" t="s">
        <v>1757</v>
      </c>
      <c r="B1409" s="24" t="s">
        <v>1758</v>
      </c>
      <c r="C1409" s="23" t="s">
        <v>81</v>
      </c>
      <c r="D1409" s="43" t="s">
        <v>171</v>
      </c>
      <c r="E1409" s="26">
        <v>1442.39</v>
      </c>
      <c r="F1409" s="27">
        <v>0</v>
      </c>
      <c r="G1409" s="27">
        <v>0</v>
      </c>
      <c r="H1409" s="27">
        <f t="shared" ref="H1409:H1412" si="824">F1409+G1409</f>
        <v>0</v>
      </c>
      <c r="I1409" s="33">
        <f t="shared" ref="I1409:I1412" si="825">TRUNC(E1409 * F1409, 2)</f>
        <v>0</v>
      </c>
      <c r="J1409" s="33">
        <f t="shared" ref="J1409:J1412" si="826">K1409 - I1409</f>
        <v>0</v>
      </c>
      <c r="K1409" s="33">
        <f t="shared" ref="K1409:K1412" si="827">TRUNC(E1409 * H1409, 2)</f>
        <v>0</v>
      </c>
      <c r="L1409" s="157"/>
      <c r="M1409" s="408"/>
      <c r="N1409" s="408"/>
      <c r="O1409" s="408"/>
      <c r="P1409" s="408"/>
      <c r="Q1409" s="408"/>
      <c r="R1409" s="408"/>
      <c r="S1409" s="408"/>
      <c r="T1409" s="408"/>
      <c r="U1409" s="408"/>
      <c r="V1409" s="408"/>
      <c r="W1409" s="408"/>
    </row>
    <row r="1410" spans="1:23" s="30" customFormat="1" ht="12" x14ac:dyDescent="0.2">
      <c r="A1410" s="69" t="s">
        <v>1759</v>
      </c>
      <c r="B1410" s="24" t="s">
        <v>1760</v>
      </c>
      <c r="C1410" s="23" t="s">
        <v>81</v>
      </c>
      <c r="D1410" s="43" t="s">
        <v>171</v>
      </c>
      <c r="E1410" s="26">
        <v>272.55</v>
      </c>
      <c r="F1410" s="27">
        <v>0</v>
      </c>
      <c r="G1410" s="27">
        <v>0</v>
      </c>
      <c r="H1410" s="27">
        <f t="shared" si="824"/>
        <v>0</v>
      </c>
      <c r="I1410" s="33">
        <f t="shared" si="825"/>
        <v>0</v>
      </c>
      <c r="J1410" s="33">
        <f t="shared" si="826"/>
        <v>0</v>
      </c>
      <c r="K1410" s="33">
        <f t="shared" si="827"/>
        <v>0</v>
      </c>
      <c r="L1410" s="157"/>
      <c r="M1410" s="408"/>
      <c r="N1410" s="408"/>
      <c r="O1410" s="408"/>
      <c r="P1410" s="408"/>
      <c r="Q1410" s="408"/>
      <c r="R1410" s="408"/>
      <c r="S1410" s="408"/>
      <c r="T1410" s="408"/>
      <c r="U1410" s="408"/>
      <c r="V1410" s="408"/>
      <c r="W1410" s="408"/>
    </row>
    <row r="1411" spans="1:23" s="30" customFormat="1" ht="12" x14ac:dyDescent="0.2">
      <c r="A1411" s="69" t="s">
        <v>1761</v>
      </c>
      <c r="B1411" s="24" t="s">
        <v>1762</v>
      </c>
      <c r="C1411" s="23" t="s">
        <v>81</v>
      </c>
      <c r="D1411" s="43" t="s">
        <v>171</v>
      </c>
      <c r="E1411" s="26">
        <v>93.46</v>
      </c>
      <c r="F1411" s="27">
        <v>0</v>
      </c>
      <c r="G1411" s="27">
        <v>0</v>
      </c>
      <c r="H1411" s="27">
        <f t="shared" si="824"/>
        <v>0</v>
      </c>
      <c r="I1411" s="33">
        <f t="shared" si="825"/>
        <v>0</v>
      </c>
      <c r="J1411" s="33">
        <f t="shared" si="826"/>
        <v>0</v>
      </c>
      <c r="K1411" s="33">
        <f t="shared" si="827"/>
        <v>0</v>
      </c>
      <c r="L1411" s="157"/>
      <c r="M1411" s="408"/>
      <c r="N1411" s="408"/>
      <c r="O1411" s="408"/>
      <c r="P1411" s="408"/>
      <c r="Q1411" s="408"/>
      <c r="R1411" s="408"/>
      <c r="S1411" s="408"/>
      <c r="T1411" s="408"/>
      <c r="U1411" s="408"/>
      <c r="V1411" s="408"/>
      <c r="W1411" s="408"/>
    </row>
    <row r="1412" spans="1:23" s="30" customFormat="1" ht="12" x14ac:dyDescent="0.2">
      <c r="A1412" s="69" t="s">
        <v>1763</v>
      </c>
      <c r="B1412" s="24" t="s">
        <v>223</v>
      </c>
      <c r="C1412" s="23" t="s">
        <v>81</v>
      </c>
      <c r="D1412" s="43" t="s">
        <v>17</v>
      </c>
      <c r="E1412" s="26">
        <v>160</v>
      </c>
      <c r="F1412" s="27">
        <v>0</v>
      </c>
      <c r="G1412" s="27">
        <v>0</v>
      </c>
      <c r="H1412" s="27">
        <f t="shared" si="824"/>
        <v>0</v>
      </c>
      <c r="I1412" s="33">
        <f t="shared" si="825"/>
        <v>0</v>
      </c>
      <c r="J1412" s="33">
        <f t="shared" si="826"/>
        <v>0</v>
      </c>
      <c r="K1412" s="33">
        <f t="shared" si="827"/>
        <v>0</v>
      </c>
      <c r="L1412" s="157"/>
      <c r="M1412" s="408"/>
      <c r="N1412" s="408"/>
      <c r="O1412" s="408"/>
      <c r="P1412" s="408"/>
      <c r="Q1412" s="408"/>
      <c r="R1412" s="408"/>
      <c r="S1412" s="408"/>
      <c r="T1412" s="408"/>
      <c r="U1412" s="408"/>
      <c r="V1412" s="408"/>
      <c r="W1412" s="408"/>
    </row>
    <row r="1413" spans="1:23" s="28" customFormat="1" ht="12" x14ac:dyDescent="0.2">
      <c r="A1413" s="48"/>
      <c r="B1413" s="149" t="s">
        <v>1948</v>
      </c>
      <c r="C1413" s="48"/>
      <c r="D1413" s="48"/>
      <c r="E1413" s="48"/>
      <c r="F1413" s="48"/>
      <c r="G1413" s="48"/>
      <c r="H1413" s="48"/>
      <c r="I1413" s="150">
        <f>SUM(I1409:I1412)</f>
        <v>0</v>
      </c>
      <c r="J1413" s="150">
        <f t="shared" ref="J1413:K1413" si="828">SUM(J1409:J1412)</f>
        <v>0</v>
      </c>
      <c r="K1413" s="153">
        <f t="shared" si="828"/>
        <v>0</v>
      </c>
      <c r="L1413" s="157"/>
      <c r="M1413" s="408"/>
      <c r="N1413" s="408"/>
      <c r="O1413" s="408"/>
      <c r="P1413" s="408"/>
      <c r="Q1413" s="408"/>
      <c r="R1413" s="408"/>
      <c r="S1413" s="408"/>
      <c r="T1413" s="408"/>
      <c r="U1413" s="408"/>
      <c r="V1413" s="408"/>
      <c r="W1413" s="408"/>
    </row>
    <row r="1414" spans="1:23" s="28" customFormat="1" ht="12" x14ac:dyDescent="0.15">
      <c r="A1414" s="146"/>
      <c r="B1414" s="146"/>
      <c r="C1414" s="146"/>
      <c r="D1414" s="146"/>
      <c r="E1414" s="146"/>
      <c r="F1414" s="146"/>
      <c r="G1414" s="146"/>
      <c r="H1414" s="146"/>
      <c r="I1414" s="146"/>
      <c r="J1414" s="154"/>
      <c r="K1414" s="155"/>
      <c r="L1414" s="157"/>
      <c r="M1414" s="408"/>
      <c r="N1414" s="408"/>
      <c r="O1414" s="408"/>
      <c r="P1414" s="408"/>
      <c r="Q1414" s="408"/>
      <c r="R1414" s="408"/>
      <c r="S1414" s="408"/>
      <c r="T1414" s="408"/>
      <c r="U1414" s="408"/>
      <c r="V1414" s="408"/>
      <c r="W1414" s="408"/>
    </row>
    <row r="1415" spans="1:23" s="32" customFormat="1" ht="12" x14ac:dyDescent="0.2">
      <c r="A1415" s="99" t="s">
        <v>1764</v>
      </c>
      <c r="B1415" s="20" t="s">
        <v>1765</v>
      </c>
      <c r="C1415" s="17"/>
      <c r="D1415" s="16"/>
      <c r="E1415" s="18"/>
      <c r="F1415" s="31"/>
      <c r="G1415" s="31"/>
      <c r="H1415" s="31"/>
      <c r="I1415" s="31"/>
      <c r="J1415" s="31"/>
      <c r="K1415" s="19"/>
      <c r="L1415" s="158"/>
      <c r="M1415" s="414"/>
      <c r="N1415" s="414"/>
      <c r="O1415" s="414"/>
      <c r="P1415" s="414"/>
      <c r="Q1415" s="414"/>
      <c r="R1415" s="414"/>
      <c r="S1415" s="414"/>
      <c r="T1415" s="414"/>
      <c r="U1415" s="414"/>
      <c r="V1415" s="414"/>
      <c r="W1415" s="414"/>
    </row>
    <row r="1416" spans="1:23" s="30" customFormat="1" ht="12" x14ac:dyDescent="0.2">
      <c r="A1416" s="69" t="s">
        <v>1766</v>
      </c>
      <c r="B1416" s="24" t="s">
        <v>1767</v>
      </c>
      <c r="C1416" s="23" t="s">
        <v>81</v>
      </c>
      <c r="D1416" s="43" t="s">
        <v>171</v>
      </c>
      <c r="E1416" s="26">
        <v>1329.35</v>
      </c>
      <c r="F1416" s="27">
        <v>0</v>
      </c>
      <c r="G1416" s="27">
        <v>0</v>
      </c>
      <c r="H1416" s="27">
        <f t="shared" ref="H1416:H1419" si="829">F1416+G1416</f>
        <v>0</v>
      </c>
      <c r="I1416" s="33">
        <f t="shared" ref="I1416:I1419" si="830">TRUNC(E1416 * F1416, 2)</f>
        <v>0</v>
      </c>
      <c r="J1416" s="33">
        <f t="shared" ref="J1416:J1419" si="831">K1416 - I1416</f>
        <v>0</v>
      </c>
      <c r="K1416" s="33">
        <f t="shared" ref="K1416:K1419" si="832">TRUNC(E1416 * H1416, 2)</f>
        <v>0</v>
      </c>
      <c r="L1416" s="157"/>
      <c r="M1416" s="408"/>
      <c r="N1416" s="408"/>
      <c r="O1416" s="408"/>
      <c r="P1416" s="408"/>
      <c r="Q1416" s="408"/>
      <c r="R1416" s="408"/>
      <c r="S1416" s="408"/>
      <c r="T1416" s="408"/>
      <c r="U1416" s="408"/>
      <c r="V1416" s="408"/>
      <c r="W1416" s="408"/>
    </row>
    <row r="1417" spans="1:23" s="30" customFormat="1" ht="12" x14ac:dyDescent="0.2">
      <c r="A1417" s="69" t="s">
        <v>1768</v>
      </c>
      <c r="B1417" s="24" t="s">
        <v>1769</v>
      </c>
      <c r="C1417" s="23" t="s">
        <v>81</v>
      </c>
      <c r="D1417" s="43" t="s">
        <v>171</v>
      </c>
      <c r="E1417" s="26">
        <v>444.75</v>
      </c>
      <c r="F1417" s="27">
        <v>0</v>
      </c>
      <c r="G1417" s="27">
        <v>0</v>
      </c>
      <c r="H1417" s="27">
        <f t="shared" si="829"/>
        <v>0</v>
      </c>
      <c r="I1417" s="33">
        <f t="shared" si="830"/>
        <v>0</v>
      </c>
      <c r="J1417" s="33">
        <f t="shared" si="831"/>
        <v>0</v>
      </c>
      <c r="K1417" s="33">
        <f t="shared" si="832"/>
        <v>0</v>
      </c>
      <c r="L1417" s="157"/>
      <c r="M1417" s="408"/>
      <c r="N1417" s="408"/>
      <c r="O1417" s="408"/>
      <c r="P1417" s="408"/>
      <c r="Q1417" s="408"/>
      <c r="R1417" s="408"/>
      <c r="S1417" s="408"/>
      <c r="T1417" s="408"/>
      <c r="U1417" s="408"/>
      <c r="V1417" s="408"/>
      <c r="W1417" s="408"/>
    </row>
    <row r="1418" spans="1:23" s="30" customFormat="1" ht="12" x14ac:dyDescent="0.2">
      <c r="A1418" s="69" t="s">
        <v>1770</v>
      </c>
      <c r="B1418" s="24" t="s">
        <v>1771</v>
      </c>
      <c r="C1418" s="23" t="s">
        <v>81</v>
      </c>
      <c r="D1418" s="43" t="s">
        <v>171</v>
      </c>
      <c r="E1418" s="26">
        <v>17.2</v>
      </c>
      <c r="F1418" s="27">
        <v>0</v>
      </c>
      <c r="G1418" s="27">
        <v>0</v>
      </c>
      <c r="H1418" s="27">
        <f t="shared" si="829"/>
        <v>0</v>
      </c>
      <c r="I1418" s="33">
        <f t="shared" si="830"/>
        <v>0</v>
      </c>
      <c r="J1418" s="33">
        <f t="shared" si="831"/>
        <v>0</v>
      </c>
      <c r="K1418" s="33">
        <f t="shared" si="832"/>
        <v>0</v>
      </c>
      <c r="L1418" s="157"/>
      <c r="M1418" s="408"/>
      <c r="N1418" s="408"/>
      <c r="O1418" s="408"/>
      <c r="P1418" s="408"/>
      <c r="Q1418" s="408"/>
      <c r="R1418" s="408"/>
      <c r="S1418" s="408"/>
      <c r="T1418" s="408"/>
      <c r="U1418" s="408"/>
      <c r="V1418" s="408"/>
      <c r="W1418" s="408"/>
    </row>
    <row r="1419" spans="1:23" s="30" customFormat="1" ht="12" x14ac:dyDescent="0.2">
      <c r="A1419" s="69" t="s">
        <v>1772</v>
      </c>
      <c r="B1419" s="24" t="s">
        <v>1773</v>
      </c>
      <c r="C1419" s="23" t="s">
        <v>81</v>
      </c>
      <c r="D1419" s="43" t="s">
        <v>17</v>
      </c>
      <c r="E1419" s="26">
        <v>32</v>
      </c>
      <c r="F1419" s="27">
        <v>0</v>
      </c>
      <c r="G1419" s="27">
        <v>0</v>
      </c>
      <c r="H1419" s="27">
        <f t="shared" si="829"/>
        <v>0</v>
      </c>
      <c r="I1419" s="33">
        <f t="shared" si="830"/>
        <v>0</v>
      </c>
      <c r="J1419" s="33">
        <f t="shared" si="831"/>
        <v>0</v>
      </c>
      <c r="K1419" s="33">
        <f t="shared" si="832"/>
        <v>0</v>
      </c>
      <c r="L1419" s="157"/>
      <c r="M1419" s="408"/>
      <c r="N1419" s="408"/>
      <c r="O1419" s="408"/>
      <c r="P1419" s="408"/>
      <c r="Q1419" s="408"/>
      <c r="R1419" s="408"/>
      <c r="S1419" s="408"/>
      <c r="T1419" s="408"/>
      <c r="U1419" s="408"/>
      <c r="V1419" s="408"/>
      <c r="W1419" s="408"/>
    </row>
    <row r="1420" spans="1:23" s="28" customFormat="1" ht="12" x14ac:dyDescent="0.2">
      <c r="A1420" s="48"/>
      <c r="B1420" s="149" t="s">
        <v>1948</v>
      </c>
      <c r="C1420" s="48"/>
      <c r="D1420" s="48"/>
      <c r="E1420" s="48"/>
      <c r="F1420" s="48"/>
      <c r="G1420" s="48"/>
      <c r="H1420" s="48"/>
      <c r="I1420" s="150">
        <f>SUM(I1416:I1419)</f>
        <v>0</v>
      </c>
      <c r="J1420" s="150">
        <f>SUM(J1416:J1419)</f>
        <v>0</v>
      </c>
      <c r="K1420" s="153">
        <f>SUM(K1416:K1419)</f>
        <v>0</v>
      </c>
      <c r="L1420" s="157"/>
      <c r="M1420" s="408"/>
      <c r="N1420" s="408"/>
      <c r="O1420" s="408"/>
      <c r="P1420" s="408"/>
      <c r="Q1420" s="408"/>
      <c r="R1420" s="408"/>
      <c r="S1420" s="408"/>
      <c r="T1420" s="408"/>
      <c r="U1420" s="408"/>
      <c r="V1420" s="408"/>
      <c r="W1420" s="408"/>
    </row>
    <row r="1421" spans="1:23" s="28" customFormat="1" ht="12" x14ac:dyDescent="0.15">
      <c r="A1421" s="146"/>
      <c r="B1421" s="146"/>
      <c r="C1421" s="146"/>
      <c r="D1421" s="146"/>
      <c r="E1421" s="146"/>
      <c r="F1421" s="146"/>
      <c r="G1421" s="146"/>
      <c r="H1421" s="146"/>
      <c r="I1421" s="146"/>
      <c r="J1421" s="154"/>
      <c r="K1421" s="155"/>
      <c r="L1421" s="157"/>
      <c r="M1421" s="408"/>
      <c r="N1421" s="408"/>
      <c r="O1421" s="408"/>
      <c r="P1421" s="408"/>
      <c r="Q1421" s="408"/>
      <c r="R1421" s="408"/>
      <c r="S1421" s="408"/>
      <c r="T1421" s="408"/>
      <c r="U1421" s="408"/>
      <c r="V1421" s="408"/>
      <c r="W1421" s="408"/>
    </row>
    <row r="1422" spans="1:23" s="32" customFormat="1" ht="12" x14ac:dyDescent="0.2">
      <c r="A1422" s="99" t="s">
        <v>1774</v>
      </c>
      <c r="B1422" s="20" t="s">
        <v>1775</v>
      </c>
      <c r="C1422" s="17"/>
      <c r="D1422" s="16"/>
      <c r="E1422" s="18"/>
      <c r="F1422" s="31"/>
      <c r="G1422" s="31"/>
      <c r="H1422" s="31"/>
      <c r="I1422" s="31"/>
      <c r="J1422" s="31"/>
      <c r="K1422" s="19"/>
      <c r="L1422" s="158"/>
      <c r="M1422" s="414"/>
      <c r="N1422" s="414"/>
      <c r="O1422" s="414"/>
      <c r="P1422" s="414"/>
      <c r="Q1422" s="414"/>
      <c r="R1422" s="414"/>
      <c r="S1422" s="414"/>
      <c r="T1422" s="414"/>
      <c r="U1422" s="414"/>
      <c r="V1422" s="414"/>
      <c r="W1422" s="414"/>
    </row>
    <row r="1423" spans="1:23" s="30" customFormat="1" ht="12" x14ac:dyDescent="0.2">
      <c r="A1423" s="69" t="s">
        <v>1776</v>
      </c>
      <c r="B1423" s="24" t="s">
        <v>1767</v>
      </c>
      <c r="C1423" s="23" t="s">
        <v>81</v>
      </c>
      <c r="D1423" s="43" t="s">
        <v>171</v>
      </c>
      <c r="E1423" s="26">
        <v>373.14</v>
      </c>
      <c r="F1423" s="27">
        <v>0</v>
      </c>
      <c r="G1423" s="27">
        <v>0</v>
      </c>
      <c r="H1423" s="27">
        <f t="shared" ref="H1423:H1426" si="833">F1423+G1423</f>
        <v>0</v>
      </c>
      <c r="I1423" s="33">
        <f t="shared" ref="I1423:I1426" si="834">TRUNC(E1423 * F1423, 2)</f>
        <v>0</v>
      </c>
      <c r="J1423" s="33">
        <f t="shared" ref="J1423:J1426" si="835">K1423 - I1423</f>
        <v>0</v>
      </c>
      <c r="K1423" s="33">
        <f t="shared" ref="K1423:K1426" si="836">TRUNC(E1423 * H1423, 2)</f>
        <v>0</v>
      </c>
      <c r="L1423" s="157"/>
      <c r="M1423" s="408"/>
      <c r="N1423" s="408"/>
      <c r="O1423" s="408"/>
      <c r="P1423" s="408"/>
      <c r="Q1423" s="408"/>
      <c r="R1423" s="408"/>
      <c r="S1423" s="408"/>
      <c r="T1423" s="408"/>
      <c r="U1423" s="408"/>
      <c r="V1423" s="408"/>
      <c r="W1423" s="408"/>
    </row>
    <row r="1424" spans="1:23" s="30" customFormat="1" ht="12" x14ac:dyDescent="0.2">
      <c r="A1424" s="69" t="s">
        <v>1777</v>
      </c>
      <c r="B1424" s="24" t="s">
        <v>1769</v>
      </c>
      <c r="C1424" s="23" t="s">
        <v>81</v>
      </c>
      <c r="D1424" s="43" t="s">
        <v>171</v>
      </c>
      <c r="E1424" s="26">
        <v>43.01</v>
      </c>
      <c r="F1424" s="27">
        <v>0</v>
      </c>
      <c r="G1424" s="27">
        <v>0</v>
      </c>
      <c r="H1424" s="27">
        <f t="shared" si="833"/>
        <v>0</v>
      </c>
      <c r="I1424" s="33">
        <f t="shared" si="834"/>
        <v>0</v>
      </c>
      <c r="J1424" s="33">
        <f t="shared" si="835"/>
        <v>0</v>
      </c>
      <c r="K1424" s="33">
        <f t="shared" si="836"/>
        <v>0</v>
      </c>
      <c r="L1424" s="157"/>
      <c r="M1424" s="408"/>
      <c r="N1424" s="408"/>
      <c r="O1424" s="408"/>
      <c r="P1424" s="408"/>
      <c r="Q1424" s="408"/>
      <c r="R1424" s="408"/>
      <c r="S1424" s="408"/>
      <c r="T1424" s="408"/>
      <c r="U1424" s="408"/>
      <c r="V1424" s="408"/>
      <c r="W1424" s="408"/>
    </row>
    <row r="1425" spans="1:23" s="30" customFormat="1" ht="12" x14ac:dyDescent="0.2">
      <c r="A1425" s="69" t="s">
        <v>1778</v>
      </c>
      <c r="B1425" s="24" t="s">
        <v>1771</v>
      </c>
      <c r="C1425" s="23" t="s">
        <v>81</v>
      </c>
      <c r="D1425" s="43" t="s">
        <v>171</v>
      </c>
      <c r="E1425" s="26">
        <v>29.13</v>
      </c>
      <c r="F1425" s="27">
        <v>0</v>
      </c>
      <c r="G1425" s="27">
        <v>0</v>
      </c>
      <c r="H1425" s="27">
        <f t="shared" si="833"/>
        <v>0</v>
      </c>
      <c r="I1425" s="33">
        <f t="shared" si="834"/>
        <v>0</v>
      </c>
      <c r="J1425" s="33">
        <f t="shared" si="835"/>
        <v>0</v>
      </c>
      <c r="K1425" s="33">
        <f t="shared" si="836"/>
        <v>0</v>
      </c>
      <c r="L1425" s="157"/>
      <c r="M1425" s="408"/>
      <c r="N1425" s="408"/>
      <c r="O1425" s="408"/>
      <c r="P1425" s="408"/>
      <c r="Q1425" s="408"/>
      <c r="R1425" s="408"/>
      <c r="S1425" s="408"/>
      <c r="T1425" s="408"/>
      <c r="U1425" s="408"/>
      <c r="V1425" s="408"/>
      <c r="W1425" s="408"/>
    </row>
    <row r="1426" spans="1:23" s="30" customFormat="1" ht="12" x14ac:dyDescent="0.2">
      <c r="A1426" s="69" t="s">
        <v>1779</v>
      </c>
      <c r="B1426" s="24" t="s">
        <v>223</v>
      </c>
      <c r="C1426" s="23" t="s">
        <v>81</v>
      </c>
      <c r="D1426" s="43" t="s">
        <v>17</v>
      </c>
      <c r="E1426" s="26">
        <v>32</v>
      </c>
      <c r="F1426" s="27">
        <v>0</v>
      </c>
      <c r="G1426" s="27">
        <v>0</v>
      </c>
      <c r="H1426" s="27">
        <f t="shared" si="833"/>
        <v>0</v>
      </c>
      <c r="I1426" s="33">
        <f t="shared" si="834"/>
        <v>0</v>
      </c>
      <c r="J1426" s="33">
        <f t="shared" si="835"/>
        <v>0</v>
      </c>
      <c r="K1426" s="33">
        <f t="shared" si="836"/>
        <v>0</v>
      </c>
      <c r="L1426" s="157"/>
      <c r="M1426" s="408"/>
      <c r="N1426" s="408"/>
      <c r="O1426" s="408"/>
      <c r="P1426" s="408"/>
      <c r="Q1426" s="408"/>
      <c r="R1426" s="408"/>
      <c r="S1426" s="408"/>
      <c r="T1426" s="408"/>
      <c r="U1426" s="408"/>
      <c r="V1426" s="408"/>
      <c r="W1426" s="408"/>
    </row>
    <row r="1427" spans="1:23" s="28" customFormat="1" ht="12" x14ac:dyDescent="0.2">
      <c r="A1427" s="48"/>
      <c r="B1427" s="149" t="s">
        <v>1948</v>
      </c>
      <c r="C1427" s="48"/>
      <c r="D1427" s="48"/>
      <c r="E1427" s="48"/>
      <c r="F1427" s="48"/>
      <c r="G1427" s="48"/>
      <c r="H1427" s="48"/>
      <c r="I1427" s="150">
        <f>SUM(I1423:I1426)</f>
        <v>0</v>
      </c>
      <c r="J1427" s="150">
        <f t="shared" ref="J1427:K1427" si="837">SUM(J1423:J1426)</f>
        <v>0</v>
      </c>
      <c r="K1427" s="153">
        <f t="shared" si="837"/>
        <v>0</v>
      </c>
      <c r="L1427" s="157"/>
      <c r="M1427" s="408"/>
      <c r="N1427" s="408"/>
      <c r="O1427" s="408"/>
      <c r="P1427" s="408"/>
      <c r="Q1427" s="408"/>
      <c r="R1427" s="408"/>
      <c r="S1427" s="408"/>
      <c r="T1427" s="408"/>
      <c r="U1427" s="408"/>
      <c r="V1427" s="408"/>
      <c r="W1427" s="408"/>
    </row>
    <row r="1428" spans="1:23" s="28" customFormat="1" ht="12" x14ac:dyDescent="0.15">
      <c r="A1428" s="146"/>
      <c r="B1428" s="146"/>
      <c r="C1428" s="146"/>
      <c r="D1428" s="146"/>
      <c r="E1428" s="146"/>
      <c r="F1428" s="146"/>
      <c r="G1428" s="146"/>
      <c r="H1428" s="146"/>
      <c r="I1428" s="146"/>
      <c r="J1428" s="154"/>
      <c r="K1428" s="155"/>
      <c r="L1428" s="157"/>
      <c r="M1428" s="408"/>
      <c r="N1428" s="408"/>
      <c r="O1428" s="408"/>
      <c r="P1428" s="408"/>
      <c r="Q1428" s="408"/>
      <c r="R1428" s="408"/>
      <c r="S1428" s="408"/>
      <c r="T1428" s="408"/>
      <c r="U1428" s="408"/>
      <c r="V1428" s="408"/>
      <c r="W1428" s="408"/>
    </row>
    <row r="1429" spans="1:23" s="32" customFormat="1" ht="12" x14ac:dyDescent="0.2">
      <c r="A1429" s="99" t="s">
        <v>1780</v>
      </c>
      <c r="B1429" s="20" t="s">
        <v>1781</v>
      </c>
      <c r="C1429" s="17"/>
      <c r="D1429" s="16"/>
      <c r="E1429" s="18"/>
      <c r="F1429" s="31"/>
      <c r="G1429" s="31"/>
      <c r="H1429" s="31"/>
      <c r="I1429" s="31"/>
      <c r="J1429" s="31"/>
      <c r="K1429" s="19"/>
      <c r="L1429" s="158"/>
      <c r="M1429" s="414"/>
      <c r="N1429" s="414"/>
      <c r="O1429" s="414"/>
      <c r="P1429" s="414"/>
      <c r="Q1429" s="414"/>
      <c r="R1429" s="414"/>
      <c r="S1429" s="414"/>
      <c r="T1429" s="414"/>
      <c r="U1429" s="414"/>
      <c r="V1429" s="414"/>
      <c r="W1429" s="414"/>
    </row>
    <row r="1430" spans="1:23" s="30" customFormat="1" ht="12" x14ac:dyDescent="0.2">
      <c r="A1430" s="69" t="s">
        <v>1782</v>
      </c>
      <c r="B1430" s="24" t="s">
        <v>1760</v>
      </c>
      <c r="C1430" s="23" t="s">
        <v>81</v>
      </c>
      <c r="D1430" s="43" t="s">
        <v>171</v>
      </c>
      <c r="E1430" s="26">
        <v>33.39</v>
      </c>
      <c r="F1430" s="27">
        <v>0</v>
      </c>
      <c r="G1430" s="27">
        <v>0</v>
      </c>
      <c r="H1430" s="27">
        <f t="shared" ref="H1430:H1433" si="838">F1430+G1430</f>
        <v>0</v>
      </c>
      <c r="I1430" s="33">
        <f t="shared" ref="I1430:I1433" si="839">TRUNC(E1430 * F1430, 2)</f>
        <v>0</v>
      </c>
      <c r="J1430" s="33">
        <f t="shared" ref="J1430:J1433" si="840">K1430 - I1430</f>
        <v>0</v>
      </c>
      <c r="K1430" s="33">
        <f t="shared" ref="K1430:K1433" si="841">TRUNC(E1430 * H1430, 2)</f>
        <v>0</v>
      </c>
      <c r="L1430" s="157"/>
      <c r="M1430" s="408"/>
      <c r="N1430" s="408"/>
      <c r="O1430" s="408"/>
      <c r="P1430" s="408"/>
      <c r="Q1430" s="408"/>
      <c r="R1430" s="408"/>
      <c r="S1430" s="408"/>
      <c r="T1430" s="408"/>
      <c r="U1430" s="408"/>
      <c r="V1430" s="408"/>
      <c r="W1430" s="408"/>
    </row>
    <row r="1431" spans="1:23" s="30" customFormat="1" ht="12" x14ac:dyDescent="0.2">
      <c r="A1431" s="69" t="s">
        <v>1783</v>
      </c>
      <c r="B1431" s="24" t="s">
        <v>1784</v>
      </c>
      <c r="C1431" s="23" t="s">
        <v>81</v>
      </c>
      <c r="D1431" s="43" t="s">
        <v>171</v>
      </c>
      <c r="E1431" s="26">
        <v>407.93</v>
      </c>
      <c r="F1431" s="27">
        <v>0</v>
      </c>
      <c r="G1431" s="27">
        <v>0</v>
      </c>
      <c r="H1431" s="27">
        <f t="shared" si="838"/>
        <v>0</v>
      </c>
      <c r="I1431" s="33">
        <f t="shared" si="839"/>
        <v>0</v>
      </c>
      <c r="J1431" s="33">
        <f t="shared" si="840"/>
        <v>0</v>
      </c>
      <c r="K1431" s="33">
        <f t="shared" si="841"/>
        <v>0</v>
      </c>
      <c r="L1431" s="157"/>
      <c r="M1431" s="408"/>
      <c r="N1431" s="408"/>
      <c r="O1431" s="408"/>
      <c r="P1431" s="408"/>
      <c r="Q1431" s="408"/>
      <c r="R1431" s="408"/>
      <c r="S1431" s="408"/>
      <c r="T1431" s="408"/>
      <c r="U1431" s="408"/>
      <c r="V1431" s="408"/>
      <c r="W1431" s="408"/>
    </row>
    <row r="1432" spans="1:23" s="30" customFormat="1" ht="12" x14ac:dyDescent="0.2">
      <c r="A1432" s="69" t="s">
        <v>1785</v>
      </c>
      <c r="B1432" s="24" t="s">
        <v>1762</v>
      </c>
      <c r="C1432" s="23" t="s">
        <v>81</v>
      </c>
      <c r="D1432" s="43" t="s">
        <v>171</v>
      </c>
      <c r="E1432" s="26">
        <v>72.900000000000006</v>
      </c>
      <c r="F1432" s="27">
        <v>0</v>
      </c>
      <c r="G1432" s="27">
        <v>0</v>
      </c>
      <c r="H1432" s="27">
        <f t="shared" si="838"/>
        <v>0</v>
      </c>
      <c r="I1432" s="33">
        <f t="shared" si="839"/>
        <v>0</v>
      </c>
      <c r="J1432" s="33">
        <f t="shared" si="840"/>
        <v>0</v>
      </c>
      <c r="K1432" s="33">
        <f t="shared" si="841"/>
        <v>0</v>
      </c>
      <c r="L1432" s="157"/>
      <c r="M1432" s="408"/>
      <c r="N1432" s="408"/>
      <c r="O1432" s="408"/>
      <c r="P1432" s="408"/>
      <c r="Q1432" s="408"/>
      <c r="R1432" s="408"/>
      <c r="S1432" s="408"/>
      <c r="T1432" s="408"/>
      <c r="U1432" s="408"/>
      <c r="V1432" s="408"/>
      <c r="W1432" s="408"/>
    </row>
    <row r="1433" spans="1:23" s="30" customFormat="1" ht="12" x14ac:dyDescent="0.2">
      <c r="A1433" s="69" t="s">
        <v>1786</v>
      </c>
      <c r="B1433" s="24" t="s">
        <v>1773</v>
      </c>
      <c r="C1433" s="23" t="s">
        <v>81</v>
      </c>
      <c r="D1433" s="43" t="s">
        <v>17</v>
      </c>
      <c r="E1433" s="26">
        <v>144</v>
      </c>
      <c r="F1433" s="27">
        <v>0</v>
      </c>
      <c r="G1433" s="27">
        <v>0</v>
      </c>
      <c r="H1433" s="27">
        <f t="shared" si="838"/>
        <v>0</v>
      </c>
      <c r="I1433" s="33">
        <f t="shared" si="839"/>
        <v>0</v>
      </c>
      <c r="J1433" s="33">
        <f t="shared" si="840"/>
        <v>0</v>
      </c>
      <c r="K1433" s="33">
        <f t="shared" si="841"/>
        <v>0</v>
      </c>
      <c r="L1433" s="157"/>
      <c r="M1433" s="408"/>
      <c r="N1433" s="408"/>
      <c r="O1433" s="408"/>
      <c r="P1433" s="408"/>
      <c r="Q1433" s="408"/>
      <c r="R1433" s="408"/>
      <c r="S1433" s="408"/>
      <c r="T1433" s="408"/>
      <c r="U1433" s="408"/>
      <c r="V1433" s="408"/>
      <c r="W1433" s="408"/>
    </row>
    <row r="1434" spans="1:23" s="28" customFormat="1" ht="12" x14ac:dyDescent="0.2">
      <c r="A1434" s="48"/>
      <c r="B1434" s="149" t="s">
        <v>1948</v>
      </c>
      <c r="C1434" s="48"/>
      <c r="D1434" s="48"/>
      <c r="E1434" s="48"/>
      <c r="F1434" s="48"/>
      <c r="G1434" s="48"/>
      <c r="H1434" s="48"/>
      <c r="I1434" s="150">
        <f>SUM(I1430:I1433)</f>
        <v>0</v>
      </c>
      <c r="J1434" s="150">
        <f t="shared" ref="J1434:K1434" si="842">SUM(J1430:J1433)</f>
        <v>0</v>
      </c>
      <c r="K1434" s="153">
        <f t="shared" si="842"/>
        <v>0</v>
      </c>
      <c r="L1434" s="157"/>
      <c r="M1434" s="408"/>
      <c r="N1434" s="408"/>
      <c r="O1434" s="408"/>
      <c r="P1434" s="408"/>
      <c r="Q1434" s="408"/>
      <c r="R1434" s="408"/>
      <c r="S1434" s="408"/>
      <c r="T1434" s="408"/>
      <c r="U1434" s="408"/>
      <c r="V1434" s="408"/>
      <c r="W1434" s="408"/>
    </row>
    <row r="1435" spans="1:23" s="28" customFormat="1" ht="12" x14ac:dyDescent="0.15">
      <c r="A1435" s="146"/>
      <c r="B1435" s="146"/>
      <c r="C1435" s="146"/>
      <c r="D1435" s="146"/>
      <c r="E1435" s="146"/>
      <c r="F1435" s="146"/>
      <c r="G1435" s="146"/>
      <c r="H1435" s="146"/>
      <c r="I1435" s="146"/>
      <c r="J1435" s="154"/>
      <c r="K1435" s="155"/>
      <c r="L1435" s="157"/>
      <c r="M1435" s="408"/>
      <c r="N1435" s="408"/>
      <c r="O1435" s="408"/>
      <c r="P1435" s="408"/>
      <c r="Q1435" s="408"/>
      <c r="R1435" s="408"/>
      <c r="S1435" s="408"/>
      <c r="T1435" s="408"/>
      <c r="U1435" s="408"/>
      <c r="V1435" s="408"/>
      <c r="W1435" s="408"/>
    </row>
    <row r="1436" spans="1:23" s="32" customFormat="1" ht="12" x14ac:dyDescent="0.2">
      <c r="A1436" s="99" t="s">
        <v>1787</v>
      </c>
      <c r="B1436" s="20" t="s">
        <v>1788</v>
      </c>
      <c r="C1436" s="17"/>
      <c r="D1436" s="16"/>
      <c r="E1436" s="18"/>
      <c r="F1436" s="31"/>
      <c r="G1436" s="31"/>
      <c r="H1436" s="31"/>
      <c r="I1436" s="31"/>
      <c r="J1436" s="31"/>
      <c r="K1436" s="19"/>
      <c r="L1436" s="158"/>
      <c r="M1436" s="414"/>
      <c r="N1436" s="414"/>
      <c r="O1436" s="414"/>
      <c r="P1436" s="414"/>
      <c r="Q1436" s="414"/>
      <c r="R1436" s="414"/>
      <c r="S1436" s="414"/>
      <c r="T1436" s="414"/>
      <c r="U1436" s="414"/>
      <c r="V1436" s="414"/>
      <c r="W1436" s="414"/>
    </row>
    <row r="1437" spans="1:23" s="30" customFormat="1" ht="12" x14ac:dyDescent="0.2">
      <c r="A1437" s="69" t="s">
        <v>1789</v>
      </c>
      <c r="B1437" s="24" t="s">
        <v>1784</v>
      </c>
      <c r="C1437" s="23" t="s">
        <v>81</v>
      </c>
      <c r="D1437" s="43" t="s">
        <v>171</v>
      </c>
      <c r="E1437" s="26">
        <v>2072.2199999999998</v>
      </c>
      <c r="F1437" s="27">
        <v>0</v>
      </c>
      <c r="G1437" s="27">
        <v>0</v>
      </c>
      <c r="H1437" s="27">
        <f t="shared" ref="H1437:H1442" si="843">F1437+G1437</f>
        <v>0</v>
      </c>
      <c r="I1437" s="33">
        <f t="shared" ref="I1437:I1442" si="844">TRUNC(E1437 * F1437, 2)</f>
        <v>0</v>
      </c>
      <c r="J1437" s="33">
        <f t="shared" ref="J1437:J1442" si="845">K1437 - I1437</f>
        <v>0</v>
      </c>
      <c r="K1437" s="33">
        <f t="shared" ref="K1437:K1442" si="846">TRUNC(E1437 * H1437, 2)</f>
        <v>0</v>
      </c>
      <c r="L1437" s="157"/>
      <c r="M1437" s="408"/>
      <c r="N1437" s="408"/>
      <c r="O1437" s="408"/>
      <c r="P1437" s="408"/>
      <c r="Q1437" s="408"/>
      <c r="R1437" s="408"/>
      <c r="S1437" s="408"/>
      <c r="T1437" s="408"/>
      <c r="U1437" s="408"/>
      <c r="V1437" s="408"/>
      <c r="W1437" s="408"/>
    </row>
    <row r="1438" spans="1:23" s="30" customFormat="1" ht="12" x14ac:dyDescent="0.2">
      <c r="A1438" s="69" t="s">
        <v>1790</v>
      </c>
      <c r="B1438" s="24" t="s">
        <v>1760</v>
      </c>
      <c r="C1438" s="23" t="s">
        <v>81</v>
      </c>
      <c r="D1438" s="43" t="s">
        <v>171</v>
      </c>
      <c r="E1438" s="26">
        <v>395.81</v>
      </c>
      <c r="F1438" s="27">
        <v>0</v>
      </c>
      <c r="G1438" s="27">
        <v>0</v>
      </c>
      <c r="H1438" s="27">
        <f t="shared" si="843"/>
        <v>0</v>
      </c>
      <c r="I1438" s="33">
        <f t="shared" si="844"/>
        <v>0</v>
      </c>
      <c r="J1438" s="33">
        <f t="shared" si="845"/>
        <v>0</v>
      </c>
      <c r="K1438" s="33">
        <f t="shared" si="846"/>
        <v>0</v>
      </c>
      <c r="L1438" s="157"/>
      <c r="M1438" s="408"/>
      <c r="N1438" s="408"/>
      <c r="O1438" s="408"/>
      <c r="P1438" s="408"/>
      <c r="Q1438" s="408"/>
      <c r="R1438" s="408"/>
      <c r="S1438" s="408"/>
      <c r="T1438" s="408"/>
      <c r="U1438" s="408"/>
      <c r="V1438" s="408"/>
      <c r="W1438" s="408"/>
    </row>
    <row r="1439" spans="1:23" s="30" customFormat="1" ht="24" x14ac:dyDescent="0.2">
      <c r="A1439" s="69" t="s">
        <v>1791</v>
      </c>
      <c r="B1439" s="24" t="s">
        <v>1792</v>
      </c>
      <c r="C1439" s="23" t="s">
        <v>81</v>
      </c>
      <c r="D1439" s="43" t="s">
        <v>171</v>
      </c>
      <c r="E1439" s="26">
        <v>204.14</v>
      </c>
      <c r="F1439" s="27">
        <v>0</v>
      </c>
      <c r="G1439" s="27">
        <v>0</v>
      </c>
      <c r="H1439" s="27">
        <f t="shared" si="843"/>
        <v>0</v>
      </c>
      <c r="I1439" s="33">
        <f t="shared" si="844"/>
        <v>0</v>
      </c>
      <c r="J1439" s="33">
        <f t="shared" si="845"/>
        <v>0</v>
      </c>
      <c r="K1439" s="33">
        <f t="shared" si="846"/>
        <v>0</v>
      </c>
      <c r="L1439" s="157"/>
      <c r="M1439" s="408"/>
      <c r="N1439" s="408"/>
      <c r="O1439" s="408"/>
      <c r="P1439" s="408"/>
      <c r="Q1439" s="408"/>
      <c r="R1439" s="408"/>
      <c r="S1439" s="408"/>
      <c r="T1439" s="408"/>
      <c r="U1439" s="408"/>
      <c r="V1439" s="408"/>
      <c r="W1439" s="408"/>
    </row>
    <row r="1440" spans="1:23" s="30" customFormat="1" ht="12" x14ac:dyDescent="0.2">
      <c r="A1440" s="69" t="s">
        <v>1793</v>
      </c>
      <c r="B1440" s="24" t="s">
        <v>1762</v>
      </c>
      <c r="C1440" s="23" t="s">
        <v>81</v>
      </c>
      <c r="D1440" s="43" t="s">
        <v>171</v>
      </c>
      <c r="E1440" s="26">
        <v>4.32</v>
      </c>
      <c r="F1440" s="27">
        <v>0</v>
      </c>
      <c r="G1440" s="27">
        <v>0</v>
      </c>
      <c r="H1440" s="27">
        <f t="shared" si="843"/>
        <v>0</v>
      </c>
      <c r="I1440" s="33">
        <f t="shared" si="844"/>
        <v>0</v>
      </c>
      <c r="J1440" s="33">
        <f t="shared" si="845"/>
        <v>0</v>
      </c>
      <c r="K1440" s="33">
        <f t="shared" si="846"/>
        <v>0</v>
      </c>
      <c r="L1440" s="157"/>
      <c r="M1440" s="408"/>
      <c r="N1440" s="408"/>
      <c r="O1440" s="408"/>
      <c r="P1440" s="408"/>
      <c r="Q1440" s="408"/>
      <c r="R1440" s="408"/>
      <c r="S1440" s="408"/>
      <c r="T1440" s="408"/>
      <c r="U1440" s="408"/>
      <c r="V1440" s="408"/>
      <c r="W1440" s="408"/>
    </row>
    <row r="1441" spans="1:23" s="30" customFormat="1" ht="12" x14ac:dyDescent="0.2">
      <c r="A1441" s="69" t="s">
        <v>1794</v>
      </c>
      <c r="B1441" s="24" t="s">
        <v>1773</v>
      </c>
      <c r="C1441" s="23" t="s">
        <v>81</v>
      </c>
      <c r="D1441" s="43" t="s">
        <v>17</v>
      </c>
      <c r="E1441" s="26">
        <v>264</v>
      </c>
      <c r="F1441" s="27">
        <v>0</v>
      </c>
      <c r="G1441" s="27">
        <v>0</v>
      </c>
      <c r="H1441" s="27">
        <f t="shared" si="843"/>
        <v>0</v>
      </c>
      <c r="I1441" s="33">
        <f t="shared" si="844"/>
        <v>0</v>
      </c>
      <c r="J1441" s="33">
        <f t="shared" si="845"/>
        <v>0</v>
      </c>
      <c r="K1441" s="33">
        <f t="shared" si="846"/>
        <v>0</v>
      </c>
      <c r="L1441" s="157"/>
      <c r="M1441" s="408"/>
      <c r="N1441" s="408"/>
      <c r="O1441" s="408"/>
      <c r="P1441" s="408"/>
      <c r="Q1441" s="408"/>
      <c r="R1441" s="408"/>
      <c r="S1441" s="408"/>
      <c r="T1441" s="408"/>
      <c r="U1441" s="408"/>
      <c r="V1441" s="408"/>
      <c r="W1441" s="408"/>
    </row>
    <row r="1442" spans="1:23" s="30" customFormat="1" ht="12" x14ac:dyDescent="0.2">
      <c r="A1442" s="69" t="s">
        <v>1795</v>
      </c>
      <c r="B1442" s="24" t="s">
        <v>1796</v>
      </c>
      <c r="C1442" s="23" t="s">
        <v>81</v>
      </c>
      <c r="D1442" s="43" t="s">
        <v>171</v>
      </c>
      <c r="E1442" s="26">
        <v>1040.4100000000001</v>
      </c>
      <c r="F1442" s="27">
        <v>0</v>
      </c>
      <c r="G1442" s="27">
        <v>0</v>
      </c>
      <c r="H1442" s="27">
        <f t="shared" si="843"/>
        <v>0</v>
      </c>
      <c r="I1442" s="33">
        <f t="shared" si="844"/>
        <v>0</v>
      </c>
      <c r="J1442" s="33">
        <f t="shared" si="845"/>
        <v>0</v>
      </c>
      <c r="K1442" s="33">
        <f t="shared" si="846"/>
        <v>0</v>
      </c>
      <c r="L1442" s="157"/>
      <c r="M1442" s="408"/>
      <c r="N1442" s="408"/>
      <c r="O1442" s="408"/>
      <c r="P1442" s="408"/>
      <c r="Q1442" s="408"/>
      <c r="R1442" s="408"/>
      <c r="S1442" s="408"/>
      <c r="T1442" s="408"/>
      <c r="U1442" s="408"/>
      <c r="V1442" s="408"/>
      <c r="W1442" s="408"/>
    </row>
    <row r="1443" spans="1:23" s="28" customFormat="1" ht="12" x14ac:dyDescent="0.2">
      <c r="A1443" s="48"/>
      <c r="B1443" s="149" t="s">
        <v>1948</v>
      </c>
      <c r="C1443" s="48"/>
      <c r="D1443" s="48"/>
      <c r="E1443" s="48"/>
      <c r="F1443" s="48"/>
      <c r="G1443" s="48"/>
      <c r="H1443" s="48"/>
      <c r="I1443" s="150">
        <f>SUM(I1437:I1442)</f>
        <v>0</v>
      </c>
      <c r="J1443" s="150">
        <f t="shared" ref="J1443:K1443" si="847">SUM(J1437:J1442)</f>
        <v>0</v>
      </c>
      <c r="K1443" s="153">
        <f t="shared" si="847"/>
        <v>0</v>
      </c>
      <c r="L1443" s="157"/>
      <c r="M1443" s="408"/>
      <c r="N1443" s="408"/>
      <c r="O1443" s="408"/>
      <c r="P1443" s="408"/>
      <c r="Q1443" s="408"/>
      <c r="R1443" s="408"/>
      <c r="S1443" s="408"/>
      <c r="T1443" s="408"/>
      <c r="U1443" s="408"/>
      <c r="V1443" s="408"/>
      <c r="W1443" s="408"/>
    </row>
    <row r="1444" spans="1:23" s="28" customFormat="1" ht="12" x14ac:dyDescent="0.15">
      <c r="A1444" s="146"/>
      <c r="B1444" s="146"/>
      <c r="C1444" s="146"/>
      <c r="D1444" s="146"/>
      <c r="E1444" s="146"/>
      <c r="F1444" s="146"/>
      <c r="G1444" s="146"/>
      <c r="H1444" s="146"/>
      <c r="I1444" s="146"/>
      <c r="J1444" s="154"/>
      <c r="K1444" s="155"/>
      <c r="L1444" s="157"/>
      <c r="M1444" s="408"/>
      <c r="N1444" s="408"/>
      <c r="O1444" s="408"/>
      <c r="P1444" s="408"/>
      <c r="Q1444" s="408"/>
      <c r="R1444" s="408"/>
      <c r="S1444" s="408"/>
      <c r="T1444" s="408"/>
      <c r="U1444" s="408"/>
      <c r="V1444" s="408"/>
      <c r="W1444" s="408"/>
    </row>
    <row r="1445" spans="1:23" s="32" customFormat="1" ht="12" x14ac:dyDescent="0.2">
      <c r="A1445" s="99" t="s">
        <v>1797</v>
      </c>
      <c r="B1445" s="20" t="s">
        <v>1798</v>
      </c>
      <c r="C1445" s="17"/>
      <c r="D1445" s="16"/>
      <c r="E1445" s="18"/>
      <c r="F1445" s="31"/>
      <c r="G1445" s="31"/>
      <c r="H1445" s="31"/>
      <c r="I1445" s="31"/>
      <c r="J1445" s="31"/>
      <c r="K1445" s="19"/>
      <c r="L1445" s="158"/>
      <c r="M1445" s="414"/>
      <c r="N1445" s="414"/>
      <c r="O1445" s="414"/>
      <c r="P1445" s="414"/>
      <c r="Q1445" s="414"/>
      <c r="R1445" s="414"/>
      <c r="S1445" s="414"/>
      <c r="T1445" s="414"/>
      <c r="U1445" s="414"/>
      <c r="V1445" s="414"/>
      <c r="W1445" s="414"/>
    </row>
    <row r="1446" spans="1:23" s="30" customFormat="1" ht="12" x14ac:dyDescent="0.2">
      <c r="A1446" s="69" t="s">
        <v>1799</v>
      </c>
      <c r="B1446" s="24" t="str">
        <f>UPPER("Caixilharia em alumínio tipo hedron system")</f>
        <v>CAIXILHARIA EM ALUMÍNIO TIPO HEDRON SYSTEM</v>
      </c>
      <c r="C1446" s="23" t="s">
        <v>81</v>
      </c>
      <c r="D1446" s="43" t="s">
        <v>149</v>
      </c>
      <c r="E1446" s="26">
        <v>24.67</v>
      </c>
      <c r="F1446" s="27">
        <v>0</v>
      </c>
      <c r="G1446" s="27">
        <v>0</v>
      </c>
      <c r="H1446" s="27">
        <f t="shared" ref="H1446:H1451" si="848">F1446+G1446</f>
        <v>0</v>
      </c>
      <c r="I1446" s="33">
        <f t="shared" ref="I1446:I1451" si="849">TRUNC(E1446 * F1446, 2)</f>
        <v>0</v>
      </c>
      <c r="J1446" s="33">
        <f t="shared" ref="J1446:J1451" si="850">K1446 - I1446</f>
        <v>0</v>
      </c>
      <c r="K1446" s="33">
        <f t="shared" ref="K1446:K1451" si="851">TRUNC(E1446 * H1446, 2)</f>
        <v>0</v>
      </c>
      <c r="L1446" s="157"/>
      <c r="M1446" s="408"/>
      <c r="N1446" s="408"/>
      <c r="O1446" s="408"/>
      <c r="P1446" s="408"/>
      <c r="Q1446" s="408"/>
      <c r="R1446" s="408"/>
      <c r="S1446" s="408"/>
      <c r="T1446" s="408"/>
      <c r="U1446" s="408"/>
      <c r="V1446" s="408"/>
      <c r="W1446" s="408"/>
    </row>
    <row r="1447" spans="1:23" s="30" customFormat="1" ht="12" x14ac:dyDescent="0.2">
      <c r="A1447" s="69" t="s">
        <v>1800</v>
      </c>
      <c r="B1447" s="24" t="s">
        <v>1801</v>
      </c>
      <c r="C1447" s="23" t="s">
        <v>81</v>
      </c>
      <c r="D1447" s="43" t="s">
        <v>15</v>
      </c>
      <c r="E1447" s="26">
        <v>20</v>
      </c>
      <c r="F1447" s="27">
        <v>0</v>
      </c>
      <c r="G1447" s="27">
        <v>0</v>
      </c>
      <c r="H1447" s="27">
        <f t="shared" si="848"/>
        <v>0</v>
      </c>
      <c r="I1447" s="33">
        <f t="shared" si="849"/>
        <v>0</v>
      </c>
      <c r="J1447" s="33">
        <f t="shared" si="850"/>
        <v>0</v>
      </c>
      <c r="K1447" s="33">
        <f t="shared" si="851"/>
        <v>0</v>
      </c>
      <c r="L1447" s="157"/>
      <c r="M1447" s="408"/>
      <c r="N1447" s="408"/>
      <c r="O1447" s="408"/>
      <c r="P1447" s="408"/>
      <c r="Q1447" s="408"/>
      <c r="R1447" s="408"/>
      <c r="S1447" s="408"/>
      <c r="T1447" s="408"/>
      <c r="U1447" s="408"/>
      <c r="V1447" s="408"/>
      <c r="W1447" s="408"/>
    </row>
    <row r="1448" spans="1:23" s="30" customFormat="1" ht="12" x14ac:dyDescent="0.2">
      <c r="A1448" s="69" t="s">
        <v>1802</v>
      </c>
      <c r="B1448" s="24" t="s">
        <v>1803</v>
      </c>
      <c r="C1448" s="23" t="s">
        <v>81</v>
      </c>
      <c r="D1448" s="43" t="s">
        <v>15</v>
      </c>
      <c r="E1448" s="26">
        <v>20</v>
      </c>
      <c r="F1448" s="27">
        <v>0</v>
      </c>
      <c r="G1448" s="27">
        <v>0</v>
      </c>
      <c r="H1448" s="27">
        <f t="shared" si="848"/>
        <v>0</v>
      </c>
      <c r="I1448" s="33">
        <f t="shared" si="849"/>
        <v>0</v>
      </c>
      <c r="J1448" s="33">
        <f t="shared" si="850"/>
        <v>0</v>
      </c>
      <c r="K1448" s="33">
        <f t="shared" si="851"/>
        <v>0</v>
      </c>
      <c r="L1448" s="157"/>
      <c r="M1448" s="408"/>
      <c r="N1448" s="408"/>
      <c r="O1448" s="408"/>
      <c r="P1448" s="408"/>
      <c r="Q1448" s="408"/>
      <c r="R1448" s="408"/>
      <c r="S1448" s="408"/>
      <c r="T1448" s="408"/>
      <c r="U1448" s="408"/>
      <c r="V1448" s="408"/>
      <c r="W1448" s="408"/>
    </row>
    <row r="1449" spans="1:23" s="30" customFormat="1" ht="12" x14ac:dyDescent="0.2">
      <c r="A1449" s="69" t="s">
        <v>1804</v>
      </c>
      <c r="B1449" s="24" t="s">
        <v>1805</v>
      </c>
      <c r="C1449" s="23" t="s">
        <v>81</v>
      </c>
      <c r="D1449" s="43" t="s">
        <v>15</v>
      </c>
      <c r="E1449" s="26">
        <v>20</v>
      </c>
      <c r="F1449" s="27">
        <v>0</v>
      </c>
      <c r="G1449" s="27">
        <v>0</v>
      </c>
      <c r="H1449" s="27">
        <f t="shared" si="848"/>
        <v>0</v>
      </c>
      <c r="I1449" s="33">
        <f t="shared" si="849"/>
        <v>0</v>
      </c>
      <c r="J1449" s="33">
        <f t="shared" si="850"/>
        <v>0</v>
      </c>
      <c r="K1449" s="33">
        <f t="shared" si="851"/>
        <v>0</v>
      </c>
      <c r="L1449" s="157"/>
      <c r="M1449" s="408"/>
      <c r="N1449" s="408"/>
      <c r="O1449" s="408"/>
      <c r="P1449" s="408"/>
      <c r="Q1449" s="408"/>
      <c r="R1449" s="408"/>
      <c r="S1449" s="408"/>
      <c r="T1449" s="408"/>
      <c r="U1449" s="408"/>
      <c r="V1449" s="408"/>
      <c r="W1449" s="408"/>
    </row>
    <row r="1450" spans="1:23" s="30" customFormat="1" ht="12" x14ac:dyDescent="0.2">
      <c r="A1450" s="69" t="s">
        <v>1806</v>
      </c>
      <c r="B1450" s="24" t="str">
        <f>UPPER("Aplicação de selante monocomponente a base de silicone de baixo módulo")</f>
        <v>APLICAÇÃO DE SELANTE MONOCOMPONENTE A BASE DE SILICONE DE BAIXO MÓDULO</v>
      </c>
      <c r="C1450" s="23" t="s">
        <v>81</v>
      </c>
      <c r="D1450" s="43" t="s">
        <v>149</v>
      </c>
      <c r="E1450" s="26">
        <v>24.67</v>
      </c>
      <c r="F1450" s="27">
        <v>0</v>
      </c>
      <c r="G1450" s="27">
        <v>0</v>
      </c>
      <c r="H1450" s="27">
        <f t="shared" si="848"/>
        <v>0</v>
      </c>
      <c r="I1450" s="33">
        <f t="shared" si="849"/>
        <v>0</v>
      </c>
      <c r="J1450" s="33">
        <f t="shared" si="850"/>
        <v>0</v>
      </c>
      <c r="K1450" s="33">
        <f t="shared" si="851"/>
        <v>0</v>
      </c>
      <c r="L1450" s="157"/>
      <c r="M1450" s="408"/>
      <c r="N1450" s="408"/>
      <c r="O1450" s="408"/>
      <c r="P1450" s="408"/>
      <c r="Q1450" s="408"/>
      <c r="R1450" s="408"/>
      <c r="S1450" s="408"/>
      <c r="T1450" s="408"/>
      <c r="U1450" s="408"/>
      <c r="V1450" s="408"/>
      <c r="W1450" s="408"/>
    </row>
    <row r="1451" spans="1:23" s="30" customFormat="1" ht="12" x14ac:dyDescent="0.2">
      <c r="A1451" s="69" t="s">
        <v>1807</v>
      </c>
      <c r="B1451" s="24" t="s">
        <v>1808</v>
      </c>
      <c r="C1451" s="23" t="s">
        <v>81</v>
      </c>
      <c r="D1451" s="43" t="s">
        <v>15</v>
      </c>
      <c r="E1451" s="26">
        <v>13.83</v>
      </c>
      <c r="F1451" s="27">
        <v>0</v>
      </c>
      <c r="G1451" s="27">
        <v>0</v>
      </c>
      <c r="H1451" s="27">
        <f t="shared" si="848"/>
        <v>0</v>
      </c>
      <c r="I1451" s="33">
        <f t="shared" si="849"/>
        <v>0</v>
      </c>
      <c r="J1451" s="33">
        <f t="shared" si="850"/>
        <v>0</v>
      </c>
      <c r="K1451" s="33">
        <f t="shared" si="851"/>
        <v>0</v>
      </c>
      <c r="L1451" s="157"/>
      <c r="M1451" s="408"/>
      <c r="N1451" s="408"/>
      <c r="O1451" s="408"/>
      <c r="P1451" s="408"/>
      <c r="Q1451" s="408"/>
      <c r="R1451" s="408"/>
      <c r="S1451" s="408"/>
      <c r="T1451" s="408"/>
      <c r="U1451" s="408"/>
      <c r="V1451" s="408"/>
      <c r="W1451" s="408"/>
    </row>
    <row r="1452" spans="1:23" s="28" customFormat="1" ht="12" x14ac:dyDescent="0.2">
      <c r="A1452" s="48"/>
      <c r="B1452" s="149" t="s">
        <v>1948</v>
      </c>
      <c r="C1452" s="48"/>
      <c r="D1452" s="48"/>
      <c r="E1452" s="48"/>
      <c r="F1452" s="48"/>
      <c r="G1452" s="48"/>
      <c r="H1452" s="48"/>
      <c r="I1452" s="150">
        <f>SUM(I1446:I1451)</f>
        <v>0</v>
      </c>
      <c r="J1452" s="150">
        <f t="shared" ref="J1452:K1452" si="852">SUM(J1446:J1451)</f>
        <v>0</v>
      </c>
      <c r="K1452" s="153">
        <f t="shared" si="852"/>
        <v>0</v>
      </c>
      <c r="L1452" s="157"/>
      <c r="M1452" s="408"/>
      <c r="N1452" s="408"/>
      <c r="O1452" s="408"/>
      <c r="P1452" s="408"/>
      <c r="Q1452" s="408"/>
      <c r="R1452" s="408"/>
      <c r="S1452" s="408"/>
      <c r="T1452" s="408"/>
      <c r="U1452" s="408"/>
      <c r="V1452" s="408"/>
      <c r="W1452" s="408"/>
    </row>
    <row r="1453" spans="1:23" s="28" customFormat="1" ht="12" x14ac:dyDescent="0.15">
      <c r="A1453" s="146"/>
      <c r="B1453" s="146"/>
      <c r="C1453" s="146"/>
      <c r="D1453" s="146"/>
      <c r="E1453" s="146"/>
      <c r="F1453" s="146"/>
      <c r="G1453" s="146"/>
      <c r="H1453" s="146"/>
      <c r="I1453" s="146"/>
      <c r="J1453" s="154"/>
      <c r="K1453" s="155"/>
      <c r="L1453" s="157"/>
      <c r="M1453" s="408"/>
      <c r="N1453" s="408"/>
      <c r="O1453" s="408"/>
      <c r="P1453" s="408"/>
      <c r="Q1453" s="408"/>
      <c r="R1453" s="408"/>
      <c r="S1453" s="408"/>
      <c r="T1453" s="408"/>
      <c r="U1453" s="408"/>
      <c r="V1453" s="408"/>
      <c r="W1453" s="408"/>
    </row>
    <row r="1454" spans="1:23" s="28" customFormat="1" ht="12.75" customHeight="1" x14ac:dyDescent="0.2">
      <c r="A1454" s="36"/>
      <c r="B1454" s="38"/>
      <c r="C1454" s="37"/>
      <c r="D1454" s="37"/>
      <c r="E1454" s="39"/>
      <c r="F1454" s="40"/>
      <c r="G1454" s="40"/>
      <c r="H1454" s="41" t="s">
        <v>152</v>
      </c>
      <c r="I1454" s="40">
        <f>I1452+I1443+I1434+I1427+I1420+I1413+I1405+I1399+I1389+I1375+I1355+I1351+I1345+I1337+I1331+I1314+I1310+I1306+I1302+I1290</f>
        <v>0</v>
      </c>
      <c r="J1454" s="40">
        <f t="shared" ref="J1454" si="853">J1452+J1443+J1434+J1427+J1420+J1413+J1405+J1399+J1389+J1375+J1355+J1351+J1345+J1337+J1331+J1314+J1310+J1306+J1302+J1290</f>
        <v>0</v>
      </c>
      <c r="K1454" s="40">
        <f>I1454+J1454</f>
        <v>0</v>
      </c>
      <c r="L1454" s="157"/>
      <c r="M1454" s="408"/>
      <c r="N1454" s="408"/>
      <c r="O1454" s="408"/>
      <c r="P1454" s="408"/>
      <c r="Q1454" s="408"/>
      <c r="R1454" s="408"/>
      <c r="S1454" s="408"/>
      <c r="T1454" s="408"/>
      <c r="U1454" s="408"/>
      <c r="V1454" s="408"/>
      <c r="W1454" s="408"/>
    </row>
    <row r="1455" spans="1:23" s="100" customFormat="1" x14ac:dyDescent="0.2">
      <c r="A1455" s="93">
        <v>8</v>
      </c>
      <c r="B1455" s="93" t="s">
        <v>1899</v>
      </c>
      <c r="C1455" s="94"/>
      <c r="D1455" s="94"/>
      <c r="E1455" s="95"/>
      <c r="F1455" s="93"/>
      <c r="G1455" s="93"/>
      <c r="H1455" s="93"/>
      <c r="I1455" s="93"/>
      <c r="J1455" s="93"/>
      <c r="K1455" s="96"/>
      <c r="L1455" s="406"/>
      <c r="M1455" s="415"/>
      <c r="N1455" s="415"/>
      <c r="O1455" s="415"/>
      <c r="P1455" s="415"/>
      <c r="Q1455" s="415"/>
      <c r="R1455" s="415"/>
      <c r="S1455" s="415"/>
      <c r="T1455" s="415"/>
      <c r="U1455" s="415"/>
      <c r="V1455" s="415"/>
      <c r="W1455" s="415"/>
    </row>
    <row r="1456" spans="1:23" s="100" customFormat="1" x14ac:dyDescent="0.2">
      <c r="A1456" s="93" t="s">
        <v>1809</v>
      </c>
      <c r="B1456" s="93" t="s">
        <v>1900</v>
      </c>
      <c r="C1456" s="94"/>
      <c r="D1456" s="94"/>
      <c r="E1456" s="95"/>
      <c r="F1456" s="93"/>
      <c r="G1456" s="93"/>
      <c r="H1456" s="93"/>
      <c r="I1456" s="93"/>
      <c r="J1456" s="93"/>
      <c r="K1456" s="96"/>
      <c r="L1456" s="406"/>
      <c r="M1456" s="415"/>
      <c r="N1456" s="415"/>
      <c r="O1456" s="415"/>
      <c r="P1456" s="415"/>
      <c r="Q1456" s="415"/>
      <c r="R1456" s="415"/>
      <c r="S1456" s="415"/>
      <c r="T1456" s="415"/>
      <c r="U1456" s="415"/>
      <c r="V1456" s="415"/>
      <c r="W1456" s="415"/>
    </row>
    <row r="1457" spans="1:23" s="100" customFormat="1" x14ac:dyDescent="0.2">
      <c r="A1457" s="69" t="s">
        <v>1810</v>
      </c>
      <c r="B1457" s="24" t="s">
        <v>1901</v>
      </c>
      <c r="C1457" s="23" t="s">
        <v>1912</v>
      </c>
      <c r="D1457" s="43" t="s">
        <v>1852</v>
      </c>
      <c r="E1457" s="26">
        <v>900</v>
      </c>
      <c r="F1457" s="27">
        <v>0</v>
      </c>
      <c r="G1457" s="27">
        <v>0</v>
      </c>
      <c r="H1457" s="27">
        <f t="shared" ref="H1457:H1458" si="854">F1457+G1457</f>
        <v>0</v>
      </c>
      <c r="I1457" s="33">
        <f t="shared" ref="I1457:I1458" si="855">TRUNC(E1457 * F1457, 2)</f>
        <v>0</v>
      </c>
      <c r="J1457" s="33">
        <f t="shared" ref="J1457:J1458" si="856">K1457 - I1457</f>
        <v>0</v>
      </c>
      <c r="K1457" s="33">
        <f t="shared" ref="K1457:K1458" si="857">TRUNC(E1457 * H1457, 2)</f>
        <v>0</v>
      </c>
      <c r="L1457" s="406"/>
      <c r="M1457" s="415"/>
      <c r="N1457" s="415"/>
      <c r="O1457" s="415"/>
      <c r="P1457" s="415"/>
      <c r="Q1457" s="415"/>
      <c r="R1457" s="415"/>
      <c r="S1457" s="415"/>
      <c r="T1457" s="415"/>
      <c r="U1457" s="415"/>
      <c r="V1457" s="415"/>
      <c r="W1457" s="415"/>
    </row>
    <row r="1458" spans="1:23" s="100" customFormat="1" x14ac:dyDescent="0.2">
      <c r="A1458" s="69" t="s">
        <v>1811</v>
      </c>
      <c r="B1458" s="24" t="s">
        <v>1902</v>
      </c>
      <c r="C1458" s="23" t="s">
        <v>1912</v>
      </c>
      <c r="D1458" s="43" t="s">
        <v>1852</v>
      </c>
      <c r="E1458" s="26">
        <v>1340</v>
      </c>
      <c r="F1458" s="27">
        <v>0</v>
      </c>
      <c r="G1458" s="27">
        <v>0</v>
      </c>
      <c r="H1458" s="27">
        <f t="shared" si="854"/>
        <v>0</v>
      </c>
      <c r="I1458" s="33">
        <f t="shared" si="855"/>
        <v>0</v>
      </c>
      <c r="J1458" s="33">
        <f t="shared" si="856"/>
        <v>0</v>
      </c>
      <c r="K1458" s="33">
        <f t="shared" si="857"/>
        <v>0</v>
      </c>
      <c r="L1458" s="406"/>
      <c r="M1458" s="415"/>
      <c r="N1458" s="415"/>
      <c r="O1458" s="415"/>
      <c r="P1458" s="415"/>
      <c r="Q1458" s="415"/>
      <c r="R1458" s="415"/>
      <c r="S1458" s="415"/>
      <c r="T1458" s="415"/>
      <c r="U1458" s="415"/>
      <c r="V1458" s="415"/>
      <c r="W1458" s="415"/>
    </row>
    <row r="1459" spans="1:23" s="28" customFormat="1" ht="12" x14ac:dyDescent="0.2">
      <c r="A1459" s="48"/>
      <c r="B1459" s="149" t="s">
        <v>1948</v>
      </c>
      <c r="C1459" s="48"/>
      <c r="D1459" s="48"/>
      <c r="E1459" s="48"/>
      <c r="F1459" s="48"/>
      <c r="G1459" s="48"/>
      <c r="H1459" s="48"/>
      <c r="I1459" s="150">
        <f>SUM(I1457:I1458)</f>
        <v>0</v>
      </c>
      <c r="J1459" s="150">
        <f t="shared" ref="J1459:K1459" si="858">SUM(J1457:J1458)</f>
        <v>0</v>
      </c>
      <c r="K1459" s="153">
        <f t="shared" si="858"/>
        <v>0</v>
      </c>
      <c r="L1459" s="157"/>
      <c r="M1459" s="408"/>
      <c r="N1459" s="408"/>
      <c r="O1459" s="408"/>
      <c r="P1459" s="408"/>
      <c r="Q1459" s="408"/>
      <c r="R1459" s="408"/>
      <c r="S1459" s="408"/>
      <c r="T1459" s="408"/>
      <c r="U1459" s="408"/>
      <c r="V1459" s="408"/>
      <c r="W1459" s="408"/>
    </row>
    <row r="1460" spans="1:23" s="28" customFormat="1" ht="12" x14ac:dyDescent="0.15">
      <c r="A1460" s="146"/>
      <c r="B1460" s="146"/>
      <c r="C1460" s="146"/>
      <c r="D1460" s="146"/>
      <c r="E1460" s="146"/>
      <c r="F1460" s="146"/>
      <c r="G1460" s="146"/>
      <c r="H1460" s="146"/>
      <c r="I1460" s="146"/>
      <c r="J1460" s="154"/>
      <c r="K1460" s="155"/>
      <c r="L1460" s="157"/>
      <c r="M1460" s="408"/>
      <c r="N1460" s="408"/>
      <c r="O1460" s="408"/>
      <c r="P1460" s="408"/>
      <c r="Q1460" s="408"/>
      <c r="R1460" s="408"/>
      <c r="S1460" s="408"/>
      <c r="T1460" s="408"/>
      <c r="U1460" s="408"/>
      <c r="V1460" s="408"/>
      <c r="W1460" s="408"/>
    </row>
    <row r="1461" spans="1:23" s="100" customFormat="1" x14ac:dyDescent="0.2">
      <c r="A1461" s="93" t="s">
        <v>1884</v>
      </c>
      <c r="B1461" s="93" t="s">
        <v>1903</v>
      </c>
      <c r="C1461" s="94"/>
      <c r="D1461" s="94"/>
      <c r="E1461" s="95"/>
      <c r="F1461" s="93"/>
      <c r="G1461" s="93"/>
      <c r="H1461" s="93"/>
      <c r="I1461" s="93"/>
      <c r="J1461" s="93"/>
      <c r="K1461" s="96"/>
      <c r="L1461" s="406"/>
      <c r="M1461" s="415"/>
      <c r="N1461" s="415"/>
      <c r="O1461" s="415"/>
      <c r="P1461" s="415"/>
      <c r="Q1461" s="415"/>
      <c r="R1461" s="415"/>
      <c r="S1461" s="415"/>
      <c r="T1461" s="415"/>
      <c r="U1461" s="415"/>
      <c r="V1461" s="415"/>
      <c r="W1461" s="415"/>
    </row>
    <row r="1462" spans="1:23" s="100" customFormat="1" x14ac:dyDescent="0.2">
      <c r="A1462" s="118" t="s">
        <v>1824</v>
      </c>
      <c r="B1462" s="24" t="s">
        <v>1904</v>
      </c>
      <c r="C1462" s="23" t="s">
        <v>1912</v>
      </c>
      <c r="D1462" s="43" t="s">
        <v>1852</v>
      </c>
      <c r="E1462" s="26">
        <v>900</v>
      </c>
      <c r="F1462" s="27">
        <v>0</v>
      </c>
      <c r="G1462" s="27">
        <v>0</v>
      </c>
      <c r="H1462" s="27">
        <f t="shared" ref="H1462:H1463" si="859">F1462+G1462</f>
        <v>0</v>
      </c>
      <c r="I1462" s="33">
        <f t="shared" ref="I1462:I1463" si="860">TRUNC(E1462 * F1462, 2)</f>
        <v>0</v>
      </c>
      <c r="J1462" s="33">
        <f t="shared" ref="J1462:J1463" si="861">K1462 - I1462</f>
        <v>0</v>
      </c>
      <c r="K1462" s="33">
        <f t="shared" ref="K1462:K1463" si="862">TRUNC(E1462 * H1462, 2)</f>
        <v>0</v>
      </c>
      <c r="L1462" s="406"/>
      <c r="M1462" s="415"/>
      <c r="N1462" s="415"/>
      <c r="O1462" s="415"/>
      <c r="P1462" s="415"/>
      <c r="Q1462" s="415"/>
      <c r="R1462" s="415"/>
      <c r="S1462" s="415"/>
      <c r="T1462" s="415"/>
      <c r="U1462" s="415"/>
      <c r="V1462" s="415"/>
      <c r="W1462" s="415"/>
    </row>
    <row r="1463" spans="1:23" s="100" customFormat="1" ht="24" x14ac:dyDescent="0.2">
      <c r="A1463" s="118" t="s">
        <v>1826</v>
      </c>
      <c r="B1463" s="24" t="s">
        <v>1905</v>
      </c>
      <c r="C1463" s="23" t="s">
        <v>1912</v>
      </c>
      <c r="D1463" s="43" t="s">
        <v>1852</v>
      </c>
      <c r="E1463" s="26">
        <v>1340</v>
      </c>
      <c r="F1463" s="27">
        <v>0</v>
      </c>
      <c r="G1463" s="27">
        <v>0</v>
      </c>
      <c r="H1463" s="27">
        <f t="shared" si="859"/>
        <v>0</v>
      </c>
      <c r="I1463" s="33">
        <f t="shared" si="860"/>
        <v>0</v>
      </c>
      <c r="J1463" s="33">
        <f t="shared" si="861"/>
        <v>0</v>
      </c>
      <c r="K1463" s="33">
        <f t="shared" si="862"/>
        <v>0</v>
      </c>
      <c r="L1463" s="406"/>
      <c r="M1463" s="415"/>
      <c r="N1463" s="415"/>
      <c r="O1463" s="415"/>
      <c r="P1463" s="415"/>
      <c r="Q1463" s="415"/>
      <c r="R1463" s="415"/>
      <c r="S1463" s="415"/>
      <c r="T1463" s="415"/>
      <c r="U1463" s="415"/>
      <c r="V1463" s="415"/>
      <c r="W1463" s="415"/>
    </row>
    <row r="1464" spans="1:23" s="28" customFormat="1" ht="12" x14ac:dyDescent="0.2">
      <c r="A1464" s="48"/>
      <c r="B1464" s="149" t="s">
        <v>1948</v>
      </c>
      <c r="C1464" s="48"/>
      <c r="D1464" s="48"/>
      <c r="E1464" s="48"/>
      <c r="F1464" s="48"/>
      <c r="G1464" s="48"/>
      <c r="H1464" s="48"/>
      <c r="I1464" s="150">
        <f>SUM(I1462:I1463)</f>
        <v>0</v>
      </c>
      <c r="J1464" s="150">
        <f t="shared" ref="J1464:K1464" si="863">SUM(J1462:J1463)</f>
        <v>0</v>
      </c>
      <c r="K1464" s="153">
        <f t="shared" si="863"/>
        <v>0</v>
      </c>
      <c r="L1464" s="157"/>
      <c r="M1464" s="408"/>
      <c r="N1464" s="408"/>
      <c r="O1464" s="408"/>
      <c r="P1464" s="408"/>
      <c r="Q1464" s="408"/>
      <c r="R1464" s="408"/>
      <c r="S1464" s="408"/>
      <c r="T1464" s="408"/>
      <c r="U1464" s="408"/>
      <c r="V1464" s="408"/>
      <c r="W1464" s="408"/>
    </row>
    <row r="1465" spans="1:23" s="28" customFormat="1" ht="12" x14ac:dyDescent="0.15">
      <c r="A1465" s="146"/>
      <c r="B1465" s="146"/>
      <c r="C1465" s="146"/>
      <c r="D1465" s="146"/>
      <c r="E1465" s="146"/>
      <c r="F1465" s="146"/>
      <c r="G1465" s="146"/>
      <c r="H1465" s="146"/>
      <c r="I1465" s="146"/>
      <c r="J1465" s="154"/>
      <c r="K1465" s="155"/>
      <c r="L1465" s="157"/>
      <c r="M1465" s="408"/>
      <c r="N1465" s="408"/>
      <c r="O1465" s="408"/>
      <c r="P1465" s="408"/>
      <c r="Q1465" s="408"/>
      <c r="R1465" s="408"/>
      <c r="S1465" s="408"/>
      <c r="T1465" s="408"/>
      <c r="U1465" s="408"/>
      <c r="V1465" s="408"/>
      <c r="W1465" s="408"/>
    </row>
    <row r="1466" spans="1:23" s="100" customFormat="1" x14ac:dyDescent="0.2">
      <c r="A1466" s="93" t="s">
        <v>1849</v>
      </c>
      <c r="B1466" s="93" t="s">
        <v>1906</v>
      </c>
      <c r="C1466" s="94"/>
      <c r="D1466" s="94"/>
      <c r="E1466" s="95"/>
      <c r="F1466" s="93"/>
      <c r="G1466" s="93"/>
      <c r="H1466" s="93"/>
      <c r="I1466" s="93"/>
      <c r="J1466" s="93"/>
      <c r="K1466" s="96"/>
      <c r="L1466" s="406"/>
      <c r="M1466" s="415"/>
      <c r="N1466" s="415"/>
      <c r="O1466" s="415"/>
      <c r="P1466" s="415"/>
      <c r="Q1466" s="415"/>
      <c r="R1466" s="415"/>
      <c r="S1466" s="415"/>
      <c r="T1466" s="415"/>
      <c r="U1466" s="415"/>
      <c r="V1466" s="415"/>
      <c r="W1466" s="415"/>
    </row>
    <row r="1467" spans="1:23" s="100" customFormat="1" x14ac:dyDescent="0.2">
      <c r="A1467" s="118" t="s">
        <v>1851</v>
      </c>
      <c r="B1467" s="24" t="s">
        <v>1907</v>
      </c>
      <c r="C1467" s="23" t="s">
        <v>1912</v>
      </c>
      <c r="D1467" s="43" t="s">
        <v>1852</v>
      </c>
      <c r="E1467" s="26">
        <v>1340</v>
      </c>
      <c r="F1467" s="27">
        <v>0</v>
      </c>
      <c r="G1467" s="27">
        <v>0</v>
      </c>
      <c r="H1467" s="27">
        <f t="shared" ref="H1467:H1468" si="864">F1467+G1467</f>
        <v>0</v>
      </c>
      <c r="I1467" s="33">
        <f t="shared" ref="I1467:I1468" si="865">TRUNC(E1467 * F1467, 2)</f>
        <v>0</v>
      </c>
      <c r="J1467" s="33">
        <f t="shared" ref="J1467:J1468" si="866">K1467 - I1467</f>
        <v>0</v>
      </c>
      <c r="K1467" s="33">
        <f t="shared" ref="K1467:K1468" si="867">TRUNC(E1467 * H1467, 2)</f>
        <v>0</v>
      </c>
      <c r="L1467" s="406"/>
      <c r="M1467" s="415"/>
      <c r="N1467" s="415"/>
      <c r="O1467" s="415"/>
      <c r="P1467" s="415"/>
      <c r="Q1467" s="415"/>
      <c r="R1467" s="415"/>
      <c r="S1467" s="415"/>
      <c r="T1467" s="415"/>
      <c r="U1467" s="415"/>
      <c r="V1467" s="415"/>
      <c r="W1467" s="415"/>
    </row>
    <row r="1468" spans="1:23" s="100" customFormat="1" ht="72" x14ac:dyDescent="0.2">
      <c r="A1468" s="118" t="s">
        <v>1913</v>
      </c>
      <c r="B1468" s="24" t="s">
        <v>1908</v>
      </c>
      <c r="C1468" s="23" t="s">
        <v>1912</v>
      </c>
      <c r="D1468" s="43" t="s">
        <v>1852</v>
      </c>
      <c r="E1468" s="26">
        <v>1340</v>
      </c>
      <c r="F1468" s="27">
        <v>0</v>
      </c>
      <c r="G1468" s="27">
        <v>0</v>
      </c>
      <c r="H1468" s="27">
        <f t="shared" si="864"/>
        <v>0</v>
      </c>
      <c r="I1468" s="33">
        <f t="shared" si="865"/>
        <v>0</v>
      </c>
      <c r="J1468" s="33">
        <f t="shared" si="866"/>
        <v>0</v>
      </c>
      <c r="K1468" s="33">
        <f t="shared" si="867"/>
        <v>0</v>
      </c>
      <c r="L1468" s="406"/>
      <c r="M1468" s="415"/>
      <c r="N1468" s="415"/>
      <c r="O1468" s="415"/>
      <c r="P1468" s="415"/>
      <c r="Q1468" s="415"/>
      <c r="R1468" s="415"/>
      <c r="S1468" s="415"/>
      <c r="T1468" s="415"/>
      <c r="U1468" s="415"/>
      <c r="V1468" s="415"/>
      <c r="W1468" s="415"/>
    </row>
    <row r="1469" spans="1:23" s="28" customFormat="1" ht="12" x14ac:dyDescent="0.2">
      <c r="A1469" s="48"/>
      <c r="B1469" s="149" t="s">
        <v>1948</v>
      </c>
      <c r="C1469" s="48"/>
      <c r="D1469" s="48"/>
      <c r="E1469" s="48"/>
      <c r="F1469" s="48"/>
      <c r="G1469" s="48"/>
      <c r="H1469" s="48"/>
      <c r="I1469" s="150">
        <f>SUM(I1467:I1468)</f>
        <v>0</v>
      </c>
      <c r="J1469" s="150">
        <f t="shared" ref="J1469:K1469" si="868">SUM(J1467:J1468)</f>
        <v>0</v>
      </c>
      <c r="K1469" s="153">
        <f t="shared" si="868"/>
        <v>0</v>
      </c>
      <c r="L1469" s="157"/>
      <c r="M1469" s="408"/>
      <c r="N1469" s="408"/>
      <c r="O1469" s="408"/>
      <c r="P1469" s="408"/>
      <c r="Q1469" s="408"/>
      <c r="R1469" s="408"/>
      <c r="S1469" s="408"/>
      <c r="T1469" s="408"/>
      <c r="U1469" s="408"/>
      <c r="V1469" s="408"/>
      <c r="W1469" s="408"/>
    </row>
    <row r="1470" spans="1:23" s="28" customFormat="1" ht="12" x14ac:dyDescent="0.15">
      <c r="A1470" s="146"/>
      <c r="B1470" s="146"/>
      <c r="C1470" s="146"/>
      <c r="D1470" s="146"/>
      <c r="E1470" s="146"/>
      <c r="F1470" s="146"/>
      <c r="G1470" s="146"/>
      <c r="H1470" s="146"/>
      <c r="I1470" s="146"/>
      <c r="J1470" s="154"/>
      <c r="K1470" s="155"/>
      <c r="L1470" s="157"/>
      <c r="M1470" s="408"/>
      <c r="N1470" s="408"/>
      <c r="O1470" s="408"/>
      <c r="P1470" s="408"/>
      <c r="Q1470" s="408"/>
      <c r="R1470" s="408"/>
      <c r="S1470" s="408"/>
      <c r="T1470" s="408"/>
      <c r="U1470" s="408"/>
      <c r="V1470" s="408"/>
      <c r="W1470" s="408"/>
    </row>
    <row r="1471" spans="1:23" s="100" customFormat="1" x14ac:dyDescent="0.2">
      <c r="A1471" s="93" t="s">
        <v>1914</v>
      </c>
      <c r="B1471" s="93" t="s">
        <v>669</v>
      </c>
      <c r="C1471" s="94"/>
      <c r="D1471" s="94"/>
      <c r="E1471" s="95"/>
      <c r="F1471" s="93"/>
      <c r="G1471" s="93"/>
      <c r="H1471" s="93"/>
      <c r="I1471" s="93"/>
      <c r="J1471" s="93"/>
      <c r="K1471" s="96"/>
      <c r="L1471" s="406"/>
      <c r="M1471" s="415"/>
      <c r="N1471" s="415"/>
      <c r="O1471" s="415"/>
      <c r="P1471" s="415"/>
      <c r="Q1471" s="415"/>
      <c r="R1471" s="415"/>
      <c r="S1471" s="415"/>
      <c r="T1471" s="415"/>
      <c r="U1471" s="415"/>
      <c r="V1471" s="415"/>
      <c r="W1471" s="415"/>
    </row>
    <row r="1472" spans="1:23" s="100" customFormat="1" x14ac:dyDescent="0.2">
      <c r="A1472" s="118" t="s">
        <v>1915</v>
      </c>
      <c r="B1472" s="24" t="s">
        <v>1909</v>
      </c>
      <c r="C1472" s="23" t="s">
        <v>1912</v>
      </c>
      <c r="D1472" s="43" t="s">
        <v>17</v>
      </c>
      <c r="E1472" s="26">
        <v>1</v>
      </c>
      <c r="F1472" s="27">
        <v>0</v>
      </c>
      <c r="G1472" s="27">
        <v>0</v>
      </c>
      <c r="H1472" s="27">
        <f t="shared" ref="H1472:H1475" si="869">F1472+G1472</f>
        <v>0</v>
      </c>
      <c r="I1472" s="33">
        <f t="shared" ref="I1472:I1475" si="870">TRUNC(E1472 * F1472, 2)</f>
        <v>0</v>
      </c>
      <c r="J1472" s="33">
        <f t="shared" ref="J1472:J1475" si="871">K1472 - I1472</f>
        <v>0</v>
      </c>
      <c r="K1472" s="33">
        <f t="shared" ref="K1472:K1475" si="872">TRUNC(E1472 * H1472, 2)</f>
        <v>0</v>
      </c>
      <c r="L1472" s="406"/>
      <c r="M1472" s="415"/>
      <c r="N1472" s="415"/>
      <c r="O1472" s="415"/>
      <c r="P1472" s="415"/>
      <c r="Q1472" s="415"/>
      <c r="R1472" s="415"/>
      <c r="S1472" s="415"/>
      <c r="T1472" s="415"/>
      <c r="U1472" s="415"/>
      <c r="V1472" s="415"/>
      <c r="W1472" s="415"/>
    </row>
    <row r="1473" spans="1:23" s="100" customFormat="1" x14ac:dyDescent="0.2">
      <c r="A1473" s="118" t="s">
        <v>1916</v>
      </c>
      <c r="B1473" s="24" t="s">
        <v>1910</v>
      </c>
      <c r="C1473" s="23" t="s">
        <v>1912</v>
      </c>
      <c r="D1473" s="43" t="s">
        <v>1852</v>
      </c>
      <c r="E1473" s="26">
        <v>50</v>
      </c>
      <c r="F1473" s="27">
        <v>0</v>
      </c>
      <c r="G1473" s="27">
        <v>0</v>
      </c>
      <c r="H1473" s="27">
        <f t="shared" si="869"/>
        <v>0</v>
      </c>
      <c r="I1473" s="33">
        <f t="shared" si="870"/>
        <v>0</v>
      </c>
      <c r="J1473" s="33">
        <f t="shared" si="871"/>
        <v>0</v>
      </c>
      <c r="K1473" s="33">
        <f t="shared" si="872"/>
        <v>0</v>
      </c>
      <c r="L1473" s="406"/>
      <c r="M1473" s="415"/>
      <c r="N1473" s="415"/>
      <c r="O1473" s="415"/>
      <c r="P1473" s="415"/>
      <c r="Q1473" s="415"/>
      <c r="R1473" s="415"/>
      <c r="S1473" s="415"/>
      <c r="T1473" s="415"/>
      <c r="U1473" s="415"/>
      <c r="V1473" s="415"/>
      <c r="W1473" s="415"/>
    </row>
    <row r="1474" spans="1:23" s="100" customFormat="1" x14ac:dyDescent="0.2">
      <c r="A1474" s="118" t="s">
        <v>1917</v>
      </c>
      <c r="B1474" s="24" t="s">
        <v>18460</v>
      </c>
      <c r="C1474" s="23" t="s">
        <v>1912</v>
      </c>
      <c r="D1474" s="43" t="s">
        <v>17</v>
      </c>
      <c r="E1474" s="26">
        <v>16</v>
      </c>
      <c r="F1474" s="27">
        <v>0</v>
      </c>
      <c r="G1474" s="27">
        <v>0</v>
      </c>
      <c r="H1474" s="27">
        <f t="shared" si="869"/>
        <v>0</v>
      </c>
      <c r="I1474" s="33">
        <f t="shared" si="870"/>
        <v>0</v>
      </c>
      <c r="J1474" s="33">
        <f t="shared" si="871"/>
        <v>0</v>
      </c>
      <c r="K1474" s="33">
        <f t="shared" si="872"/>
        <v>0</v>
      </c>
      <c r="L1474" s="406"/>
      <c r="M1474" s="415"/>
      <c r="N1474" s="415"/>
      <c r="O1474" s="415"/>
      <c r="P1474" s="415"/>
      <c r="Q1474" s="415"/>
      <c r="R1474" s="415"/>
      <c r="S1474" s="415"/>
      <c r="T1474" s="415"/>
      <c r="U1474" s="415"/>
      <c r="V1474" s="415"/>
      <c r="W1474" s="415"/>
    </row>
    <row r="1475" spans="1:23" s="100" customFormat="1" x14ac:dyDescent="0.2">
      <c r="A1475" s="118" t="s">
        <v>1918</v>
      </c>
      <c r="B1475" s="24" t="s">
        <v>1911</v>
      </c>
      <c r="C1475" s="23" t="s">
        <v>1912</v>
      </c>
      <c r="D1475" s="43" t="s">
        <v>1852</v>
      </c>
      <c r="E1475" s="26">
        <v>250</v>
      </c>
      <c r="F1475" s="27">
        <v>0</v>
      </c>
      <c r="G1475" s="27">
        <v>0</v>
      </c>
      <c r="H1475" s="27">
        <f t="shared" si="869"/>
        <v>0</v>
      </c>
      <c r="I1475" s="33">
        <f t="shared" si="870"/>
        <v>0</v>
      </c>
      <c r="J1475" s="33">
        <f t="shared" si="871"/>
        <v>0</v>
      </c>
      <c r="K1475" s="33">
        <f t="shared" si="872"/>
        <v>0</v>
      </c>
      <c r="L1475" s="406"/>
      <c r="M1475" s="415"/>
      <c r="N1475" s="415"/>
      <c r="O1475" s="415"/>
      <c r="P1475" s="415"/>
      <c r="Q1475" s="415"/>
      <c r="R1475" s="415"/>
      <c r="S1475" s="415"/>
      <c r="T1475" s="415"/>
      <c r="U1475" s="415"/>
      <c r="V1475" s="415"/>
      <c r="W1475" s="415"/>
    </row>
    <row r="1476" spans="1:23" s="28" customFormat="1" ht="12" x14ac:dyDescent="0.2">
      <c r="A1476" s="48"/>
      <c r="B1476" s="149" t="s">
        <v>1948</v>
      </c>
      <c r="C1476" s="48"/>
      <c r="D1476" s="48"/>
      <c r="E1476" s="48"/>
      <c r="F1476" s="48"/>
      <c r="G1476" s="48"/>
      <c r="H1476" s="48"/>
      <c r="I1476" s="150">
        <f>SUM(I1472:I1475)</f>
        <v>0</v>
      </c>
      <c r="J1476" s="150">
        <f t="shared" ref="J1476:K1476" si="873">SUM(J1472:J1475)</f>
        <v>0</v>
      </c>
      <c r="K1476" s="153">
        <f t="shared" si="873"/>
        <v>0</v>
      </c>
      <c r="L1476" s="157"/>
      <c r="M1476" s="408"/>
      <c r="N1476" s="408"/>
      <c r="O1476" s="408"/>
      <c r="P1476" s="408"/>
      <c r="Q1476" s="408"/>
      <c r="R1476" s="408"/>
      <c r="S1476" s="408"/>
      <c r="T1476" s="408"/>
      <c r="U1476" s="408"/>
      <c r="V1476" s="408"/>
      <c r="W1476" s="408"/>
    </row>
    <row r="1477" spans="1:23" s="28" customFormat="1" ht="12" x14ac:dyDescent="0.15">
      <c r="A1477" s="146"/>
      <c r="B1477" s="146"/>
      <c r="C1477" s="146"/>
      <c r="D1477" s="146"/>
      <c r="E1477" s="146"/>
      <c r="F1477" s="146"/>
      <c r="G1477" s="146"/>
      <c r="H1477" s="146"/>
      <c r="I1477" s="146"/>
      <c r="J1477" s="154"/>
      <c r="K1477" s="155"/>
      <c r="L1477" s="157"/>
      <c r="M1477" s="408"/>
      <c r="N1477" s="408"/>
      <c r="O1477" s="408"/>
      <c r="P1477" s="408"/>
      <c r="Q1477" s="408"/>
      <c r="R1477" s="408"/>
      <c r="S1477" s="408"/>
      <c r="T1477" s="408"/>
      <c r="U1477" s="408"/>
      <c r="V1477" s="408"/>
      <c r="W1477" s="408"/>
    </row>
    <row r="1478" spans="1:23" s="28" customFormat="1" ht="12.75" customHeight="1" x14ac:dyDescent="0.2">
      <c r="A1478" s="36"/>
      <c r="B1478" s="38"/>
      <c r="C1478" s="37"/>
      <c r="D1478" s="37"/>
      <c r="E1478" s="39"/>
      <c r="F1478" s="40"/>
      <c r="G1478" s="40"/>
      <c r="H1478" s="41" t="s">
        <v>152</v>
      </c>
      <c r="I1478" s="40">
        <f>I1472+I1465+I1460+I1455</f>
        <v>0</v>
      </c>
      <c r="J1478" s="40">
        <f>J1472+J1465+J1460+J1455</f>
        <v>0</v>
      </c>
      <c r="K1478" s="40">
        <f>I1478+J1478</f>
        <v>0</v>
      </c>
      <c r="L1478" s="157"/>
      <c r="M1478" s="408"/>
      <c r="N1478" s="408"/>
      <c r="O1478" s="408"/>
      <c r="P1478" s="408"/>
      <c r="Q1478" s="408"/>
      <c r="R1478" s="408"/>
      <c r="S1478" s="408"/>
      <c r="T1478" s="408"/>
      <c r="U1478" s="408"/>
      <c r="V1478" s="408"/>
      <c r="W1478" s="408"/>
    </row>
    <row r="1479" spans="1:23" s="32" customFormat="1" ht="12" x14ac:dyDescent="0.2">
      <c r="A1479" s="79">
        <v>9</v>
      </c>
      <c r="B1479" s="20" t="s">
        <v>18391</v>
      </c>
      <c r="C1479" s="16"/>
      <c r="D1479" s="16"/>
      <c r="E1479" s="18"/>
      <c r="F1479" s="31"/>
      <c r="G1479" s="31"/>
      <c r="H1479" s="31"/>
      <c r="I1479" s="31"/>
      <c r="J1479" s="31"/>
      <c r="K1479" s="19"/>
      <c r="L1479" s="158"/>
      <c r="M1479" s="414"/>
      <c r="N1479" s="414"/>
      <c r="O1479" s="414"/>
      <c r="P1479" s="414"/>
      <c r="Q1479" s="414"/>
      <c r="R1479" s="414"/>
      <c r="S1479" s="414"/>
      <c r="T1479" s="414"/>
      <c r="U1479" s="414"/>
      <c r="V1479" s="414"/>
      <c r="W1479" s="414"/>
    </row>
    <row r="1480" spans="1:23" s="30" customFormat="1" ht="60" x14ac:dyDescent="0.2">
      <c r="A1480" s="22" t="s">
        <v>1919</v>
      </c>
      <c r="B1480" s="24" t="s">
        <v>18392</v>
      </c>
      <c r="C1480" s="23" t="s">
        <v>18393</v>
      </c>
      <c r="D1480" s="43" t="s">
        <v>18394</v>
      </c>
      <c r="E1480" s="26">
        <v>1</v>
      </c>
      <c r="F1480" s="27"/>
      <c r="G1480" s="27"/>
      <c r="H1480" s="27"/>
      <c r="I1480" s="33">
        <f t="shared" ref="I1480" si="874">TRUNC(E1480 * F1480, 2)</f>
        <v>0</v>
      </c>
      <c r="J1480" s="33"/>
      <c r="K1480" s="33">
        <f t="shared" ref="K1480" si="875">TRUNC(E1480 * H1480, 2)</f>
        <v>0</v>
      </c>
      <c r="L1480" s="157"/>
      <c r="M1480" s="408"/>
      <c r="N1480" s="408"/>
      <c r="O1480" s="408"/>
      <c r="P1480" s="408"/>
      <c r="Q1480" s="408"/>
      <c r="R1480" s="408"/>
      <c r="S1480" s="408"/>
      <c r="T1480" s="408"/>
      <c r="U1480" s="408"/>
      <c r="V1480" s="408"/>
      <c r="W1480" s="408"/>
    </row>
    <row r="1481" spans="1:23" s="28" customFormat="1" ht="12" x14ac:dyDescent="0.2">
      <c r="A1481" s="48"/>
      <c r="B1481" s="149" t="s">
        <v>1948</v>
      </c>
      <c r="C1481" s="48"/>
      <c r="D1481" s="48"/>
      <c r="E1481" s="48"/>
      <c r="F1481" s="48"/>
      <c r="G1481" s="48"/>
      <c r="H1481" s="48"/>
      <c r="I1481" s="150">
        <f>SUM(I1478:I1480)</f>
        <v>0</v>
      </c>
      <c r="J1481" s="150">
        <f>SUM(J1478:J1480)</f>
        <v>0</v>
      </c>
      <c r="K1481" s="153">
        <f>SUM(K1478:K1480)</f>
        <v>0</v>
      </c>
      <c r="L1481" s="157"/>
      <c r="M1481" s="408"/>
      <c r="N1481" s="408"/>
      <c r="O1481" s="408"/>
      <c r="P1481" s="408"/>
      <c r="Q1481" s="408"/>
      <c r="R1481" s="408"/>
      <c r="S1481" s="408"/>
      <c r="T1481" s="408"/>
      <c r="U1481" s="408"/>
      <c r="V1481" s="408"/>
      <c r="W1481" s="408"/>
    </row>
    <row r="1482" spans="1:23" s="28" customFormat="1" ht="12" x14ac:dyDescent="0.15">
      <c r="A1482" s="146"/>
      <c r="B1482" s="146"/>
      <c r="C1482" s="146"/>
      <c r="D1482" s="146"/>
      <c r="E1482" s="146"/>
      <c r="F1482" s="146"/>
      <c r="G1482" s="146"/>
      <c r="H1482" s="146"/>
      <c r="I1482" s="146"/>
      <c r="J1482" s="154"/>
      <c r="K1482" s="155"/>
      <c r="L1482" s="157"/>
      <c r="M1482" s="408"/>
      <c r="N1482" s="408"/>
      <c r="O1482" s="408"/>
      <c r="P1482" s="408"/>
      <c r="Q1482" s="408"/>
      <c r="R1482" s="408"/>
      <c r="S1482" s="408"/>
      <c r="T1482" s="408"/>
      <c r="U1482" s="408"/>
      <c r="V1482" s="408"/>
      <c r="W1482" s="408"/>
    </row>
    <row r="1483" spans="1:23" s="28" customFormat="1" ht="12.75" customHeight="1" x14ac:dyDescent="0.2">
      <c r="A1483" s="36"/>
      <c r="B1483" s="38"/>
      <c r="C1483" s="37"/>
      <c r="D1483" s="37"/>
      <c r="E1483" s="39"/>
      <c r="F1483" s="40"/>
      <c r="G1483" s="40"/>
      <c r="H1483" s="41" t="s">
        <v>152</v>
      </c>
      <c r="I1483" s="40">
        <f>I1481</f>
        <v>0</v>
      </c>
      <c r="J1483" s="40">
        <f>J1481</f>
        <v>0</v>
      </c>
      <c r="K1483" s="40">
        <f>I1483+J1483</f>
        <v>0</v>
      </c>
      <c r="L1483" s="157"/>
      <c r="M1483" s="408"/>
      <c r="N1483" s="408"/>
      <c r="O1483" s="408"/>
      <c r="P1483" s="408"/>
      <c r="Q1483" s="408"/>
      <c r="R1483" s="408"/>
      <c r="S1483" s="408"/>
      <c r="T1483" s="408"/>
      <c r="U1483" s="408"/>
      <c r="V1483" s="408"/>
      <c r="W1483" s="408"/>
    </row>
    <row r="1484" spans="1:23" s="32" customFormat="1" ht="12" x14ac:dyDescent="0.2">
      <c r="A1484" s="79">
        <v>10</v>
      </c>
      <c r="B1484" s="20" t="s">
        <v>1998</v>
      </c>
      <c r="C1484" s="16"/>
      <c r="D1484" s="16"/>
      <c r="E1484" s="18"/>
      <c r="F1484" s="31"/>
      <c r="G1484" s="31"/>
      <c r="H1484" s="31"/>
      <c r="I1484" s="31"/>
      <c r="J1484" s="31"/>
      <c r="K1484" s="19"/>
      <c r="L1484" s="158"/>
      <c r="M1484" s="414"/>
      <c r="N1484" s="414"/>
      <c r="O1484" s="414"/>
      <c r="P1484" s="414"/>
      <c r="Q1484" s="414"/>
      <c r="R1484" s="414"/>
      <c r="S1484" s="414"/>
      <c r="T1484" s="414"/>
      <c r="U1484" s="414"/>
      <c r="V1484" s="414"/>
      <c r="W1484" s="414"/>
    </row>
    <row r="1485" spans="1:23" s="32" customFormat="1" ht="12.75" thickBot="1" x14ac:dyDescent="0.25">
      <c r="A1485" s="10" t="s">
        <v>18395</v>
      </c>
      <c r="B1485" s="20" t="s">
        <v>189</v>
      </c>
      <c r="C1485" s="16"/>
      <c r="D1485" s="16"/>
      <c r="E1485" s="18"/>
      <c r="F1485" s="31"/>
      <c r="G1485" s="31"/>
      <c r="H1485" s="31"/>
      <c r="I1485" s="31"/>
      <c r="J1485" s="31"/>
      <c r="K1485" s="19"/>
      <c r="L1485" s="158"/>
      <c r="M1485" s="414"/>
      <c r="N1485" s="414"/>
      <c r="O1485" s="414"/>
      <c r="P1485" s="414"/>
      <c r="Q1485" s="414"/>
      <c r="R1485" s="414"/>
      <c r="S1485" s="414"/>
      <c r="T1485" s="414"/>
      <c r="U1485" s="414"/>
      <c r="V1485" s="414"/>
      <c r="W1485" s="414"/>
    </row>
    <row r="1486" spans="1:23" s="30" customFormat="1" ht="24.75" thickBot="1" x14ac:dyDescent="0.25">
      <c r="A1486" s="22" t="s">
        <v>18396</v>
      </c>
      <c r="B1486" s="84" t="str">
        <f>UPPER("Ponto de acesso de dados (Acess Point), para acesso em rede local sem fio, ref. com.: EAP245-AC1750-V1 da TP-Link, WAP150 da Cisco, DAP-2610 da D-Link ou equivalente")</f>
        <v>PONTO DE ACESSO DE DADOS (ACESS POINT), PARA ACESSO EM REDE LOCAL SEM FIO, REF. COM.: EAP245-AC1750-V1 DA TP-LINK, WAP150 DA CISCO, DAP-2610 DA D-LINK OU EQUIVALENTE</v>
      </c>
      <c r="C1486" s="23" t="s">
        <v>14</v>
      </c>
      <c r="D1486" s="25" t="s">
        <v>17</v>
      </c>
      <c r="E1486" s="26">
        <v>4</v>
      </c>
      <c r="F1486" s="27">
        <v>0</v>
      </c>
      <c r="G1486" s="27">
        <v>0</v>
      </c>
      <c r="H1486" s="27">
        <f t="shared" ref="H1486:H1534" si="876">F1486+G1486</f>
        <v>0</v>
      </c>
      <c r="I1486" s="33">
        <f t="shared" ref="I1486:I1534" si="877">TRUNC(E1486 * F1486, 2)</f>
        <v>0</v>
      </c>
      <c r="J1486" s="33">
        <f t="shared" ref="J1486:J1534" si="878">K1486 - I1486</f>
        <v>0</v>
      </c>
      <c r="K1486" s="33">
        <f t="shared" ref="K1486:K1534" si="879">TRUNC(E1486 * H1486, 2)</f>
        <v>0</v>
      </c>
      <c r="L1486" s="157"/>
      <c r="M1486" s="408"/>
      <c r="N1486" s="408"/>
      <c r="O1486" s="408"/>
      <c r="P1486" s="408"/>
      <c r="Q1486" s="408"/>
      <c r="R1486" s="408"/>
      <c r="S1486" s="408"/>
      <c r="T1486" s="408"/>
      <c r="U1486" s="408"/>
      <c r="V1486" s="408"/>
      <c r="W1486" s="408"/>
    </row>
    <row r="1487" spans="1:23" s="30" customFormat="1" ht="12.75" thickBot="1" x14ac:dyDescent="0.25">
      <c r="A1487" s="22" t="s">
        <v>18397</v>
      </c>
      <c r="B1487" s="84" t="s">
        <v>1812</v>
      </c>
      <c r="C1487" s="23" t="s">
        <v>14</v>
      </c>
      <c r="D1487" s="25" t="s">
        <v>17</v>
      </c>
      <c r="E1487" s="26">
        <v>11</v>
      </c>
      <c r="F1487" s="27">
        <v>0</v>
      </c>
      <c r="G1487" s="27">
        <v>0</v>
      </c>
      <c r="H1487" s="27">
        <f t="shared" si="876"/>
        <v>0</v>
      </c>
      <c r="I1487" s="33">
        <f t="shared" si="877"/>
        <v>0</v>
      </c>
      <c r="J1487" s="33">
        <f t="shared" si="878"/>
        <v>0</v>
      </c>
      <c r="K1487" s="33">
        <f t="shared" si="879"/>
        <v>0</v>
      </c>
      <c r="L1487" s="157"/>
      <c r="M1487" s="408"/>
      <c r="N1487" s="408"/>
      <c r="O1487" s="408"/>
      <c r="P1487" s="408"/>
      <c r="Q1487" s="408"/>
      <c r="R1487" s="408"/>
      <c r="S1487" s="408"/>
      <c r="T1487" s="408"/>
      <c r="U1487" s="408"/>
      <c r="V1487" s="408"/>
      <c r="W1487" s="408"/>
    </row>
    <row r="1488" spans="1:23" s="30" customFormat="1" ht="36.75" thickBot="1" x14ac:dyDescent="0.25">
      <c r="A1488" s="22" t="s">
        <v>18398</v>
      </c>
      <c r="B1488" s="84" t="s">
        <v>1813</v>
      </c>
      <c r="C1488" s="23" t="s">
        <v>14</v>
      </c>
      <c r="D1488" s="25" t="s">
        <v>147</v>
      </c>
      <c r="E1488" s="26">
        <v>1</v>
      </c>
      <c r="F1488" s="27">
        <v>0</v>
      </c>
      <c r="G1488" s="27">
        <v>0</v>
      </c>
      <c r="H1488" s="27">
        <f t="shared" si="876"/>
        <v>0</v>
      </c>
      <c r="I1488" s="33">
        <f t="shared" si="877"/>
        <v>0</v>
      </c>
      <c r="J1488" s="33">
        <f t="shared" si="878"/>
        <v>0</v>
      </c>
      <c r="K1488" s="33">
        <f t="shared" si="879"/>
        <v>0</v>
      </c>
      <c r="L1488" s="157"/>
      <c r="M1488" s="408"/>
      <c r="N1488" s="408"/>
      <c r="O1488" s="408"/>
      <c r="P1488" s="408"/>
      <c r="Q1488" s="408"/>
      <c r="R1488" s="408"/>
      <c r="S1488" s="408"/>
      <c r="T1488" s="408"/>
      <c r="U1488" s="408"/>
      <c r="V1488" s="408"/>
      <c r="W1488" s="408"/>
    </row>
    <row r="1489" spans="1:23" s="30" customFormat="1" ht="24.75" thickBot="1" x14ac:dyDescent="0.25">
      <c r="A1489" s="22" t="s">
        <v>18399</v>
      </c>
      <c r="B1489" s="86" t="str">
        <f>UPPER("Unidade evaporadora VRF, tipo Hi Wall, capacidade nominal de 2500 kcal/h (1,0HP). - Tensão: 220V-1ø-60Hz.")</f>
        <v>UNIDADE EVAPORADORA VRF, TIPO HI WALL, CAPACIDADE NOMINAL DE 2500 KCAL/H (1,0HP). - TENSÃO: 220V-1Ø-60HZ.</v>
      </c>
      <c r="C1489" s="23" t="s">
        <v>14</v>
      </c>
      <c r="D1489" s="25" t="s">
        <v>147</v>
      </c>
      <c r="E1489" s="26">
        <v>3</v>
      </c>
      <c r="F1489" s="27">
        <v>0</v>
      </c>
      <c r="G1489" s="27">
        <v>0</v>
      </c>
      <c r="H1489" s="27">
        <f t="shared" si="876"/>
        <v>0</v>
      </c>
      <c r="I1489" s="29">
        <f t="shared" si="877"/>
        <v>0</v>
      </c>
      <c r="J1489" s="29">
        <f t="shared" si="878"/>
        <v>0</v>
      </c>
      <c r="K1489" s="29">
        <f t="shared" si="879"/>
        <v>0</v>
      </c>
      <c r="L1489" s="157"/>
      <c r="M1489" s="408"/>
      <c r="N1489" s="408"/>
      <c r="O1489" s="408"/>
      <c r="P1489" s="408"/>
      <c r="Q1489" s="408"/>
      <c r="R1489" s="408"/>
      <c r="S1489" s="408"/>
      <c r="T1489" s="408"/>
      <c r="U1489" s="408"/>
      <c r="V1489" s="408"/>
      <c r="W1489" s="408"/>
    </row>
    <row r="1490" spans="1:23" s="30" customFormat="1" ht="36.75" thickBot="1" x14ac:dyDescent="0.25">
      <c r="A1490" s="22" t="s">
        <v>18400</v>
      </c>
      <c r="B1490" s="85" t="str">
        <f>UPPER("Unidade Minisplit Inverter, tipo Hi Wall, Quente/Frio, capacidade nominal de 9.000BTU/h, condensadora de descarga horizontal, com proteção galvânica nas aletas do condensador, gás refrigerante ecológico (HFC). Tensão: 220V-1ø-60Hz")</f>
        <v>UNIDADE MINISPLIT INVERTER, TIPO HI WALL, QUENTE/FRIO, CAPACIDADE NOMINAL DE 9.000BTU/H, CONDENSADORA DE DESCARGA HORIZONTAL, COM PROTEÇÃO GALVÂNICA NAS ALETAS DO CONDENSADOR, GÁS REFRIGERANTE ECOLÓGICO (HFC). TENSÃO: 220V-1Ø-60HZ</v>
      </c>
      <c r="C1490" s="23" t="s">
        <v>14</v>
      </c>
      <c r="D1490" s="25" t="s">
        <v>147</v>
      </c>
      <c r="E1490" s="49">
        <v>1</v>
      </c>
      <c r="F1490" s="27">
        <v>0</v>
      </c>
      <c r="G1490" s="27">
        <v>0</v>
      </c>
      <c r="H1490" s="27">
        <f t="shared" si="876"/>
        <v>0</v>
      </c>
      <c r="I1490" s="33">
        <f t="shared" si="877"/>
        <v>0</v>
      </c>
      <c r="J1490" s="33">
        <f t="shared" si="878"/>
        <v>0</v>
      </c>
      <c r="K1490" s="33">
        <f t="shared" si="879"/>
        <v>0</v>
      </c>
      <c r="L1490" s="157"/>
      <c r="M1490" s="408"/>
      <c r="N1490" s="408"/>
      <c r="O1490" s="408"/>
      <c r="P1490" s="408"/>
      <c r="Q1490" s="408"/>
      <c r="R1490" s="408"/>
      <c r="S1490" s="408"/>
      <c r="T1490" s="408"/>
      <c r="U1490" s="408"/>
      <c r="V1490" s="408"/>
      <c r="W1490" s="408"/>
    </row>
    <row r="1491" spans="1:23" s="30" customFormat="1" ht="36.75" thickBot="1" x14ac:dyDescent="0.25">
      <c r="A1491" s="22" t="s">
        <v>18401</v>
      </c>
      <c r="B1491" s="85" t="str">
        <f>UPPER("Unidade Minisplit Inverter, tipo Hi Wall, Quente/Frio, capacidade nominal de 12.000BTU/h, condensadora de descarga horizontal, com proteção galvânica nas aletas do condensador, gás refrigerante ecológico (HFC). Tensão: 220V-1ø-60Hz")</f>
        <v>UNIDADE MINISPLIT INVERTER, TIPO HI WALL, QUENTE/FRIO, CAPACIDADE NOMINAL DE 12.000BTU/H, CONDENSADORA DE DESCARGA HORIZONTAL, COM PROTEÇÃO GALVÂNICA NAS ALETAS DO CONDENSADOR, GÁS REFRIGERANTE ECOLÓGICO (HFC). TENSÃO: 220V-1Ø-60HZ</v>
      </c>
      <c r="C1491" s="23" t="s">
        <v>14</v>
      </c>
      <c r="D1491" s="25" t="s">
        <v>147</v>
      </c>
      <c r="E1491" s="26">
        <v>1</v>
      </c>
      <c r="F1491" s="27">
        <v>0</v>
      </c>
      <c r="G1491" s="27">
        <v>0</v>
      </c>
      <c r="H1491" s="27">
        <f t="shared" si="876"/>
        <v>0</v>
      </c>
      <c r="I1491" s="33">
        <f t="shared" si="877"/>
        <v>0</v>
      </c>
      <c r="J1491" s="33">
        <f t="shared" si="878"/>
        <v>0</v>
      </c>
      <c r="K1491" s="33">
        <f t="shared" si="879"/>
        <v>0</v>
      </c>
      <c r="L1491" s="157"/>
      <c r="M1491" s="408"/>
      <c r="N1491" s="408"/>
      <c r="O1491" s="408"/>
      <c r="P1491" s="408"/>
      <c r="Q1491" s="408"/>
      <c r="R1491" s="408"/>
      <c r="S1491" s="408"/>
      <c r="T1491" s="408"/>
      <c r="U1491" s="408"/>
      <c r="V1491" s="408"/>
      <c r="W1491" s="408"/>
    </row>
    <row r="1492" spans="1:23" s="30" customFormat="1" ht="36.75" thickBot="1" x14ac:dyDescent="0.25">
      <c r="A1492" s="22" t="s">
        <v>18402</v>
      </c>
      <c r="B1492" s="85" t="str">
        <f>UPPER("Unidade Minisplit Inverter, tipo Hi Wall, Quente/Frio, capacidade nominal de 18.000BTU/h, condensadora de descarga horizontal, com proteção galvânica nas aletas do condensador, gás refrigerante ecológico (HFC). Tensão: 220V-1ø-60Hz")</f>
        <v>UNIDADE MINISPLIT INVERTER, TIPO HI WALL, QUENTE/FRIO, CAPACIDADE NOMINAL DE 18.000BTU/H, CONDENSADORA DE DESCARGA HORIZONTAL, COM PROTEÇÃO GALVÂNICA NAS ALETAS DO CONDENSADOR, GÁS REFRIGERANTE ECOLÓGICO (HFC). TENSÃO: 220V-1Ø-60HZ</v>
      </c>
      <c r="C1492" s="23" t="s">
        <v>14</v>
      </c>
      <c r="D1492" s="25" t="s">
        <v>147</v>
      </c>
      <c r="E1492" s="26">
        <v>4</v>
      </c>
      <c r="F1492" s="27">
        <v>0</v>
      </c>
      <c r="G1492" s="27">
        <v>0</v>
      </c>
      <c r="H1492" s="27">
        <f t="shared" si="876"/>
        <v>0</v>
      </c>
      <c r="I1492" s="29">
        <f t="shared" si="877"/>
        <v>0</v>
      </c>
      <c r="J1492" s="29">
        <f t="shared" si="878"/>
        <v>0</v>
      </c>
      <c r="K1492" s="29">
        <f t="shared" si="879"/>
        <v>0</v>
      </c>
      <c r="L1492" s="157"/>
      <c r="M1492" s="408"/>
      <c r="N1492" s="408"/>
      <c r="O1492" s="408"/>
      <c r="P1492" s="408"/>
      <c r="Q1492" s="408"/>
      <c r="R1492" s="408"/>
      <c r="S1492" s="408"/>
      <c r="T1492" s="408"/>
      <c r="U1492" s="408"/>
      <c r="V1492" s="408"/>
      <c r="W1492" s="408"/>
    </row>
    <row r="1493" spans="1:23" s="30" customFormat="1" ht="48.75" thickBot="1" x14ac:dyDescent="0.25">
      <c r="A1493" s="22" t="s">
        <v>18403</v>
      </c>
      <c r="B1493" s="85" t="s">
        <v>1814</v>
      </c>
      <c r="C1493" s="23" t="s">
        <v>14</v>
      </c>
      <c r="D1493" s="25" t="s">
        <v>17</v>
      </c>
      <c r="E1493" s="49">
        <v>9</v>
      </c>
      <c r="F1493" s="27">
        <v>0</v>
      </c>
      <c r="G1493" s="27">
        <v>0</v>
      </c>
      <c r="H1493" s="27">
        <f t="shared" si="876"/>
        <v>0</v>
      </c>
      <c r="I1493" s="33">
        <f t="shared" si="877"/>
        <v>0</v>
      </c>
      <c r="J1493" s="33">
        <f t="shared" si="878"/>
        <v>0</v>
      </c>
      <c r="K1493" s="33">
        <f t="shared" si="879"/>
        <v>0</v>
      </c>
      <c r="L1493" s="157"/>
      <c r="M1493" s="408"/>
      <c r="N1493" s="408"/>
      <c r="O1493" s="408"/>
      <c r="P1493" s="408"/>
      <c r="Q1493" s="408"/>
      <c r="R1493" s="408"/>
      <c r="S1493" s="408"/>
      <c r="T1493" s="408"/>
      <c r="U1493" s="408"/>
      <c r="V1493" s="408"/>
      <c r="W1493" s="408"/>
    </row>
    <row r="1494" spans="1:23" s="30" customFormat="1" ht="48.75" thickBot="1" x14ac:dyDescent="0.25">
      <c r="A1494" s="22" t="s">
        <v>18404</v>
      </c>
      <c r="B1494" s="85" t="s">
        <v>1815</v>
      </c>
      <c r="C1494" s="23" t="s">
        <v>14</v>
      </c>
      <c r="D1494" s="25" t="s">
        <v>17</v>
      </c>
      <c r="E1494" s="26">
        <v>3</v>
      </c>
      <c r="F1494" s="27">
        <v>0</v>
      </c>
      <c r="G1494" s="27">
        <v>0</v>
      </c>
      <c r="H1494" s="27">
        <f t="shared" si="876"/>
        <v>0</v>
      </c>
      <c r="I1494" s="33">
        <f t="shared" si="877"/>
        <v>0</v>
      </c>
      <c r="J1494" s="33">
        <f t="shared" si="878"/>
        <v>0</v>
      </c>
      <c r="K1494" s="33">
        <f t="shared" si="879"/>
        <v>0</v>
      </c>
      <c r="L1494" s="157"/>
      <c r="M1494" s="408"/>
      <c r="N1494" s="408"/>
      <c r="O1494" s="408"/>
      <c r="P1494" s="408"/>
      <c r="Q1494" s="408"/>
      <c r="R1494" s="408"/>
      <c r="S1494" s="408"/>
      <c r="T1494" s="408"/>
      <c r="U1494" s="408"/>
      <c r="V1494" s="408"/>
      <c r="W1494" s="408"/>
    </row>
    <row r="1495" spans="1:23" s="30" customFormat="1" ht="48.75" thickBot="1" x14ac:dyDescent="0.25">
      <c r="A1495" s="22" t="s">
        <v>18405</v>
      </c>
      <c r="B1495" s="84" t="s">
        <v>1816</v>
      </c>
      <c r="C1495" s="23" t="s">
        <v>14</v>
      </c>
      <c r="D1495" s="25" t="s">
        <v>17</v>
      </c>
      <c r="E1495" s="26">
        <v>6</v>
      </c>
      <c r="F1495" s="27">
        <v>0</v>
      </c>
      <c r="G1495" s="27">
        <v>0</v>
      </c>
      <c r="H1495" s="27">
        <f t="shared" si="876"/>
        <v>0</v>
      </c>
      <c r="I1495" s="29">
        <f t="shared" si="877"/>
        <v>0</v>
      </c>
      <c r="J1495" s="29">
        <f t="shared" si="878"/>
        <v>0</v>
      </c>
      <c r="K1495" s="29">
        <f t="shared" si="879"/>
        <v>0</v>
      </c>
      <c r="L1495" s="157"/>
      <c r="M1495" s="408"/>
      <c r="N1495" s="408"/>
      <c r="O1495" s="408"/>
      <c r="P1495" s="408"/>
      <c r="Q1495" s="408"/>
      <c r="R1495" s="408"/>
      <c r="S1495" s="408"/>
      <c r="T1495" s="408"/>
      <c r="U1495" s="408"/>
      <c r="V1495" s="408"/>
      <c r="W1495" s="408"/>
    </row>
    <row r="1496" spans="1:23" s="30" customFormat="1" ht="48.75" thickBot="1" x14ac:dyDescent="0.25">
      <c r="A1496" s="22" t="s">
        <v>18406</v>
      </c>
      <c r="B1496" s="87" t="s">
        <v>1817</v>
      </c>
      <c r="C1496" s="23" t="s">
        <v>14</v>
      </c>
      <c r="D1496" s="25" t="s">
        <v>17</v>
      </c>
      <c r="E1496" s="49">
        <v>2</v>
      </c>
      <c r="F1496" s="27">
        <v>0</v>
      </c>
      <c r="G1496" s="27">
        <v>0</v>
      </c>
      <c r="H1496" s="27">
        <f t="shared" si="876"/>
        <v>0</v>
      </c>
      <c r="I1496" s="33">
        <f t="shared" si="877"/>
        <v>0</v>
      </c>
      <c r="J1496" s="33">
        <f t="shared" si="878"/>
        <v>0</v>
      </c>
      <c r="K1496" s="33">
        <f t="shared" si="879"/>
        <v>0</v>
      </c>
      <c r="L1496" s="157"/>
      <c r="M1496" s="408"/>
      <c r="N1496" s="408"/>
      <c r="O1496" s="408"/>
      <c r="P1496" s="408"/>
      <c r="Q1496" s="408"/>
      <c r="R1496" s="408"/>
      <c r="S1496" s="408"/>
      <c r="T1496" s="408"/>
      <c r="U1496" s="408"/>
      <c r="V1496" s="408"/>
      <c r="W1496" s="408"/>
    </row>
    <row r="1497" spans="1:23" s="30" customFormat="1" ht="48.75" thickBot="1" x14ac:dyDescent="0.25">
      <c r="A1497" s="22" t="s">
        <v>18407</v>
      </c>
      <c r="B1497" s="87" t="s">
        <v>1818</v>
      </c>
      <c r="C1497" s="23" t="s">
        <v>14</v>
      </c>
      <c r="D1497" s="25" t="s">
        <v>17</v>
      </c>
      <c r="E1497" s="26">
        <v>6</v>
      </c>
      <c r="F1497" s="27">
        <v>0</v>
      </c>
      <c r="G1497" s="27">
        <v>0</v>
      </c>
      <c r="H1497" s="27">
        <f t="shared" si="876"/>
        <v>0</v>
      </c>
      <c r="I1497" s="33">
        <f t="shared" si="877"/>
        <v>0</v>
      </c>
      <c r="J1497" s="33">
        <f t="shared" si="878"/>
        <v>0</v>
      </c>
      <c r="K1497" s="33">
        <f t="shared" si="879"/>
        <v>0</v>
      </c>
      <c r="L1497" s="157"/>
      <c r="M1497" s="408"/>
      <c r="N1497" s="408"/>
      <c r="O1497" s="408"/>
      <c r="P1497" s="408"/>
      <c r="Q1497" s="408"/>
      <c r="R1497" s="408"/>
      <c r="S1497" s="408"/>
      <c r="T1497" s="408"/>
      <c r="U1497" s="408"/>
      <c r="V1497" s="408"/>
      <c r="W1497" s="408"/>
    </row>
    <row r="1498" spans="1:23" s="30" customFormat="1" ht="36.75" thickBot="1" x14ac:dyDescent="0.25">
      <c r="A1498" s="22" t="s">
        <v>18408</v>
      </c>
      <c r="B1498" s="87" t="s">
        <v>1819</v>
      </c>
      <c r="C1498" s="23" t="s">
        <v>14</v>
      </c>
      <c r="D1498" s="25" t="s">
        <v>17</v>
      </c>
      <c r="E1498" s="26">
        <v>1</v>
      </c>
      <c r="F1498" s="27">
        <v>0</v>
      </c>
      <c r="G1498" s="27">
        <v>0</v>
      </c>
      <c r="H1498" s="27">
        <f t="shared" si="876"/>
        <v>0</v>
      </c>
      <c r="I1498" s="29">
        <f t="shared" si="877"/>
        <v>0</v>
      </c>
      <c r="J1498" s="29">
        <f t="shared" si="878"/>
        <v>0</v>
      </c>
      <c r="K1498" s="29">
        <f t="shared" si="879"/>
        <v>0</v>
      </c>
      <c r="L1498" s="157"/>
      <c r="M1498" s="408"/>
      <c r="N1498" s="408"/>
      <c r="O1498" s="408"/>
      <c r="P1498" s="408"/>
      <c r="Q1498" s="408"/>
      <c r="R1498" s="408"/>
      <c r="S1498" s="408"/>
      <c r="T1498" s="408"/>
      <c r="U1498" s="408"/>
      <c r="V1498" s="408"/>
      <c r="W1498" s="408"/>
    </row>
    <row r="1499" spans="1:23" s="30" customFormat="1" ht="24.75" thickBot="1" x14ac:dyDescent="0.25">
      <c r="A1499" s="22" t="s">
        <v>18409</v>
      </c>
      <c r="B1499" s="87" t="s">
        <v>1820</v>
      </c>
      <c r="C1499" s="23" t="s">
        <v>14</v>
      </c>
      <c r="D1499" s="25" t="s">
        <v>15</v>
      </c>
      <c r="E1499" s="49">
        <v>0.05</v>
      </c>
      <c r="F1499" s="27">
        <v>0</v>
      </c>
      <c r="G1499" s="27">
        <v>0</v>
      </c>
      <c r="H1499" s="27">
        <f t="shared" si="876"/>
        <v>0</v>
      </c>
      <c r="I1499" s="33">
        <f t="shared" si="877"/>
        <v>0</v>
      </c>
      <c r="J1499" s="33">
        <f t="shared" si="878"/>
        <v>0</v>
      </c>
      <c r="K1499" s="33">
        <f t="shared" si="879"/>
        <v>0</v>
      </c>
      <c r="L1499" s="157"/>
      <c r="M1499" s="408"/>
      <c r="N1499" s="408"/>
      <c r="O1499" s="408"/>
      <c r="P1499" s="408"/>
      <c r="Q1499" s="408"/>
      <c r="R1499" s="408"/>
      <c r="S1499" s="408"/>
      <c r="T1499" s="408"/>
      <c r="U1499" s="408"/>
      <c r="V1499" s="408"/>
      <c r="W1499" s="408"/>
    </row>
    <row r="1500" spans="1:23" s="30" customFormat="1" ht="36.75" thickBot="1" x14ac:dyDescent="0.25">
      <c r="A1500" s="22" t="s">
        <v>18410</v>
      </c>
      <c r="B1500" s="87" t="s">
        <v>1821</v>
      </c>
      <c r="C1500" s="23" t="s">
        <v>14</v>
      </c>
      <c r="D1500" s="25" t="s">
        <v>17</v>
      </c>
      <c r="E1500" s="26">
        <v>1</v>
      </c>
      <c r="F1500" s="27">
        <v>0</v>
      </c>
      <c r="G1500" s="27">
        <v>0</v>
      </c>
      <c r="H1500" s="27">
        <f t="shared" si="876"/>
        <v>0</v>
      </c>
      <c r="I1500" s="33">
        <f t="shared" si="877"/>
        <v>0</v>
      </c>
      <c r="J1500" s="33">
        <f t="shared" si="878"/>
        <v>0</v>
      </c>
      <c r="K1500" s="33">
        <f t="shared" si="879"/>
        <v>0</v>
      </c>
      <c r="L1500" s="157"/>
      <c r="M1500" s="408"/>
      <c r="N1500" s="408"/>
      <c r="O1500" s="408"/>
      <c r="P1500" s="408"/>
      <c r="Q1500" s="408"/>
      <c r="R1500" s="408"/>
      <c r="S1500" s="408"/>
      <c r="T1500" s="408"/>
      <c r="U1500" s="408"/>
      <c r="V1500" s="408"/>
      <c r="W1500" s="408"/>
    </row>
    <row r="1501" spans="1:23" s="30" customFormat="1" ht="25.5" x14ac:dyDescent="0.2">
      <c r="A1501" s="22" t="s">
        <v>18411</v>
      </c>
      <c r="B1501" s="88" t="s">
        <v>1822</v>
      </c>
      <c r="C1501" s="23" t="s">
        <v>14</v>
      </c>
      <c r="D1501" s="25" t="s">
        <v>17</v>
      </c>
      <c r="E1501" s="26">
        <v>6</v>
      </c>
      <c r="F1501" s="27">
        <v>0</v>
      </c>
      <c r="G1501" s="27">
        <v>0</v>
      </c>
      <c r="H1501" s="27">
        <f t="shared" si="876"/>
        <v>0</v>
      </c>
      <c r="I1501" s="29">
        <f t="shared" si="877"/>
        <v>0</v>
      </c>
      <c r="J1501" s="29">
        <f t="shared" si="878"/>
        <v>0</v>
      </c>
      <c r="K1501" s="29">
        <f t="shared" si="879"/>
        <v>0</v>
      </c>
      <c r="L1501" s="157"/>
      <c r="M1501" s="408"/>
      <c r="N1501" s="408"/>
      <c r="O1501" s="408"/>
      <c r="P1501" s="408"/>
      <c r="Q1501" s="408"/>
      <c r="R1501" s="408"/>
      <c r="S1501" s="408"/>
      <c r="T1501" s="408"/>
      <c r="U1501" s="408"/>
      <c r="V1501" s="408"/>
      <c r="W1501" s="408"/>
    </row>
    <row r="1502" spans="1:23" s="28" customFormat="1" ht="12" x14ac:dyDescent="0.2">
      <c r="A1502" s="48"/>
      <c r="B1502" s="149" t="s">
        <v>1948</v>
      </c>
      <c r="C1502" s="48"/>
      <c r="D1502" s="48"/>
      <c r="E1502" s="48"/>
      <c r="F1502" s="48"/>
      <c r="G1502" s="48"/>
      <c r="H1502" s="48"/>
      <c r="I1502" s="150">
        <f>SUM(I1486:I1501)</f>
        <v>0</v>
      </c>
      <c r="J1502" s="150">
        <f t="shared" ref="J1502:K1502" si="880">SUM(J1486:J1501)</f>
        <v>0</v>
      </c>
      <c r="K1502" s="153">
        <f t="shared" si="880"/>
        <v>0</v>
      </c>
      <c r="L1502" s="157"/>
      <c r="M1502" s="408"/>
      <c r="N1502" s="408"/>
      <c r="O1502" s="408"/>
      <c r="P1502" s="408"/>
      <c r="Q1502" s="408"/>
      <c r="R1502" s="408"/>
      <c r="S1502" s="408"/>
      <c r="T1502" s="408"/>
      <c r="U1502" s="408"/>
      <c r="V1502" s="408"/>
      <c r="W1502" s="408"/>
    </row>
    <row r="1503" spans="1:23" s="28" customFormat="1" ht="12" x14ac:dyDescent="0.15">
      <c r="A1503" s="146"/>
      <c r="B1503" s="146"/>
      <c r="C1503" s="146"/>
      <c r="D1503" s="146"/>
      <c r="E1503" s="146"/>
      <c r="F1503" s="146"/>
      <c r="G1503" s="146"/>
      <c r="H1503" s="146"/>
      <c r="I1503" s="146"/>
      <c r="J1503" s="154"/>
      <c r="K1503" s="155"/>
      <c r="L1503" s="157"/>
      <c r="M1503" s="408"/>
      <c r="N1503" s="408"/>
      <c r="O1503" s="408"/>
      <c r="P1503" s="408"/>
      <c r="Q1503" s="408"/>
      <c r="R1503" s="408"/>
      <c r="S1503" s="408"/>
      <c r="T1503" s="408"/>
      <c r="U1503" s="408"/>
      <c r="V1503" s="408"/>
      <c r="W1503" s="408"/>
    </row>
    <row r="1504" spans="1:23" s="32" customFormat="1" ht="12" x14ac:dyDescent="0.2">
      <c r="A1504" s="10" t="s">
        <v>18412</v>
      </c>
      <c r="B1504" s="20" t="s">
        <v>1823</v>
      </c>
      <c r="C1504" s="16"/>
      <c r="D1504" s="16"/>
      <c r="E1504" s="18"/>
      <c r="F1504" s="31"/>
      <c r="G1504" s="31"/>
      <c r="H1504" s="31"/>
      <c r="I1504" s="31"/>
      <c r="J1504" s="31"/>
      <c r="K1504" s="19"/>
      <c r="L1504" s="158"/>
      <c r="M1504" s="414"/>
      <c r="N1504" s="414"/>
      <c r="O1504" s="414"/>
      <c r="P1504" s="414"/>
      <c r="Q1504" s="414"/>
      <c r="R1504" s="414"/>
      <c r="S1504" s="414"/>
      <c r="T1504" s="414"/>
      <c r="U1504" s="414"/>
      <c r="V1504" s="414"/>
      <c r="W1504" s="414"/>
    </row>
    <row r="1505" spans="1:23" s="30" customFormat="1" ht="12.75" thickBot="1" x14ac:dyDescent="0.25">
      <c r="A1505" s="89" t="s">
        <v>18413</v>
      </c>
      <c r="B1505" s="85" t="s">
        <v>1825</v>
      </c>
      <c r="C1505" s="23" t="s">
        <v>14</v>
      </c>
      <c r="D1505" s="25" t="s">
        <v>17</v>
      </c>
      <c r="E1505" s="49">
        <v>2</v>
      </c>
      <c r="F1505" s="50">
        <v>0</v>
      </c>
      <c r="G1505" s="27">
        <v>0</v>
      </c>
      <c r="H1505" s="27">
        <f t="shared" ref="H1505:H1515" si="881">F1505+G1505</f>
        <v>0</v>
      </c>
      <c r="I1505" s="33">
        <f t="shared" ref="I1505:I1515" si="882">TRUNC(E1505 * F1505, 2)</f>
        <v>0</v>
      </c>
      <c r="J1505" s="33">
        <f t="shared" ref="J1505:J1515" si="883">K1505 - I1505</f>
        <v>0</v>
      </c>
      <c r="K1505" s="33">
        <f t="shared" ref="K1505:K1515" si="884">TRUNC(E1505 * H1505, 2)</f>
        <v>0</v>
      </c>
      <c r="L1505" s="157"/>
      <c r="M1505" s="408"/>
      <c r="N1505" s="408"/>
      <c r="O1505" s="408"/>
      <c r="P1505" s="408"/>
      <c r="Q1505" s="408"/>
      <c r="R1505" s="408"/>
      <c r="S1505" s="408"/>
      <c r="T1505" s="408"/>
      <c r="U1505" s="408"/>
      <c r="V1505" s="408"/>
      <c r="W1505" s="408"/>
    </row>
    <row r="1506" spans="1:23" s="30" customFormat="1" ht="12.75" thickBot="1" x14ac:dyDescent="0.25">
      <c r="A1506" s="89" t="s">
        <v>18414</v>
      </c>
      <c r="B1506" s="85" t="s">
        <v>1827</v>
      </c>
      <c r="C1506" s="23" t="s">
        <v>14</v>
      </c>
      <c r="D1506" s="25" t="s">
        <v>17</v>
      </c>
      <c r="E1506" s="49">
        <f>2*2</f>
        <v>4</v>
      </c>
      <c r="F1506" s="50">
        <v>0</v>
      </c>
      <c r="G1506" s="27">
        <v>0</v>
      </c>
      <c r="H1506" s="27">
        <f t="shared" si="881"/>
        <v>0</v>
      </c>
      <c r="I1506" s="33">
        <f t="shared" si="882"/>
        <v>0</v>
      </c>
      <c r="J1506" s="33">
        <f t="shared" si="883"/>
        <v>0</v>
      </c>
      <c r="K1506" s="33">
        <f t="shared" si="884"/>
        <v>0</v>
      </c>
      <c r="L1506" s="157"/>
      <c r="M1506" s="408"/>
      <c r="N1506" s="408"/>
      <c r="O1506" s="408"/>
      <c r="P1506" s="408"/>
      <c r="Q1506" s="408"/>
      <c r="R1506" s="408"/>
      <c r="S1506" s="408"/>
      <c r="T1506" s="408"/>
      <c r="U1506" s="408"/>
      <c r="V1506" s="408"/>
      <c r="W1506" s="408"/>
    </row>
    <row r="1507" spans="1:23" s="30" customFormat="1" ht="12.75" thickBot="1" x14ac:dyDescent="0.25">
      <c r="A1507" s="89" t="s">
        <v>18415</v>
      </c>
      <c r="B1507" s="84" t="s">
        <v>1828</v>
      </c>
      <c r="C1507" s="23" t="s">
        <v>14</v>
      </c>
      <c r="D1507" s="25" t="s">
        <v>17</v>
      </c>
      <c r="E1507" s="26">
        <v>1</v>
      </c>
      <c r="F1507" s="50">
        <v>0</v>
      </c>
      <c r="G1507" s="27">
        <v>0</v>
      </c>
      <c r="H1507" s="27">
        <f t="shared" si="881"/>
        <v>0</v>
      </c>
      <c r="I1507" s="33">
        <f t="shared" si="882"/>
        <v>0</v>
      </c>
      <c r="J1507" s="33">
        <f t="shared" si="883"/>
        <v>0</v>
      </c>
      <c r="K1507" s="33">
        <f t="shared" si="884"/>
        <v>0</v>
      </c>
      <c r="L1507" s="157"/>
      <c r="M1507" s="408"/>
      <c r="N1507" s="408"/>
      <c r="O1507" s="408"/>
      <c r="P1507" s="408"/>
      <c r="Q1507" s="408"/>
      <c r="R1507" s="408"/>
      <c r="S1507" s="408"/>
      <c r="T1507" s="408"/>
      <c r="U1507" s="408"/>
      <c r="V1507" s="408"/>
      <c r="W1507" s="408"/>
    </row>
    <row r="1508" spans="1:23" s="30" customFormat="1" ht="12.75" thickBot="1" x14ac:dyDescent="0.25">
      <c r="A1508" s="89" t="s">
        <v>18416</v>
      </c>
      <c r="B1508" s="85" t="s">
        <v>1827</v>
      </c>
      <c r="C1508" s="23" t="s">
        <v>14</v>
      </c>
      <c r="D1508" s="25" t="s">
        <v>17</v>
      </c>
      <c r="E1508" s="26">
        <v>1</v>
      </c>
      <c r="F1508" s="50">
        <v>0</v>
      </c>
      <c r="G1508" s="27">
        <v>0</v>
      </c>
      <c r="H1508" s="27">
        <f t="shared" si="881"/>
        <v>0</v>
      </c>
      <c r="I1508" s="33">
        <f t="shared" si="882"/>
        <v>0</v>
      </c>
      <c r="J1508" s="33">
        <f t="shared" si="883"/>
        <v>0</v>
      </c>
      <c r="K1508" s="33">
        <f t="shared" si="884"/>
        <v>0</v>
      </c>
      <c r="L1508" s="157"/>
      <c r="M1508" s="408"/>
      <c r="N1508" s="408"/>
      <c r="O1508" s="408"/>
      <c r="P1508" s="408"/>
      <c r="Q1508" s="408"/>
      <c r="R1508" s="408"/>
      <c r="S1508" s="408"/>
      <c r="T1508" s="408"/>
      <c r="U1508" s="408"/>
      <c r="V1508" s="408"/>
      <c r="W1508" s="408"/>
    </row>
    <row r="1509" spans="1:23" s="30" customFormat="1" ht="24.75" thickBot="1" x14ac:dyDescent="0.25">
      <c r="A1509" s="89" t="s">
        <v>18417</v>
      </c>
      <c r="B1509" s="85" t="s">
        <v>1829</v>
      </c>
      <c r="C1509" s="23" t="s">
        <v>14</v>
      </c>
      <c r="D1509" s="25" t="s">
        <v>17</v>
      </c>
      <c r="E1509" s="49">
        <v>4</v>
      </c>
      <c r="F1509" s="50">
        <v>0</v>
      </c>
      <c r="G1509" s="27">
        <v>0</v>
      </c>
      <c r="H1509" s="27">
        <f t="shared" si="881"/>
        <v>0</v>
      </c>
      <c r="I1509" s="33">
        <f t="shared" si="882"/>
        <v>0</v>
      </c>
      <c r="J1509" s="33">
        <f t="shared" si="883"/>
        <v>0</v>
      </c>
      <c r="K1509" s="33">
        <f t="shared" si="884"/>
        <v>0</v>
      </c>
      <c r="L1509" s="157"/>
      <c r="M1509" s="408"/>
      <c r="N1509" s="408"/>
      <c r="O1509" s="408"/>
      <c r="P1509" s="408"/>
      <c r="Q1509" s="408"/>
      <c r="R1509" s="408"/>
      <c r="S1509" s="408"/>
      <c r="T1509" s="408"/>
      <c r="U1509" s="408"/>
      <c r="V1509" s="408"/>
      <c r="W1509" s="408"/>
    </row>
    <row r="1510" spans="1:23" s="30" customFormat="1" ht="12.75" thickBot="1" x14ac:dyDescent="0.25">
      <c r="A1510" s="89" t="s">
        <v>18418</v>
      </c>
      <c r="B1510" s="84" t="s">
        <v>1812</v>
      </c>
      <c r="C1510" s="23" t="s">
        <v>14</v>
      </c>
      <c r="D1510" s="25" t="s">
        <v>17</v>
      </c>
      <c r="E1510" s="26">
        <v>10</v>
      </c>
      <c r="F1510" s="50">
        <v>0</v>
      </c>
      <c r="G1510" s="27">
        <v>0</v>
      </c>
      <c r="H1510" s="27">
        <f t="shared" si="881"/>
        <v>0</v>
      </c>
      <c r="I1510" s="33">
        <f t="shared" si="882"/>
        <v>0</v>
      </c>
      <c r="J1510" s="33">
        <f t="shared" si="883"/>
        <v>0</v>
      </c>
      <c r="K1510" s="33">
        <f t="shared" si="884"/>
        <v>0</v>
      </c>
      <c r="L1510" s="157"/>
      <c r="M1510" s="408"/>
      <c r="N1510" s="408"/>
      <c r="O1510" s="408"/>
      <c r="P1510" s="408"/>
      <c r="Q1510" s="408"/>
      <c r="R1510" s="408"/>
      <c r="S1510" s="408"/>
      <c r="T1510" s="408"/>
      <c r="U1510" s="408"/>
      <c r="V1510" s="408"/>
      <c r="W1510" s="408"/>
    </row>
    <row r="1511" spans="1:23" s="30" customFormat="1" ht="12.75" thickBot="1" x14ac:dyDescent="0.25">
      <c r="A1511" s="89" t="s">
        <v>18419</v>
      </c>
      <c r="B1511" s="85" t="s">
        <v>1830</v>
      </c>
      <c r="C1511" s="23" t="s">
        <v>14</v>
      </c>
      <c r="D1511" s="25" t="s">
        <v>17</v>
      </c>
      <c r="E1511" s="49">
        <v>3</v>
      </c>
      <c r="F1511" s="50">
        <v>0</v>
      </c>
      <c r="G1511" s="27">
        <v>0</v>
      </c>
      <c r="H1511" s="27">
        <f t="shared" si="881"/>
        <v>0</v>
      </c>
      <c r="I1511" s="33">
        <f t="shared" si="882"/>
        <v>0</v>
      </c>
      <c r="J1511" s="33">
        <f t="shared" si="883"/>
        <v>0</v>
      </c>
      <c r="K1511" s="33">
        <f t="shared" si="884"/>
        <v>0</v>
      </c>
      <c r="L1511" s="157"/>
      <c r="M1511" s="408"/>
      <c r="N1511" s="408"/>
      <c r="O1511" s="408"/>
      <c r="P1511" s="408"/>
      <c r="Q1511" s="408"/>
      <c r="R1511" s="408"/>
      <c r="S1511" s="408"/>
      <c r="T1511" s="408"/>
      <c r="U1511" s="408"/>
      <c r="V1511" s="408"/>
      <c r="W1511" s="408"/>
    </row>
    <row r="1512" spans="1:23" s="30" customFormat="1" ht="12.75" thickBot="1" x14ac:dyDescent="0.25">
      <c r="A1512" s="89" t="s">
        <v>18420</v>
      </c>
      <c r="B1512" s="84" t="s">
        <v>1831</v>
      </c>
      <c r="C1512" s="23" t="s">
        <v>14</v>
      </c>
      <c r="D1512" s="25" t="s">
        <v>17</v>
      </c>
      <c r="E1512" s="26">
        <v>3</v>
      </c>
      <c r="F1512" s="50">
        <v>0</v>
      </c>
      <c r="G1512" s="27">
        <v>0</v>
      </c>
      <c r="H1512" s="27">
        <f t="shared" si="881"/>
        <v>0</v>
      </c>
      <c r="I1512" s="33">
        <f t="shared" si="882"/>
        <v>0</v>
      </c>
      <c r="J1512" s="33">
        <f t="shared" si="883"/>
        <v>0</v>
      </c>
      <c r="K1512" s="33">
        <f t="shared" si="884"/>
        <v>0</v>
      </c>
      <c r="L1512" s="157"/>
      <c r="M1512" s="408"/>
      <c r="N1512" s="408"/>
      <c r="O1512" s="408"/>
      <c r="P1512" s="408"/>
      <c r="Q1512" s="408"/>
      <c r="R1512" s="408"/>
      <c r="S1512" s="408"/>
      <c r="T1512" s="408"/>
      <c r="U1512" s="408"/>
      <c r="V1512" s="408"/>
      <c r="W1512" s="408"/>
    </row>
    <row r="1513" spans="1:23" s="30" customFormat="1" ht="12.75" thickBot="1" x14ac:dyDescent="0.25">
      <c r="A1513" s="89" t="s">
        <v>18421</v>
      </c>
      <c r="B1513" s="85" t="s">
        <v>1832</v>
      </c>
      <c r="C1513" s="23" t="s">
        <v>14</v>
      </c>
      <c r="D1513" s="25" t="s">
        <v>17</v>
      </c>
      <c r="E1513" s="49">
        <v>2</v>
      </c>
      <c r="F1513" s="50">
        <v>0</v>
      </c>
      <c r="G1513" s="27">
        <v>0</v>
      </c>
      <c r="H1513" s="27">
        <f t="shared" si="881"/>
        <v>0</v>
      </c>
      <c r="I1513" s="33">
        <f t="shared" si="882"/>
        <v>0</v>
      </c>
      <c r="J1513" s="33">
        <f t="shared" si="883"/>
        <v>0</v>
      </c>
      <c r="K1513" s="33">
        <f t="shared" si="884"/>
        <v>0</v>
      </c>
      <c r="L1513" s="157"/>
      <c r="M1513" s="408"/>
      <c r="N1513" s="408"/>
      <c r="O1513" s="408"/>
      <c r="P1513" s="408"/>
      <c r="Q1513" s="408"/>
      <c r="R1513" s="408"/>
      <c r="S1513" s="408"/>
      <c r="T1513" s="408"/>
      <c r="U1513" s="408"/>
      <c r="V1513" s="408"/>
      <c r="W1513" s="408"/>
    </row>
    <row r="1514" spans="1:23" s="30" customFormat="1" ht="12.75" thickBot="1" x14ac:dyDescent="0.25">
      <c r="A1514" s="89" t="s">
        <v>18422</v>
      </c>
      <c r="B1514" s="84" t="s">
        <v>1833</v>
      </c>
      <c r="C1514" s="23" t="s">
        <v>14</v>
      </c>
      <c r="D1514" s="25" t="s">
        <v>17</v>
      </c>
      <c r="E1514" s="26">
        <v>3</v>
      </c>
      <c r="F1514" s="50">
        <v>0</v>
      </c>
      <c r="G1514" s="27">
        <v>0</v>
      </c>
      <c r="H1514" s="27">
        <f t="shared" si="881"/>
        <v>0</v>
      </c>
      <c r="I1514" s="33">
        <f t="shared" si="882"/>
        <v>0</v>
      </c>
      <c r="J1514" s="33">
        <f t="shared" si="883"/>
        <v>0</v>
      </c>
      <c r="K1514" s="33">
        <f t="shared" si="884"/>
        <v>0</v>
      </c>
      <c r="L1514" s="157"/>
      <c r="M1514" s="408"/>
      <c r="N1514" s="408"/>
      <c r="O1514" s="408"/>
      <c r="P1514" s="408"/>
      <c r="Q1514" s="408"/>
      <c r="R1514" s="408"/>
      <c r="S1514" s="408"/>
      <c r="T1514" s="408"/>
      <c r="U1514" s="408"/>
      <c r="V1514" s="408"/>
      <c r="W1514" s="408"/>
    </row>
    <row r="1515" spans="1:23" s="30" customFormat="1" ht="12.75" thickBot="1" x14ac:dyDescent="0.25">
      <c r="A1515" s="89" t="s">
        <v>18423</v>
      </c>
      <c r="B1515" s="84" t="s">
        <v>1834</v>
      </c>
      <c r="C1515" s="23" t="s">
        <v>14</v>
      </c>
      <c r="D1515" s="25" t="s">
        <v>17</v>
      </c>
      <c r="E1515" s="26">
        <v>2</v>
      </c>
      <c r="F1515" s="50">
        <v>0</v>
      </c>
      <c r="G1515" s="27">
        <v>0</v>
      </c>
      <c r="H1515" s="27">
        <f t="shared" si="881"/>
        <v>0</v>
      </c>
      <c r="I1515" s="33">
        <f t="shared" si="882"/>
        <v>0</v>
      </c>
      <c r="J1515" s="33">
        <f t="shared" si="883"/>
        <v>0</v>
      </c>
      <c r="K1515" s="33">
        <f t="shared" si="884"/>
        <v>0</v>
      </c>
      <c r="L1515" s="157"/>
      <c r="M1515" s="408"/>
      <c r="N1515" s="408"/>
      <c r="O1515" s="408"/>
      <c r="P1515" s="408"/>
      <c r="Q1515" s="408"/>
      <c r="R1515" s="408"/>
      <c r="S1515" s="408"/>
      <c r="T1515" s="408"/>
      <c r="U1515" s="408"/>
      <c r="V1515" s="408"/>
      <c r="W1515" s="408"/>
    </row>
    <row r="1516" spans="1:23" s="30" customFormat="1" ht="36.75" thickBot="1" x14ac:dyDescent="0.25">
      <c r="A1516" s="89" t="s">
        <v>18424</v>
      </c>
      <c r="B1516" s="87" t="s">
        <v>1835</v>
      </c>
      <c r="C1516" s="23" t="s">
        <v>14</v>
      </c>
      <c r="D1516" s="25" t="s">
        <v>147</v>
      </c>
      <c r="E1516" s="49">
        <v>5</v>
      </c>
      <c r="F1516" s="50">
        <v>0</v>
      </c>
      <c r="G1516" s="27">
        <v>0</v>
      </c>
      <c r="H1516" s="27">
        <f t="shared" si="876"/>
        <v>0</v>
      </c>
      <c r="I1516" s="33">
        <f t="shared" si="877"/>
        <v>0</v>
      </c>
      <c r="J1516" s="33">
        <f t="shared" si="878"/>
        <v>0</v>
      </c>
      <c r="K1516" s="33">
        <f t="shared" si="879"/>
        <v>0</v>
      </c>
      <c r="L1516" s="157"/>
      <c r="M1516" s="408"/>
      <c r="N1516" s="408"/>
      <c r="O1516" s="408"/>
      <c r="P1516" s="408"/>
      <c r="Q1516" s="408"/>
      <c r="R1516" s="408"/>
      <c r="S1516" s="408"/>
      <c r="T1516" s="408"/>
      <c r="U1516" s="408"/>
      <c r="V1516" s="408"/>
      <c r="W1516" s="408"/>
    </row>
    <row r="1517" spans="1:23" s="30" customFormat="1" ht="36.75" thickBot="1" x14ac:dyDescent="0.25">
      <c r="A1517" s="89" t="s">
        <v>18425</v>
      </c>
      <c r="B1517" s="87" t="s">
        <v>1836</v>
      </c>
      <c r="C1517" s="23" t="s">
        <v>14</v>
      </c>
      <c r="D1517" s="25" t="s">
        <v>147</v>
      </c>
      <c r="E1517" s="26">
        <v>4</v>
      </c>
      <c r="F1517" s="50">
        <v>0</v>
      </c>
      <c r="G1517" s="27">
        <v>0</v>
      </c>
      <c r="H1517" s="27">
        <f t="shared" si="876"/>
        <v>0</v>
      </c>
      <c r="I1517" s="29">
        <f t="shared" si="877"/>
        <v>0</v>
      </c>
      <c r="J1517" s="29">
        <f t="shared" si="878"/>
        <v>0</v>
      </c>
      <c r="K1517" s="29">
        <f t="shared" si="879"/>
        <v>0</v>
      </c>
      <c r="L1517" s="157"/>
      <c r="M1517" s="408"/>
      <c r="N1517" s="408"/>
      <c r="O1517" s="408"/>
      <c r="P1517" s="408"/>
      <c r="Q1517" s="408"/>
      <c r="R1517" s="408"/>
      <c r="S1517" s="408"/>
      <c r="T1517" s="408"/>
      <c r="U1517" s="408"/>
      <c r="V1517" s="408"/>
      <c r="W1517" s="408"/>
    </row>
    <row r="1518" spans="1:23" s="30" customFormat="1" ht="48.75" thickBot="1" x14ac:dyDescent="0.25">
      <c r="A1518" s="89" t="s">
        <v>18426</v>
      </c>
      <c r="B1518" s="87" t="s">
        <v>1815</v>
      </c>
      <c r="C1518" s="23" t="s">
        <v>14</v>
      </c>
      <c r="D1518" s="25" t="s">
        <v>17</v>
      </c>
      <c r="E1518" s="26">
        <v>2</v>
      </c>
      <c r="F1518" s="50">
        <v>0</v>
      </c>
      <c r="G1518" s="27">
        <v>0</v>
      </c>
      <c r="H1518" s="27">
        <f t="shared" si="876"/>
        <v>0</v>
      </c>
      <c r="I1518" s="33">
        <f t="shared" si="877"/>
        <v>0</v>
      </c>
      <c r="J1518" s="33">
        <f t="shared" si="878"/>
        <v>0</v>
      </c>
      <c r="K1518" s="33">
        <f t="shared" si="879"/>
        <v>0</v>
      </c>
      <c r="L1518" s="157"/>
      <c r="M1518" s="408"/>
      <c r="N1518" s="408"/>
      <c r="O1518" s="408"/>
      <c r="P1518" s="408"/>
      <c r="Q1518" s="408"/>
      <c r="R1518" s="408"/>
      <c r="S1518" s="408"/>
      <c r="T1518" s="408"/>
      <c r="U1518" s="408"/>
      <c r="V1518" s="408"/>
      <c r="W1518" s="408"/>
    </row>
    <row r="1519" spans="1:23" s="30" customFormat="1" ht="48.75" thickBot="1" x14ac:dyDescent="0.25">
      <c r="A1519" s="89" t="s">
        <v>18427</v>
      </c>
      <c r="B1519" s="87" t="s">
        <v>1837</v>
      </c>
      <c r="C1519" s="23" t="s">
        <v>14</v>
      </c>
      <c r="D1519" s="25" t="s">
        <v>17</v>
      </c>
      <c r="E1519" s="26">
        <v>2</v>
      </c>
      <c r="F1519" s="50">
        <v>0</v>
      </c>
      <c r="G1519" s="27">
        <v>0</v>
      </c>
      <c r="H1519" s="27">
        <f t="shared" si="876"/>
        <v>0</v>
      </c>
      <c r="I1519" s="29">
        <f t="shared" si="877"/>
        <v>0</v>
      </c>
      <c r="J1519" s="29">
        <f t="shared" si="878"/>
        <v>0</v>
      </c>
      <c r="K1519" s="29">
        <f t="shared" si="879"/>
        <v>0</v>
      </c>
      <c r="L1519" s="157"/>
      <c r="M1519" s="408"/>
      <c r="N1519" s="408"/>
      <c r="O1519" s="408"/>
      <c r="P1519" s="408"/>
      <c r="Q1519" s="408"/>
      <c r="R1519" s="408"/>
      <c r="S1519" s="408"/>
      <c r="T1519" s="408"/>
      <c r="U1519" s="408"/>
      <c r="V1519" s="408"/>
      <c r="W1519" s="408"/>
    </row>
    <row r="1520" spans="1:23" s="30" customFormat="1" ht="48.75" thickBot="1" x14ac:dyDescent="0.25">
      <c r="A1520" s="89" t="s">
        <v>18428</v>
      </c>
      <c r="B1520" s="87" t="s">
        <v>1816</v>
      </c>
      <c r="C1520" s="23" t="s">
        <v>14</v>
      </c>
      <c r="D1520" s="25" t="s">
        <v>17</v>
      </c>
      <c r="E1520" s="26">
        <v>11</v>
      </c>
      <c r="F1520" s="50">
        <v>0</v>
      </c>
      <c r="G1520" s="27">
        <v>0</v>
      </c>
      <c r="H1520" s="27">
        <f t="shared" si="876"/>
        <v>0</v>
      </c>
      <c r="I1520" s="29">
        <f t="shared" si="877"/>
        <v>0</v>
      </c>
      <c r="J1520" s="29">
        <f t="shared" si="878"/>
        <v>0</v>
      </c>
      <c r="K1520" s="29">
        <f t="shared" si="879"/>
        <v>0</v>
      </c>
      <c r="L1520" s="157"/>
      <c r="M1520" s="408"/>
      <c r="N1520" s="408"/>
      <c r="O1520" s="408"/>
      <c r="P1520" s="408"/>
      <c r="Q1520" s="408"/>
      <c r="R1520" s="408"/>
      <c r="S1520" s="408"/>
      <c r="T1520" s="408"/>
      <c r="U1520" s="408"/>
      <c r="V1520" s="408"/>
      <c r="W1520" s="408"/>
    </row>
    <row r="1521" spans="1:23" s="30" customFormat="1" ht="36.75" thickBot="1" x14ac:dyDescent="0.25">
      <c r="A1521" s="89" t="s">
        <v>18429</v>
      </c>
      <c r="B1521" s="87" t="s">
        <v>1838</v>
      </c>
      <c r="C1521" s="23" t="s">
        <v>14</v>
      </c>
      <c r="D1521" s="25" t="s">
        <v>17</v>
      </c>
      <c r="E1521" s="49">
        <v>2</v>
      </c>
      <c r="F1521" s="50">
        <v>0</v>
      </c>
      <c r="G1521" s="27">
        <v>0</v>
      </c>
      <c r="H1521" s="27">
        <f t="shared" si="876"/>
        <v>0</v>
      </c>
      <c r="I1521" s="33">
        <f t="shared" si="877"/>
        <v>0</v>
      </c>
      <c r="J1521" s="33">
        <f t="shared" si="878"/>
        <v>0</v>
      </c>
      <c r="K1521" s="33">
        <f t="shared" si="879"/>
        <v>0</v>
      </c>
      <c r="L1521" s="157"/>
      <c r="M1521" s="408"/>
      <c r="N1521" s="408"/>
      <c r="O1521" s="408"/>
      <c r="P1521" s="408"/>
      <c r="Q1521" s="408"/>
      <c r="R1521" s="408"/>
      <c r="S1521" s="408"/>
      <c r="T1521" s="408"/>
      <c r="U1521" s="408"/>
      <c r="V1521" s="408"/>
      <c r="W1521" s="408"/>
    </row>
    <row r="1522" spans="1:23" s="30" customFormat="1" ht="36.75" thickBot="1" x14ac:dyDescent="0.25">
      <c r="A1522" s="89" t="s">
        <v>18430</v>
      </c>
      <c r="B1522" s="87" t="s">
        <v>1839</v>
      </c>
      <c r="C1522" s="23" t="s">
        <v>14</v>
      </c>
      <c r="D1522" s="25" t="s">
        <v>15</v>
      </c>
      <c r="E1522" s="49">
        <v>0.25</v>
      </c>
      <c r="F1522" s="50">
        <v>0</v>
      </c>
      <c r="G1522" s="27">
        <v>0</v>
      </c>
      <c r="H1522" s="27">
        <f t="shared" si="876"/>
        <v>0</v>
      </c>
      <c r="I1522" s="33">
        <f t="shared" si="877"/>
        <v>0</v>
      </c>
      <c r="J1522" s="33">
        <f t="shared" si="878"/>
        <v>0</v>
      </c>
      <c r="K1522" s="33">
        <f t="shared" si="879"/>
        <v>0</v>
      </c>
      <c r="L1522" s="157"/>
      <c r="M1522" s="408"/>
      <c r="N1522" s="408"/>
      <c r="O1522" s="408"/>
      <c r="P1522" s="408"/>
      <c r="Q1522" s="408"/>
      <c r="R1522" s="408"/>
      <c r="S1522" s="408"/>
      <c r="T1522" s="408"/>
      <c r="U1522" s="408"/>
      <c r="V1522" s="408"/>
      <c r="W1522" s="408"/>
    </row>
    <row r="1523" spans="1:23" s="30" customFormat="1" ht="48.75" thickBot="1" x14ac:dyDescent="0.25">
      <c r="A1523" s="89" t="s">
        <v>18431</v>
      </c>
      <c r="B1523" s="87" t="s">
        <v>1817</v>
      </c>
      <c r="C1523" s="23" t="s">
        <v>14</v>
      </c>
      <c r="D1523" s="25" t="s">
        <v>17</v>
      </c>
      <c r="E1523" s="49">
        <v>1</v>
      </c>
      <c r="F1523" s="50">
        <v>0</v>
      </c>
      <c r="G1523" s="27">
        <v>0</v>
      </c>
      <c r="H1523" s="27">
        <f t="shared" si="876"/>
        <v>0</v>
      </c>
      <c r="I1523" s="33">
        <f t="shared" si="877"/>
        <v>0</v>
      </c>
      <c r="J1523" s="33">
        <f t="shared" si="878"/>
        <v>0</v>
      </c>
      <c r="K1523" s="33">
        <f t="shared" si="879"/>
        <v>0</v>
      </c>
      <c r="L1523" s="157"/>
      <c r="M1523" s="408"/>
      <c r="N1523" s="408"/>
      <c r="O1523" s="408"/>
      <c r="P1523" s="408"/>
      <c r="Q1523" s="408"/>
      <c r="R1523" s="408"/>
      <c r="S1523" s="408"/>
      <c r="T1523" s="408"/>
      <c r="U1523" s="408"/>
      <c r="V1523" s="408"/>
      <c r="W1523" s="408"/>
    </row>
    <row r="1524" spans="1:23" s="30" customFormat="1" ht="48.75" thickBot="1" x14ac:dyDescent="0.25">
      <c r="A1524" s="89" t="s">
        <v>18432</v>
      </c>
      <c r="B1524" s="87" t="s">
        <v>1818</v>
      </c>
      <c r="C1524" s="23" t="s">
        <v>14</v>
      </c>
      <c r="D1524" s="25" t="s">
        <v>17</v>
      </c>
      <c r="E1524" s="26">
        <v>2</v>
      </c>
      <c r="F1524" s="50">
        <v>0</v>
      </c>
      <c r="G1524" s="27">
        <v>0</v>
      </c>
      <c r="H1524" s="27">
        <f t="shared" si="876"/>
        <v>0</v>
      </c>
      <c r="I1524" s="33">
        <f t="shared" si="877"/>
        <v>0</v>
      </c>
      <c r="J1524" s="33">
        <f t="shared" si="878"/>
        <v>0</v>
      </c>
      <c r="K1524" s="33">
        <f t="shared" si="879"/>
        <v>0</v>
      </c>
      <c r="L1524" s="157"/>
      <c r="M1524" s="408"/>
      <c r="N1524" s="408"/>
      <c r="O1524" s="408"/>
      <c r="P1524" s="408"/>
      <c r="Q1524" s="408"/>
      <c r="R1524" s="408"/>
      <c r="S1524" s="408"/>
      <c r="T1524" s="408"/>
      <c r="U1524" s="408"/>
      <c r="V1524" s="408"/>
      <c r="W1524" s="408"/>
    </row>
    <row r="1525" spans="1:23" s="30" customFormat="1" ht="48.75" thickBot="1" x14ac:dyDescent="0.25">
      <c r="A1525" s="89" t="s">
        <v>18433</v>
      </c>
      <c r="B1525" s="87" t="s">
        <v>1840</v>
      </c>
      <c r="C1525" s="23" t="s">
        <v>14</v>
      </c>
      <c r="D1525" s="25" t="s">
        <v>17</v>
      </c>
      <c r="E1525" s="26">
        <v>2</v>
      </c>
      <c r="F1525" s="50">
        <v>0</v>
      </c>
      <c r="G1525" s="27">
        <v>0</v>
      </c>
      <c r="H1525" s="27">
        <f t="shared" si="876"/>
        <v>0</v>
      </c>
      <c r="I1525" s="29">
        <f t="shared" si="877"/>
        <v>0</v>
      </c>
      <c r="J1525" s="29">
        <f t="shared" si="878"/>
        <v>0</v>
      </c>
      <c r="K1525" s="29">
        <f t="shared" si="879"/>
        <v>0</v>
      </c>
      <c r="L1525" s="157"/>
      <c r="M1525" s="408"/>
      <c r="N1525" s="408"/>
      <c r="O1525" s="408"/>
      <c r="P1525" s="408"/>
      <c r="Q1525" s="408"/>
      <c r="R1525" s="408"/>
      <c r="S1525" s="408"/>
      <c r="T1525" s="408"/>
      <c r="U1525" s="408"/>
      <c r="V1525" s="408"/>
      <c r="W1525" s="408"/>
    </row>
    <row r="1526" spans="1:23" s="30" customFormat="1" ht="48.75" thickBot="1" x14ac:dyDescent="0.25">
      <c r="A1526" s="89" t="s">
        <v>18434</v>
      </c>
      <c r="B1526" s="87" t="s">
        <v>1841</v>
      </c>
      <c r="C1526" s="23" t="s">
        <v>14</v>
      </c>
      <c r="D1526" s="25" t="s">
        <v>17</v>
      </c>
      <c r="E1526" s="49">
        <v>2</v>
      </c>
      <c r="F1526" s="50">
        <v>0</v>
      </c>
      <c r="G1526" s="27">
        <v>0</v>
      </c>
      <c r="H1526" s="27">
        <f t="shared" si="876"/>
        <v>0</v>
      </c>
      <c r="I1526" s="33">
        <f t="shared" si="877"/>
        <v>0</v>
      </c>
      <c r="J1526" s="33">
        <f t="shared" si="878"/>
        <v>0</v>
      </c>
      <c r="K1526" s="33">
        <f t="shared" si="879"/>
        <v>0</v>
      </c>
      <c r="L1526" s="157"/>
      <c r="M1526" s="408"/>
      <c r="N1526" s="408"/>
      <c r="O1526" s="408"/>
      <c r="P1526" s="408"/>
      <c r="Q1526" s="408"/>
      <c r="R1526" s="408"/>
      <c r="S1526" s="408"/>
      <c r="T1526" s="408"/>
      <c r="U1526" s="408"/>
      <c r="V1526" s="408"/>
      <c r="W1526" s="408"/>
    </row>
    <row r="1527" spans="1:23" s="30" customFormat="1" ht="36.75" thickBot="1" x14ac:dyDescent="0.25">
      <c r="A1527" s="89" t="s">
        <v>18435</v>
      </c>
      <c r="B1527" s="87" t="s">
        <v>1819</v>
      </c>
      <c r="C1527" s="23" t="s">
        <v>14</v>
      </c>
      <c r="D1527" s="25" t="s">
        <v>17</v>
      </c>
      <c r="E1527" s="26">
        <v>1</v>
      </c>
      <c r="F1527" s="50">
        <v>0</v>
      </c>
      <c r="G1527" s="27">
        <v>0</v>
      </c>
      <c r="H1527" s="27">
        <f t="shared" si="876"/>
        <v>0</v>
      </c>
      <c r="I1527" s="33">
        <f t="shared" si="877"/>
        <v>0</v>
      </c>
      <c r="J1527" s="33">
        <f t="shared" si="878"/>
        <v>0</v>
      </c>
      <c r="K1527" s="33">
        <f t="shared" si="879"/>
        <v>0</v>
      </c>
      <c r="L1527" s="157"/>
      <c r="M1527" s="408"/>
      <c r="N1527" s="408"/>
      <c r="O1527" s="408"/>
      <c r="P1527" s="408"/>
      <c r="Q1527" s="408"/>
      <c r="R1527" s="408"/>
      <c r="S1527" s="408"/>
      <c r="T1527" s="408"/>
      <c r="U1527" s="408"/>
      <c r="V1527" s="408"/>
      <c r="W1527" s="408"/>
    </row>
    <row r="1528" spans="1:23" s="30" customFormat="1" ht="60.75" thickBot="1" x14ac:dyDescent="0.25">
      <c r="A1528" s="89" t="s">
        <v>18436</v>
      </c>
      <c r="B1528" s="87" t="s">
        <v>1842</v>
      </c>
      <c r="C1528" s="23" t="s">
        <v>14</v>
      </c>
      <c r="D1528" s="25" t="s">
        <v>17</v>
      </c>
      <c r="E1528" s="26">
        <v>2</v>
      </c>
      <c r="F1528" s="50">
        <v>0</v>
      </c>
      <c r="G1528" s="27">
        <v>0</v>
      </c>
      <c r="H1528" s="27">
        <f t="shared" si="876"/>
        <v>0</v>
      </c>
      <c r="I1528" s="29">
        <f t="shared" si="877"/>
        <v>0</v>
      </c>
      <c r="J1528" s="29">
        <f t="shared" si="878"/>
        <v>0</v>
      </c>
      <c r="K1528" s="29">
        <f t="shared" si="879"/>
        <v>0</v>
      </c>
      <c r="L1528" s="157"/>
      <c r="M1528" s="408"/>
      <c r="N1528" s="408"/>
      <c r="O1528" s="408"/>
      <c r="P1528" s="408"/>
      <c r="Q1528" s="408"/>
      <c r="R1528" s="408"/>
      <c r="S1528" s="408"/>
      <c r="T1528" s="408"/>
      <c r="U1528" s="408"/>
      <c r="V1528" s="408"/>
      <c r="W1528" s="408"/>
    </row>
    <row r="1529" spans="1:23" customFormat="1" ht="48.75" thickBot="1" x14ac:dyDescent="0.25">
      <c r="A1529" s="89" t="s">
        <v>18437</v>
      </c>
      <c r="B1529" s="87" t="s">
        <v>1843</v>
      </c>
      <c r="C1529" s="23" t="s">
        <v>14</v>
      </c>
      <c r="D1529" s="25" t="s">
        <v>17</v>
      </c>
      <c r="E1529" s="26">
        <v>2</v>
      </c>
      <c r="F1529" s="50">
        <v>0</v>
      </c>
      <c r="G1529" s="27">
        <v>0</v>
      </c>
      <c r="H1529" s="27">
        <f t="shared" si="876"/>
        <v>0</v>
      </c>
      <c r="I1529" s="29">
        <f t="shared" si="877"/>
        <v>0</v>
      </c>
      <c r="J1529" s="29">
        <f t="shared" si="878"/>
        <v>0</v>
      </c>
      <c r="K1529" s="29">
        <f t="shared" si="879"/>
        <v>0</v>
      </c>
      <c r="L1529" s="416"/>
      <c r="M1529" s="416"/>
      <c r="N1529" s="416"/>
      <c r="O1529" s="416"/>
      <c r="P1529" s="416"/>
      <c r="Q1529" s="416"/>
      <c r="R1529" s="416"/>
      <c r="S1529" s="416"/>
      <c r="T1529" s="416"/>
      <c r="U1529" s="416"/>
      <c r="V1529" s="416"/>
      <c r="W1529" s="416"/>
    </row>
    <row r="1530" spans="1:23" s="30" customFormat="1" ht="36.75" thickBot="1" x14ac:dyDescent="0.25">
      <c r="A1530" s="89" t="s">
        <v>18438</v>
      </c>
      <c r="B1530" s="87" t="s">
        <v>1844</v>
      </c>
      <c r="C1530" s="23" t="s">
        <v>14</v>
      </c>
      <c r="D1530" s="43" t="s">
        <v>17</v>
      </c>
      <c r="E1530" s="26">
        <v>1</v>
      </c>
      <c r="F1530" s="50">
        <v>0</v>
      </c>
      <c r="G1530" s="27">
        <v>0</v>
      </c>
      <c r="H1530" s="27">
        <f t="shared" si="876"/>
        <v>0</v>
      </c>
      <c r="I1530" s="33">
        <f t="shared" si="877"/>
        <v>0</v>
      </c>
      <c r="J1530" s="33">
        <f t="shared" si="878"/>
        <v>0</v>
      </c>
      <c r="K1530" s="33">
        <f t="shared" si="879"/>
        <v>0</v>
      </c>
      <c r="L1530" s="157"/>
      <c r="M1530" s="408"/>
      <c r="N1530" s="408"/>
      <c r="O1530" s="408"/>
      <c r="P1530" s="408"/>
      <c r="Q1530" s="408"/>
      <c r="R1530" s="408"/>
      <c r="S1530" s="408"/>
      <c r="T1530" s="408"/>
      <c r="U1530" s="408"/>
      <c r="V1530" s="408"/>
      <c r="W1530" s="408"/>
    </row>
    <row r="1531" spans="1:23" s="30" customFormat="1" ht="36.75" thickBot="1" x14ac:dyDescent="0.25">
      <c r="A1531" s="89" t="s">
        <v>18439</v>
      </c>
      <c r="B1531" s="87" t="s">
        <v>1845</v>
      </c>
      <c r="C1531" s="23" t="s">
        <v>14</v>
      </c>
      <c r="D1531" s="43" t="s">
        <v>17</v>
      </c>
      <c r="E1531" s="26">
        <v>2</v>
      </c>
      <c r="F1531" s="50">
        <v>0</v>
      </c>
      <c r="G1531" s="27">
        <v>0</v>
      </c>
      <c r="H1531" s="27">
        <f t="shared" si="876"/>
        <v>0</v>
      </c>
      <c r="I1531" s="29">
        <f t="shared" si="877"/>
        <v>0</v>
      </c>
      <c r="J1531" s="29">
        <f t="shared" si="878"/>
        <v>0</v>
      </c>
      <c r="K1531" s="29">
        <f t="shared" si="879"/>
        <v>0</v>
      </c>
      <c r="L1531" s="157"/>
      <c r="M1531" s="408"/>
      <c r="N1531" s="408"/>
      <c r="O1531" s="408"/>
      <c r="P1531" s="408"/>
      <c r="Q1531" s="408"/>
      <c r="R1531" s="408"/>
      <c r="S1531" s="408"/>
      <c r="T1531" s="408"/>
      <c r="U1531" s="408"/>
      <c r="V1531" s="408"/>
      <c r="W1531" s="408"/>
    </row>
    <row r="1532" spans="1:23" customFormat="1" ht="24.75" thickBot="1" x14ac:dyDescent="0.25">
      <c r="A1532" s="89" t="s">
        <v>18440</v>
      </c>
      <c r="B1532" s="87" t="s">
        <v>1846</v>
      </c>
      <c r="C1532" s="23" t="s">
        <v>14</v>
      </c>
      <c r="D1532" s="43" t="s">
        <v>17</v>
      </c>
      <c r="E1532" s="26">
        <v>4</v>
      </c>
      <c r="F1532" s="50">
        <v>0</v>
      </c>
      <c r="G1532" s="27">
        <v>0</v>
      </c>
      <c r="H1532" s="27">
        <f t="shared" si="876"/>
        <v>0</v>
      </c>
      <c r="I1532" s="29">
        <f t="shared" si="877"/>
        <v>0</v>
      </c>
      <c r="J1532" s="29">
        <f t="shared" si="878"/>
        <v>0</v>
      </c>
      <c r="K1532" s="29">
        <f t="shared" si="879"/>
        <v>0</v>
      </c>
      <c r="L1532" s="416"/>
      <c r="M1532" s="416"/>
      <c r="N1532" s="416"/>
      <c r="O1532" s="416"/>
      <c r="P1532" s="416"/>
      <c r="Q1532" s="416"/>
      <c r="R1532" s="416"/>
      <c r="S1532" s="416"/>
      <c r="T1532" s="416"/>
      <c r="U1532" s="416"/>
      <c r="V1532" s="416"/>
      <c r="W1532" s="416"/>
    </row>
    <row r="1533" spans="1:23" s="30" customFormat="1" ht="12.75" thickBot="1" x14ac:dyDescent="0.25">
      <c r="A1533" s="89" t="s">
        <v>18441</v>
      </c>
      <c r="B1533" s="87" t="s">
        <v>1847</v>
      </c>
      <c r="C1533" s="23" t="s">
        <v>14</v>
      </c>
      <c r="D1533" s="43" t="s">
        <v>17</v>
      </c>
      <c r="E1533" s="26">
        <v>1</v>
      </c>
      <c r="F1533" s="50">
        <v>0</v>
      </c>
      <c r="G1533" s="27">
        <v>0</v>
      </c>
      <c r="H1533" s="27">
        <f t="shared" si="876"/>
        <v>0</v>
      </c>
      <c r="I1533" s="29">
        <f t="shared" si="877"/>
        <v>0</v>
      </c>
      <c r="J1533" s="29">
        <f t="shared" si="878"/>
        <v>0</v>
      </c>
      <c r="K1533" s="29">
        <f t="shared" si="879"/>
        <v>0</v>
      </c>
      <c r="L1533" s="157"/>
      <c r="M1533" s="408"/>
      <c r="N1533" s="408"/>
      <c r="O1533" s="408"/>
      <c r="P1533" s="408"/>
      <c r="Q1533" s="408"/>
      <c r="R1533" s="408"/>
      <c r="S1533" s="408"/>
      <c r="T1533" s="408"/>
      <c r="U1533" s="408"/>
      <c r="V1533" s="408"/>
      <c r="W1533" s="408"/>
    </row>
    <row r="1534" spans="1:23" customFormat="1" ht="24.75" thickBot="1" x14ac:dyDescent="0.25">
      <c r="A1534" s="89" t="s">
        <v>18442</v>
      </c>
      <c r="B1534" s="87" t="s">
        <v>1848</v>
      </c>
      <c r="C1534" s="23" t="s">
        <v>14</v>
      </c>
      <c r="D1534" s="43" t="s">
        <v>17</v>
      </c>
      <c r="E1534" s="26">
        <v>1</v>
      </c>
      <c r="F1534" s="50">
        <v>0</v>
      </c>
      <c r="G1534" s="27">
        <v>0</v>
      </c>
      <c r="H1534" s="27">
        <f t="shared" si="876"/>
        <v>0</v>
      </c>
      <c r="I1534" s="29">
        <f t="shared" si="877"/>
        <v>0</v>
      </c>
      <c r="J1534" s="29">
        <f t="shared" si="878"/>
        <v>0</v>
      </c>
      <c r="K1534" s="29">
        <f t="shared" si="879"/>
        <v>0</v>
      </c>
      <c r="L1534" s="416"/>
      <c r="M1534" s="416"/>
      <c r="N1534" s="416"/>
      <c r="O1534" s="416"/>
      <c r="P1534" s="416"/>
      <c r="Q1534" s="416"/>
      <c r="R1534" s="416"/>
      <c r="S1534" s="416"/>
      <c r="T1534" s="416"/>
      <c r="U1534" s="416"/>
      <c r="V1534" s="416"/>
      <c r="W1534" s="416"/>
    </row>
    <row r="1535" spans="1:23" s="28" customFormat="1" ht="12" x14ac:dyDescent="0.2">
      <c r="A1535" s="48"/>
      <c r="B1535" s="149" t="s">
        <v>1948</v>
      </c>
      <c r="C1535" s="48"/>
      <c r="D1535" s="48"/>
      <c r="E1535" s="48"/>
      <c r="F1535" s="48"/>
      <c r="G1535" s="48"/>
      <c r="H1535" s="48"/>
      <c r="I1535" s="150">
        <f>SUM(I1505:I1534)</f>
        <v>0</v>
      </c>
      <c r="J1535" s="150">
        <f t="shared" ref="J1535:K1535" si="885">SUM(J1505:J1534)</f>
        <v>0</v>
      </c>
      <c r="K1535" s="153">
        <f t="shared" si="885"/>
        <v>0</v>
      </c>
      <c r="L1535" s="157"/>
      <c r="M1535" s="408"/>
      <c r="N1535" s="408"/>
      <c r="O1535" s="408"/>
      <c r="P1535" s="408"/>
      <c r="Q1535" s="408"/>
      <c r="R1535" s="408"/>
      <c r="S1535" s="408"/>
      <c r="T1535" s="408"/>
      <c r="U1535" s="408"/>
      <c r="V1535" s="408"/>
      <c r="W1535" s="408"/>
    </row>
    <row r="1536" spans="1:23" s="28" customFormat="1" ht="12" x14ac:dyDescent="0.15">
      <c r="A1536" s="146"/>
      <c r="B1536" s="146"/>
      <c r="C1536" s="146"/>
      <c r="D1536" s="146"/>
      <c r="E1536" s="146"/>
      <c r="F1536" s="146"/>
      <c r="G1536" s="146"/>
      <c r="H1536" s="146"/>
      <c r="I1536" s="146"/>
      <c r="J1536" s="154"/>
      <c r="K1536" s="155"/>
      <c r="L1536" s="157"/>
      <c r="M1536" s="408"/>
      <c r="N1536" s="408"/>
      <c r="O1536" s="408"/>
      <c r="P1536" s="408"/>
      <c r="Q1536" s="408"/>
      <c r="R1536" s="408"/>
      <c r="S1536" s="408"/>
      <c r="T1536" s="408"/>
      <c r="U1536" s="408"/>
      <c r="V1536" s="408"/>
      <c r="W1536" s="408"/>
    </row>
    <row r="1537" spans="1:23" s="28" customFormat="1" ht="12" x14ac:dyDescent="0.2">
      <c r="A1537" s="79" t="s">
        <v>18443</v>
      </c>
      <c r="B1537" s="12" t="s">
        <v>1850</v>
      </c>
      <c r="C1537" s="10"/>
      <c r="D1537" s="10"/>
      <c r="E1537" s="13"/>
      <c r="F1537" s="15"/>
      <c r="G1537" s="15"/>
      <c r="H1537" s="15"/>
      <c r="I1537" s="15"/>
      <c r="J1537" s="15"/>
      <c r="K1537" s="15"/>
      <c r="L1537" s="157"/>
      <c r="M1537" s="408"/>
      <c r="N1537" s="408"/>
      <c r="O1537" s="408"/>
      <c r="P1537" s="408"/>
      <c r="Q1537" s="408"/>
      <c r="R1537" s="408"/>
      <c r="S1537" s="408"/>
      <c r="T1537" s="408"/>
      <c r="U1537" s="408"/>
      <c r="V1537" s="408"/>
      <c r="W1537" s="408"/>
    </row>
    <row r="1538" spans="1:23" s="30" customFormat="1" ht="36" x14ac:dyDescent="0.2">
      <c r="A1538" s="69" t="s">
        <v>18444</v>
      </c>
      <c r="B1538" s="35" t="s">
        <v>1880</v>
      </c>
      <c r="C1538" s="34" t="s">
        <v>81</v>
      </c>
      <c r="D1538" s="43" t="s">
        <v>52</v>
      </c>
      <c r="E1538" s="49">
        <v>2</v>
      </c>
      <c r="F1538" s="27">
        <v>0</v>
      </c>
      <c r="G1538" s="27">
        <v>0</v>
      </c>
      <c r="H1538" s="27">
        <f t="shared" ref="H1538" si="886">F1538+G1538</f>
        <v>0</v>
      </c>
      <c r="I1538" s="29">
        <f t="shared" ref="I1538" si="887">TRUNC(E1538 * F1538, 2)</f>
        <v>0</v>
      </c>
      <c r="J1538" s="29">
        <f t="shared" ref="J1538" si="888">K1538 - I1538</f>
        <v>0</v>
      </c>
      <c r="K1538" s="29">
        <f t="shared" ref="K1538" si="889">TRUNC(E1538 * H1538, 2)</f>
        <v>0</v>
      </c>
      <c r="L1538" s="157"/>
      <c r="M1538" s="408"/>
      <c r="N1538" s="408"/>
      <c r="O1538" s="408"/>
      <c r="P1538" s="408"/>
      <c r="Q1538" s="408"/>
      <c r="R1538" s="408"/>
      <c r="S1538" s="408"/>
      <c r="T1538" s="408"/>
      <c r="U1538" s="408"/>
      <c r="V1538" s="408"/>
      <c r="W1538" s="408"/>
    </row>
    <row r="1539" spans="1:23" s="28" customFormat="1" ht="12" x14ac:dyDescent="0.2">
      <c r="A1539" s="48"/>
      <c r="B1539" s="149" t="s">
        <v>1948</v>
      </c>
      <c r="C1539" s="48"/>
      <c r="D1539" s="48"/>
      <c r="E1539" s="48"/>
      <c r="F1539" s="48"/>
      <c r="G1539" s="48"/>
      <c r="H1539" s="48"/>
      <c r="I1539" s="150">
        <f>SUM(I1538)</f>
        <v>0</v>
      </c>
      <c r="J1539" s="150">
        <f t="shared" ref="J1539:K1539" si="890">SUM(J1538)</f>
        <v>0</v>
      </c>
      <c r="K1539" s="153">
        <f t="shared" si="890"/>
        <v>0</v>
      </c>
      <c r="L1539" s="157"/>
      <c r="M1539" s="408"/>
      <c r="N1539" s="408"/>
      <c r="O1539" s="408"/>
      <c r="P1539" s="408"/>
      <c r="Q1539" s="408"/>
      <c r="R1539" s="408"/>
      <c r="S1539" s="408"/>
      <c r="T1539" s="408"/>
      <c r="U1539" s="408"/>
      <c r="V1539" s="408"/>
      <c r="W1539" s="408"/>
    </row>
    <row r="1540" spans="1:23" s="28" customFormat="1" ht="12" x14ac:dyDescent="0.15">
      <c r="A1540" s="146"/>
      <c r="B1540" s="146"/>
      <c r="C1540" s="146"/>
      <c r="D1540" s="146"/>
      <c r="E1540" s="146"/>
      <c r="F1540" s="146"/>
      <c r="G1540" s="146"/>
      <c r="H1540" s="146"/>
      <c r="I1540" s="146"/>
      <c r="J1540" s="154"/>
      <c r="K1540" s="155"/>
      <c r="L1540" s="157"/>
      <c r="M1540" s="408"/>
      <c r="N1540" s="408"/>
      <c r="O1540" s="408"/>
      <c r="P1540" s="408"/>
      <c r="Q1540" s="408"/>
      <c r="R1540" s="408"/>
      <c r="S1540" s="408"/>
      <c r="T1540" s="408"/>
      <c r="U1540" s="408"/>
      <c r="V1540" s="408"/>
      <c r="W1540" s="408"/>
    </row>
    <row r="1541" spans="1:23" s="28" customFormat="1" ht="12.75" customHeight="1" x14ac:dyDescent="0.2">
      <c r="A1541" s="36"/>
      <c r="B1541" s="38"/>
      <c r="C1541" s="37"/>
      <c r="D1541" s="37"/>
      <c r="E1541" s="39"/>
      <c r="F1541" s="40"/>
      <c r="G1541" s="40"/>
      <c r="H1541" s="41" t="s">
        <v>152</v>
      </c>
      <c r="I1541" s="40">
        <f>I1539+I1535+I1502</f>
        <v>0</v>
      </c>
      <c r="J1541" s="40">
        <f>J1539+J1535+J1502</f>
        <v>0</v>
      </c>
      <c r="K1541" s="40">
        <f>I1541+J1541</f>
        <v>0</v>
      </c>
      <c r="L1541" s="408"/>
      <c r="M1541" s="408"/>
      <c r="N1541" s="408"/>
      <c r="O1541" s="408"/>
      <c r="P1541" s="408"/>
      <c r="Q1541" s="408"/>
      <c r="R1541" s="408"/>
      <c r="S1541" s="408"/>
      <c r="T1541" s="408"/>
      <c r="U1541" s="408"/>
      <c r="V1541" s="408"/>
      <c r="W1541" s="408"/>
    </row>
    <row r="1542" spans="1:23" ht="15" thickBot="1" x14ac:dyDescent="0.25">
      <c r="A1542" s="119"/>
      <c r="B1542" s="3"/>
      <c r="C1542" s="4"/>
      <c r="D1542" s="5"/>
      <c r="E1542" s="8"/>
      <c r="F1542" s="6"/>
      <c r="G1542" s="6"/>
      <c r="H1542" s="6"/>
      <c r="I1542" s="5"/>
      <c r="J1542" s="6"/>
      <c r="K1542" s="6"/>
      <c r="L1542" s="417"/>
    </row>
    <row r="1543" spans="1:23" ht="13.9" customHeight="1" x14ac:dyDescent="0.25">
      <c r="A1543" s="159"/>
      <c r="B1543" s="160" t="s">
        <v>1972</v>
      </c>
      <c r="C1543" s="161"/>
      <c r="D1543" s="161"/>
      <c r="E1543" s="162"/>
      <c r="F1543" s="163"/>
      <c r="G1543" s="163"/>
      <c r="H1543" s="164"/>
      <c r="I1543" s="165"/>
      <c r="J1543" s="163"/>
      <c r="K1543" s="166"/>
      <c r="L1543" s="418"/>
      <c r="M1543" s="419"/>
      <c r="N1543" s="420"/>
      <c r="P1543" s="440" t="s">
        <v>2</v>
      </c>
      <c r="Q1543" s="441"/>
      <c r="R1543" s="442"/>
      <c r="S1543" s="421"/>
      <c r="T1543" s="422"/>
      <c r="U1543" s="422"/>
      <c r="V1543" s="422"/>
    </row>
    <row r="1544" spans="1:23" ht="13.9" customHeight="1" x14ac:dyDescent="0.15">
      <c r="A1544" s="167"/>
      <c r="B1544" s="168"/>
      <c r="C1544" s="169"/>
      <c r="D1544" s="169"/>
      <c r="E1544" s="170"/>
      <c r="F1544" s="171"/>
      <c r="G1544" s="171"/>
      <c r="H1544" s="172"/>
      <c r="I1544" s="173"/>
      <c r="J1544" s="171"/>
      <c r="K1544" s="174"/>
      <c r="L1544" s="418"/>
      <c r="M1544" s="419"/>
      <c r="N1544" s="420"/>
      <c r="P1544" s="440" t="s">
        <v>3</v>
      </c>
      <c r="Q1544" s="441"/>
      <c r="R1544" s="442"/>
      <c r="S1544" s="423"/>
      <c r="T1544" s="422"/>
      <c r="U1544" s="422"/>
      <c r="V1544" s="422"/>
    </row>
    <row r="1545" spans="1:23" ht="15.6" customHeight="1" x14ac:dyDescent="0.2">
      <c r="A1545" s="167"/>
      <c r="B1545" s="234" t="s">
        <v>1950</v>
      </c>
      <c r="C1545" s="169"/>
      <c r="D1545" s="169"/>
      <c r="E1545" s="170"/>
      <c r="F1545" s="171"/>
      <c r="G1545" s="171"/>
      <c r="H1545" s="172"/>
      <c r="I1545" s="173">
        <f>I1483+I1454++I1277+I1243+I1191+I1137+I1039+I879+I790+I610+I594+I560+I480+I391+I294+I176+I152+I98+I1478</f>
        <v>0</v>
      </c>
      <c r="K1545" s="174"/>
      <c r="L1545" s="424"/>
      <c r="M1545" s="425"/>
      <c r="P1545" s="443" t="s">
        <v>4</v>
      </c>
      <c r="Q1545" s="444"/>
      <c r="R1545" s="445"/>
      <c r="S1545" s="421"/>
      <c r="T1545" s="422">
        <f>SUM(I24:I1541)</f>
        <v>0</v>
      </c>
      <c r="U1545" s="422">
        <f>SUM(J24:J1541)</f>
        <v>0</v>
      </c>
      <c r="V1545" s="422">
        <f>SUM(T1545:U1545)</f>
        <v>0</v>
      </c>
    </row>
    <row r="1546" spans="1:23" ht="15.6" customHeight="1" x14ac:dyDescent="0.2">
      <c r="A1546" s="167"/>
      <c r="B1546" s="234" t="s">
        <v>1951</v>
      </c>
      <c r="C1546" s="169"/>
      <c r="D1546" s="169"/>
      <c r="E1546" s="170"/>
      <c r="F1546" s="171"/>
      <c r="G1546" s="171"/>
      <c r="H1546" s="172"/>
      <c r="I1546" s="171"/>
      <c r="J1546" s="173">
        <f>J1483+J1454++J1277+J1243+J1191+J1137+J1039+J879+J790+J610+J594+J560+J480+J391+J294+J176+J152+J98+J1478</f>
        <v>0</v>
      </c>
      <c r="K1546" s="174"/>
      <c r="L1546" s="426"/>
      <c r="M1546" s="425"/>
      <c r="P1546" s="427"/>
      <c r="R1546" s="428"/>
      <c r="T1546" s="429"/>
      <c r="U1546" s="429"/>
      <c r="V1546" s="429"/>
    </row>
    <row r="1547" spans="1:23" x14ac:dyDescent="0.2">
      <c r="A1547" s="167"/>
      <c r="B1547" s="168"/>
      <c r="C1547" s="169"/>
      <c r="D1547" s="169"/>
      <c r="E1547" s="170"/>
      <c r="F1547" s="171"/>
      <c r="G1547" s="171"/>
      <c r="H1547" s="172"/>
      <c r="I1547" s="173"/>
      <c r="J1547" s="171"/>
      <c r="K1547" s="174"/>
      <c r="L1547" s="430"/>
      <c r="M1547" s="430"/>
      <c r="N1547" s="430"/>
      <c r="O1547" s="430"/>
      <c r="P1547" s="431"/>
      <c r="Q1547" s="430"/>
      <c r="R1547" s="430"/>
      <c r="S1547" s="430"/>
      <c r="T1547" s="430"/>
      <c r="U1547" s="430"/>
      <c r="V1547" s="430"/>
      <c r="W1547" s="407"/>
    </row>
    <row r="1548" spans="1:23" ht="14.25" customHeight="1" x14ac:dyDescent="0.2">
      <c r="A1548" s="175"/>
      <c r="B1548" s="176" t="s">
        <v>1952</v>
      </c>
      <c r="C1548" s="177"/>
      <c r="D1548" s="177"/>
      <c r="E1548" s="178"/>
      <c r="F1548" s="179"/>
      <c r="G1548" s="179"/>
      <c r="H1548" s="180"/>
      <c r="I1548" s="179"/>
      <c r="J1548" s="179">
        <f>I1545+J1546</f>
        <v>0</v>
      </c>
      <c r="K1548" s="180"/>
      <c r="L1548" s="432"/>
      <c r="M1548" s="425"/>
      <c r="P1548" s="433"/>
      <c r="W1548" s="407"/>
    </row>
    <row r="1549" spans="1:23" ht="14.25" customHeight="1" thickBot="1" x14ac:dyDescent="0.25">
      <c r="A1549" s="182"/>
      <c r="B1549" s="183"/>
      <c r="C1549" s="184"/>
      <c r="D1549" s="184"/>
      <c r="E1549" s="185"/>
      <c r="F1549" s="186"/>
      <c r="G1549" s="186"/>
      <c r="H1549" s="187"/>
      <c r="I1549" s="186"/>
      <c r="J1549" s="186"/>
      <c r="K1549" s="188"/>
      <c r="L1549" s="432"/>
      <c r="M1549" s="425"/>
      <c r="P1549" s="433"/>
      <c r="W1549" s="407"/>
    </row>
    <row r="1550" spans="1:23" ht="13.9" customHeight="1" x14ac:dyDescent="0.25">
      <c r="A1550" s="159"/>
      <c r="B1550" s="160" t="s">
        <v>18388</v>
      </c>
      <c r="C1550" s="161"/>
      <c r="D1550" s="161"/>
      <c r="E1550" s="162"/>
      <c r="F1550" s="163"/>
      <c r="G1550" s="163"/>
      <c r="H1550" s="164"/>
      <c r="I1550" s="165"/>
      <c r="J1550" s="163"/>
      <c r="K1550" s="166"/>
      <c r="L1550" s="418"/>
      <c r="M1550" s="419"/>
      <c r="N1550" s="420"/>
      <c r="P1550" s="440" t="s">
        <v>2</v>
      </c>
      <c r="Q1550" s="441"/>
      <c r="R1550" s="442"/>
      <c r="S1550" s="421"/>
      <c r="T1550" s="422"/>
      <c r="U1550" s="422"/>
      <c r="V1550" s="422"/>
    </row>
    <row r="1551" spans="1:23" ht="13.9" customHeight="1" x14ac:dyDescent="0.15">
      <c r="A1551" s="167"/>
      <c r="B1551" s="168"/>
      <c r="C1551" s="169"/>
      <c r="D1551" s="169"/>
      <c r="E1551" s="170"/>
      <c r="F1551" s="171"/>
      <c r="G1551" s="171"/>
      <c r="H1551" s="172"/>
      <c r="I1551" s="173"/>
      <c r="J1551" s="171"/>
      <c r="K1551" s="174"/>
      <c r="L1551" s="418"/>
      <c r="M1551" s="419"/>
      <c r="N1551" s="420"/>
      <c r="P1551" s="440" t="s">
        <v>3</v>
      </c>
      <c r="Q1551" s="441"/>
      <c r="R1551" s="442"/>
      <c r="S1551" s="423"/>
      <c r="T1551" s="422"/>
      <c r="U1551" s="422"/>
      <c r="V1551" s="422"/>
    </row>
    <row r="1552" spans="1:23" ht="15.6" customHeight="1" x14ac:dyDescent="0.2">
      <c r="A1552" s="167"/>
      <c r="B1552" s="234" t="s">
        <v>1950</v>
      </c>
      <c r="C1552" s="169"/>
      <c r="D1552" s="169"/>
      <c r="E1552" s="170"/>
      <c r="F1552" s="171"/>
      <c r="G1552" s="171"/>
      <c r="H1552" s="172"/>
      <c r="I1552" s="173">
        <f>I1541</f>
        <v>0</v>
      </c>
      <c r="K1552" s="174"/>
      <c r="L1552" s="424"/>
      <c r="M1552" s="425"/>
      <c r="P1552" s="443" t="s">
        <v>4</v>
      </c>
      <c r="Q1552" s="444"/>
      <c r="R1552" s="445"/>
      <c r="S1552" s="421"/>
      <c r="T1552" s="422">
        <f>SUM(I31:I1548)</f>
        <v>0</v>
      </c>
      <c r="U1552" s="422">
        <f>SUM(J31:J1548)</f>
        <v>0</v>
      </c>
      <c r="V1552" s="422">
        <f>SUM(T1552:U1552)</f>
        <v>0</v>
      </c>
    </row>
    <row r="1553" spans="1:23" ht="15.6" customHeight="1" x14ac:dyDescent="0.2">
      <c r="A1553" s="167"/>
      <c r="B1553" s="234" t="s">
        <v>1951</v>
      </c>
      <c r="C1553" s="169"/>
      <c r="D1553" s="169"/>
      <c r="E1553" s="170"/>
      <c r="F1553" s="171"/>
      <c r="G1553" s="171"/>
      <c r="H1553" s="172"/>
      <c r="I1553" s="171"/>
      <c r="J1553" s="173">
        <f>J1541</f>
        <v>0</v>
      </c>
      <c r="K1553" s="174"/>
      <c r="L1553" s="426"/>
      <c r="M1553" s="425"/>
      <c r="P1553" s="427"/>
      <c r="R1553" s="428"/>
      <c r="T1553" s="429"/>
      <c r="U1553" s="429"/>
      <c r="V1553" s="429"/>
    </row>
    <row r="1554" spans="1:23" x14ac:dyDescent="0.2">
      <c r="A1554" s="167"/>
      <c r="B1554" s="168"/>
      <c r="C1554" s="169"/>
      <c r="D1554" s="169"/>
      <c r="E1554" s="170"/>
      <c r="F1554" s="171"/>
      <c r="G1554" s="171"/>
      <c r="H1554" s="172"/>
      <c r="I1554" s="173"/>
      <c r="J1554" s="171"/>
      <c r="K1554" s="174"/>
      <c r="L1554" s="430"/>
      <c r="M1554" s="430"/>
      <c r="N1554" s="430"/>
      <c r="O1554" s="430"/>
      <c r="P1554" s="431"/>
      <c r="Q1554" s="430"/>
      <c r="R1554" s="430"/>
      <c r="S1554" s="430"/>
      <c r="T1554" s="430"/>
      <c r="U1554" s="430"/>
      <c r="V1554" s="430"/>
      <c r="W1554" s="407"/>
    </row>
    <row r="1555" spans="1:23" ht="14.25" customHeight="1" thickBot="1" x14ac:dyDescent="0.25">
      <c r="A1555" s="175"/>
      <c r="B1555" s="176" t="s">
        <v>1952</v>
      </c>
      <c r="C1555" s="177"/>
      <c r="D1555" s="177"/>
      <c r="E1555" s="178"/>
      <c r="F1555" s="179"/>
      <c r="G1555" s="179"/>
      <c r="H1555" s="180"/>
      <c r="I1555" s="179"/>
      <c r="J1555" s="179">
        <f>I1552+J1553</f>
        <v>0</v>
      </c>
      <c r="K1555" s="180"/>
      <c r="L1555" s="432"/>
      <c r="M1555" s="425"/>
      <c r="P1555" s="433"/>
      <c r="W1555" s="407"/>
    </row>
    <row r="1556" spans="1:23" ht="14.25" customHeight="1" thickBot="1" x14ac:dyDescent="0.25">
      <c r="A1556" s="189"/>
      <c r="B1556" s="190"/>
      <c r="C1556" s="191"/>
      <c r="D1556" s="191"/>
      <c r="E1556" s="192"/>
      <c r="F1556" s="191"/>
      <c r="G1556" s="191"/>
      <c r="H1556" s="193"/>
      <c r="I1556" s="193"/>
      <c r="J1556" s="193"/>
      <c r="K1556" s="194"/>
      <c r="L1556" s="432"/>
      <c r="M1556" s="425"/>
      <c r="P1556" s="433"/>
      <c r="W1556" s="407"/>
    </row>
    <row r="1557" spans="1:23" ht="14.25" customHeight="1" thickBot="1" x14ac:dyDescent="0.25">
      <c r="A1557" s="195"/>
      <c r="B1557" s="196"/>
      <c r="C1557" s="184"/>
      <c r="D1557" s="184"/>
      <c r="E1557" s="185"/>
      <c r="F1557" s="186"/>
      <c r="G1557" s="186"/>
      <c r="H1557" s="187"/>
      <c r="I1557" s="186"/>
      <c r="J1557" s="186"/>
      <c r="K1557" s="188"/>
      <c r="L1557" s="432"/>
      <c r="M1557" s="425"/>
      <c r="P1557" s="433"/>
      <c r="W1557" s="407"/>
    </row>
    <row r="1558" spans="1:23" ht="14.25" customHeight="1" x14ac:dyDescent="0.2">
      <c r="A1558" s="197"/>
      <c r="B1558" s="198"/>
      <c r="C1558" s="199"/>
      <c r="D1558" s="199"/>
      <c r="E1558" s="199"/>
      <c r="F1558" s="200"/>
      <c r="G1558" s="200"/>
      <c r="H1558" s="201"/>
      <c r="I1558" s="202"/>
      <c r="J1558" s="200"/>
      <c r="K1558" s="203"/>
      <c r="L1558" s="432"/>
      <c r="M1558" s="425"/>
      <c r="P1558" s="433"/>
      <c r="W1558" s="407"/>
    </row>
    <row r="1559" spans="1:23" ht="14.25" customHeight="1" x14ac:dyDescent="0.2">
      <c r="A1559" s="167"/>
      <c r="B1559" s="234" t="s">
        <v>1953</v>
      </c>
      <c r="C1559" s="169"/>
      <c r="D1559" s="229"/>
      <c r="E1559" s="169"/>
      <c r="F1559" s="171"/>
      <c r="G1559" s="171"/>
      <c r="H1559" s="172"/>
      <c r="I1559" s="173"/>
      <c r="J1559" s="171"/>
      <c r="K1559" s="174"/>
      <c r="L1559" s="432"/>
      <c r="M1559" s="425"/>
      <c r="P1559" s="433"/>
      <c r="W1559" s="407"/>
    </row>
    <row r="1560" spans="1:23" ht="14.25" customHeight="1" x14ac:dyDescent="0.2">
      <c r="A1560" s="167"/>
      <c r="B1560" s="234" t="s">
        <v>1954</v>
      </c>
      <c r="C1560" s="169"/>
      <c r="D1560" s="169"/>
      <c r="E1560" s="169"/>
      <c r="F1560" s="171"/>
      <c r="G1560" s="171"/>
      <c r="H1560" s="172"/>
      <c r="I1560" s="173"/>
      <c r="J1560" s="171"/>
      <c r="K1560" s="174"/>
      <c r="L1560" s="432"/>
      <c r="M1560" s="425"/>
      <c r="P1560" s="433"/>
      <c r="W1560" s="407"/>
    </row>
    <row r="1561" spans="1:23" ht="14.25" customHeight="1" x14ac:dyDescent="0.2">
      <c r="A1561" s="167"/>
      <c r="B1561" s="204" t="s">
        <v>1955</v>
      </c>
      <c r="C1561" s="205">
        <v>0</v>
      </c>
      <c r="D1561" s="205"/>
      <c r="E1561" s="169"/>
      <c r="F1561" s="207"/>
      <c r="G1561" s="207"/>
      <c r="H1561" s="208"/>
      <c r="I1561" s="207"/>
      <c r="J1561" s="207"/>
      <c r="K1561" s="174"/>
      <c r="L1561" s="432"/>
      <c r="M1561" s="425"/>
      <c r="P1561" s="433"/>
      <c r="W1561" s="407"/>
    </row>
    <row r="1562" spans="1:23" ht="14.25" customHeight="1" x14ac:dyDescent="0.2">
      <c r="A1562" s="167"/>
      <c r="B1562" s="204" t="s">
        <v>1956</v>
      </c>
      <c r="C1562" s="205">
        <v>0</v>
      </c>
      <c r="D1562" s="169"/>
      <c r="E1562" s="169"/>
      <c r="F1562" s="209" t="s">
        <v>1957</v>
      </c>
      <c r="G1562" s="207"/>
      <c r="H1562" s="208"/>
      <c r="I1562" s="207"/>
      <c r="J1562" s="207"/>
      <c r="K1562" s="174"/>
      <c r="L1562" s="432"/>
      <c r="M1562" s="425"/>
      <c r="P1562" s="433"/>
      <c r="W1562" s="407"/>
    </row>
    <row r="1563" spans="1:23" ht="14.25" customHeight="1" x14ac:dyDescent="0.2">
      <c r="A1563" s="167"/>
      <c r="B1563" s="204" t="s">
        <v>1958</v>
      </c>
      <c r="C1563" s="205">
        <v>0</v>
      </c>
      <c r="D1563" s="169"/>
      <c r="E1563" s="169"/>
      <c r="F1563" s="209" t="s">
        <v>1959</v>
      </c>
      <c r="G1563" s="207"/>
      <c r="H1563" s="208"/>
      <c r="I1563" s="207"/>
      <c r="J1563" s="207"/>
      <c r="K1563" s="174"/>
      <c r="L1563" s="432"/>
      <c r="M1563" s="425"/>
      <c r="P1563" s="433"/>
      <c r="W1563" s="407"/>
    </row>
    <row r="1564" spans="1:23" ht="14.25" customHeight="1" x14ac:dyDescent="0.2">
      <c r="A1564" s="167"/>
      <c r="B1564" s="204" t="s">
        <v>1960</v>
      </c>
      <c r="C1564" s="205">
        <v>0</v>
      </c>
      <c r="D1564" s="169"/>
      <c r="E1564" s="169"/>
      <c r="F1564" s="434"/>
      <c r="G1564" s="435"/>
      <c r="H1564" s="435"/>
      <c r="I1564" s="435"/>
      <c r="J1564" s="436"/>
      <c r="K1564" s="174"/>
      <c r="L1564" s="432"/>
      <c r="M1564" s="425"/>
      <c r="P1564" s="433"/>
      <c r="W1564" s="407"/>
    </row>
    <row r="1565" spans="1:23" ht="14.25" customHeight="1" x14ac:dyDescent="0.2">
      <c r="A1565" s="167"/>
      <c r="B1565" s="204" t="s">
        <v>1961</v>
      </c>
      <c r="C1565" s="205">
        <v>0</v>
      </c>
      <c r="D1565" s="169"/>
      <c r="E1565" s="169"/>
      <c r="F1565" s="437"/>
      <c r="G1565" s="438"/>
      <c r="H1565" s="438"/>
      <c r="I1565" s="438"/>
      <c r="J1565" s="439"/>
      <c r="K1565" s="174"/>
      <c r="L1565" s="432"/>
      <c r="M1565" s="425"/>
      <c r="P1565" s="433"/>
      <c r="W1565" s="407"/>
    </row>
    <row r="1566" spans="1:23" ht="14.25" customHeight="1" x14ac:dyDescent="0.2">
      <c r="A1566" s="167"/>
      <c r="B1566" s="204" t="s">
        <v>1962</v>
      </c>
      <c r="C1566" s="208">
        <f>SUM(C1567:C1570)</f>
        <v>3.65</v>
      </c>
      <c r="D1566" s="169"/>
      <c r="E1566" s="169"/>
      <c r="F1566" s="207"/>
      <c r="G1566" s="207"/>
      <c r="H1566" s="208"/>
      <c r="I1566" s="207"/>
      <c r="J1566" s="207"/>
      <c r="K1566" s="174"/>
      <c r="L1566" s="432"/>
      <c r="M1566" s="425"/>
      <c r="P1566" s="433"/>
      <c r="W1566" s="407"/>
    </row>
    <row r="1567" spans="1:23" ht="14.25" customHeight="1" x14ac:dyDescent="0.2">
      <c r="A1567" s="167"/>
      <c r="B1567" s="210" t="s">
        <v>1963</v>
      </c>
      <c r="C1567" s="211">
        <v>3</v>
      </c>
      <c r="D1567" s="169"/>
      <c r="E1567" s="169"/>
      <c r="F1567" s="207"/>
      <c r="G1567" s="207"/>
      <c r="H1567" s="208"/>
      <c r="I1567" s="207"/>
      <c r="J1567" s="207"/>
      <c r="K1567" s="174"/>
      <c r="L1567" s="432"/>
      <c r="M1567" s="425"/>
      <c r="P1567" s="433"/>
      <c r="W1567" s="407"/>
    </row>
    <row r="1568" spans="1:23" ht="14.25" customHeight="1" x14ac:dyDescent="0.2">
      <c r="A1568" s="167"/>
      <c r="B1568" s="210" t="s">
        <v>1964</v>
      </c>
      <c r="C1568" s="211">
        <v>0.65</v>
      </c>
      <c r="D1568" s="169"/>
      <c r="E1568" s="169"/>
      <c r="F1568" s="207"/>
      <c r="G1568" s="207"/>
      <c r="H1568" s="208"/>
      <c r="I1568" s="207"/>
      <c r="J1568" s="207"/>
      <c r="K1568" s="174"/>
      <c r="L1568" s="432"/>
      <c r="M1568" s="425"/>
      <c r="P1568" s="433"/>
      <c r="W1568" s="407"/>
    </row>
    <row r="1569" spans="1:23" ht="14.25" customHeight="1" x14ac:dyDescent="0.2">
      <c r="A1569" s="167"/>
      <c r="B1569" s="210" t="s">
        <v>1965</v>
      </c>
      <c r="C1569" s="212">
        <v>0</v>
      </c>
      <c r="D1569" s="169"/>
      <c r="E1569" s="169"/>
      <c r="F1569" s="207"/>
      <c r="G1569" s="207"/>
      <c r="H1569" s="208"/>
      <c r="I1569" s="207"/>
      <c r="J1569" s="207"/>
      <c r="K1569" s="174"/>
      <c r="L1569" s="432"/>
      <c r="M1569" s="425"/>
      <c r="P1569" s="433"/>
      <c r="W1569" s="407"/>
    </row>
    <row r="1570" spans="1:23" ht="14.25" customHeight="1" x14ac:dyDescent="0.2">
      <c r="A1570" s="167"/>
      <c r="B1570" s="213" t="s">
        <v>1973</v>
      </c>
      <c r="C1570" s="212">
        <v>0</v>
      </c>
      <c r="D1570" s="169"/>
      <c r="E1570" s="169"/>
      <c r="F1570" s="207"/>
      <c r="G1570" s="207"/>
      <c r="H1570" s="208"/>
      <c r="I1570" s="207"/>
      <c r="J1570" s="207"/>
      <c r="K1570" s="174"/>
      <c r="L1570" s="432"/>
      <c r="M1570" s="425"/>
      <c r="P1570" s="433"/>
      <c r="W1570" s="407"/>
    </row>
    <row r="1571" spans="1:23" ht="14.25" customHeight="1" x14ac:dyDescent="0.2">
      <c r="A1571" s="167"/>
      <c r="B1571" s="214"/>
      <c r="C1571" s="206"/>
      <c r="D1571" s="169"/>
      <c r="E1571" s="169"/>
      <c r="F1571" s="207"/>
      <c r="G1571" s="207"/>
      <c r="H1571" s="208"/>
      <c r="I1571" s="207"/>
      <c r="J1571" s="207"/>
      <c r="K1571" s="174"/>
      <c r="L1571" s="432"/>
      <c r="M1571" s="425"/>
      <c r="P1571" s="433"/>
      <c r="W1571" s="407"/>
    </row>
    <row r="1572" spans="1:23" ht="14.25" customHeight="1" x14ac:dyDescent="0.2">
      <c r="A1572" s="167"/>
      <c r="B1572" s="235" t="s">
        <v>1966</v>
      </c>
      <c r="C1572" s="215">
        <f>ROUND(TRUNC(((((1+(C1564+C1561+C1562)/100)*((1+C1563/100))*((1+C1565/100)))/((1-C1566/100)))-1)*100,3),2)</f>
        <v>3.79</v>
      </c>
      <c r="D1572" s="169"/>
      <c r="E1572" s="169"/>
      <c r="F1572" s="216"/>
      <c r="G1572" s="216"/>
      <c r="H1572" s="172"/>
      <c r="I1572" s="173"/>
      <c r="J1572" s="171"/>
      <c r="K1572" s="174"/>
      <c r="L1572" s="432"/>
      <c r="M1572" s="425"/>
      <c r="P1572" s="433"/>
      <c r="W1572" s="407"/>
    </row>
    <row r="1573" spans="1:23" ht="14.25" customHeight="1" x14ac:dyDescent="0.2">
      <c r="A1573" s="167"/>
      <c r="B1573" s="234"/>
      <c r="C1573" s="169"/>
      <c r="D1573" s="169"/>
      <c r="E1573" s="169"/>
      <c r="F1573" s="171"/>
      <c r="G1573" s="171"/>
      <c r="H1573" s="172"/>
      <c r="I1573" s="173"/>
      <c r="J1573" s="171"/>
      <c r="K1573" s="174"/>
      <c r="L1573" s="432"/>
      <c r="M1573" s="425"/>
      <c r="P1573" s="433"/>
      <c r="W1573" s="407"/>
    </row>
    <row r="1574" spans="1:23" ht="14.25" customHeight="1" x14ac:dyDescent="0.2">
      <c r="A1574" s="167"/>
      <c r="B1574" s="234" t="s">
        <v>1967</v>
      </c>
      <c r="C1574" s="169"/>
      <c r="D1574" s="169"/>
      <c r="E1574" s="169"/>
      <c r="F1574" s="171"/>
      <c r="G1574" s="171"/>
      <c r="H1574" s="172"/>
      <c r="I1574" s="173">
        <f>TRUNC(I1545*C1572/100,2)</f>
        <v>0</v>
      </c>
      <c r="K1574" s="174"/>
      <c r="L1574" s="432"/>
      <c r="M1574" s="425"/>
      <c r="P1574" s="433"/>
      <c r="W1574" s="407"/>
    </row>
    <row r="1575" spans="1:23" ht="14.25" customHeight="1" x14ac:dyDescent="0.2">
      <c r="A1575" s="167"/>
      <c r="B1575" s="234" t="s">
        <v>1968</v>
      </c>
      <c r="C1575" s="169"/>
      <c r="D1575" s="169"/>
      <c r="E1575" s="169"/>
      <c r="F1575" s="171"/>
      <c r="G1575" s="171"/>
      <c r="H1575" s="172"/>
      <c r="I1575" s="171"/>
      <c r="J1575" s="173">
        <f>TRUNC(J1546*C1572/100,2)</f>
        <v>0</v>
      </c>
      <c r="K1575" s="174"/>
      <c r="L1575" s="432"/>
      <c r="M1575" s="425"/>
      <c r="P1575" s="433"/>
      <c r="W1575" s="407"/>
    </row>
    <row r="1576" spans="1:23" ht="14.25" customHeight="1" x14ac:dyDescent="0.2">
      <c r="A1576" s="167"/>
      <c r="B1576" s="168"/>
      <c r="C1576" s="169"/>
      <c r="D1576" s="169"/>
      <c r="E1576" s="169"/>
      <c r="F1576" s="171"/>
      <c r="G1576" s="171"/>
      <c r="H1576" s="172"/>
      <c r="I1576" s="173"/>
      <c r="J1576" s="171"/>
      <c r="K1576" s="174"/>
      <c r="L1576" s="432"/>
      <c r="M1576" s="425"/>
      <c r="P1576" s="433"/>
      <c r="W1576" s="407"/>
    </row>
    <row r="1577" spans="1:23" ht="14.25" customHeight="1" x14ac:dyDescent="0.2">
      <c r="A1577" s="175"/>
      <c r="B1577" s="176" t="s">
        <v>1969</v>
      </c>
      <c r="C1577" s="177"/>
      <c r="D1577" s="230"/>
      <c r="E1577" s="230"/>
      <c r="F1577" s="179"/>
      <c r="G1577" s="179"/>
      <c r="H1577" s="180"/>
      <c r="I1577" s="179"/>
      <c r="J1577" s="179">
        <f>I1574+J1575</f>
        <v>0</v>
      </c>
      <c r="K1577" s="181"/>
      <c r="L1577" s="432"/>
      <c r="M1577" s="425"/>
      <c r="P1577" s="433"/>
      <c r="W1577" s="407"/>
    </row>
    <row r="1578" spans="1:23" ht="14.25" customHeight="1" thickBot="1" x14ac:dyDescent="0.25">
      <c r="A1578" s="182"/>
      <c r="B1578" s="183"/>
      <c r="C1578" s="184"/>
      <c r="D1578" s="184"/>
      <c r="E1578" s="184"/>
      <c r="F1578" s="184"/>
      <c r="G1578" s="184"/>
      <c r="H1578" s="184"/>
      <c r="I1578" s="184"/>
      <c r="J1578" s="186"/>
      <c r="K1578" s="188"/>
      <c r="L1578" s="432"/>
      <c r="M1578" s="425"/>
      <c r="P1578" s="433"/>
      <c r="W1578" s="407"/>
    </row>
    <row r="1579" spans="1:23" ht="14.25" customHeight="1" thickBot="1" x14ac:dyDescent="0.25">
      <c r="A1579" s="195"/>
      <c r="B1579" s="196"/>
      <c r="C1579" s="184"/>
      <c r="D1579" s="184"/>
      <c r="E1579" s="185"/>
      <c r="F1579" s="186"/>
      <c r="G1579" s="186"/>
      <c r="H1579" s="187"/>
      <c r="I1579" s="186"/>
      <c r="J1579" s="186"/>
      <c r="K1579" s="188"/>
      <c r="L1579" s="432"/>
      <c r="M1579" s="425"/>
      <c r="P1579" s="433"/>
      <c r="W1579" s="407"/>
    </row>
    <row r="1580" spans="1:23" ht="14.25" customHeight="1" x14ac:dyDescent="0.2">
      <c r="A1580" s="197"/>
      <c r="B1580" s="198"/>
      <c r="C1580" s="199"/>
      <c r="D1580" s="199"/>
      <c r="E1580" s="199"/>
      <c r="F1580" s="200"/>
      <c r="G1580" s="200"/>
      <c r="H1580" s="201"/>
      <c r="I1580" s="202"/>
      <c r="J1580" s="200"/>
      <c r="K1580" s="203"/>
      <c r="L1580" s="432"/>
      <c r="M1580" s="425"/>
      <c r="P1580" s="433"/>
      <c r="W1580" s="407"/>
    </row>
    <row r="1581" spans="1:23" ht="14.25" customHeight="1" x14ac:dyDescent="0.2">
      <c r="A1581" s="167"/>
      <c r="B1581" s="234" t="s">
        <v>18385</v>
      </c>
      <c r="C1581" s="169"/>
      <c r="D1581" s="229"/>
      <c r="E1581" s="169"/>
      <c r="F1581" s="171"/>
      <c r="G1581" s="171"/>
      <c r="H1581" s="172"/>
      <c r="I1581" s="173"/>
      <c r="J1581" s="171"/>
      <c r="K1581" s="174"/>
      <c r="L1581" s="432"/>
      <c r="M1581" s="425"/>
      <c r="P1581" s="433"/>
      <c r="W1581" s="407"/>
    </row>
    <row r="1582" spans="1:23" ht="14.25" customHeight="1" x14ac:dyDescent="0.2">
      <c r="A1582" s="167"/>
      <c r="B1582" s="234" t="s">
        <v>1954</v>
      </c>
      <c r="C1582" s="169"/>
      <c r="D1582" s="169"/>
      <c r="E1582" s="169"/>
      <c r="F1582" s="171"/>
      <c r="G1582" s="171"/>
      <c r="H1582" s="172"/>
      <c r="I1582" s="173"/>
      <c r="J1582" s="171"/>
      <c r="K1582" s="174"/>
      <c r="L1582" s="432"/>
      <c r="M1582" s="425"/>
      <c r="P1582" s="433"/>
      <c r="W1582" s="407"/>
    </row>
    <row r="1583" spans="1:23" ht="14.25" customHeight="1" x14ac:dyDescent="0.2">
      <c r="A1583" s="167"/>
      <c r="B1583" s="204" t="s">
        <v>1955</v>
      </c>
      <c r="C1583" s="205">
        <v>0</v>
      </c>
      <c r="D1583" s="205"/>
      <c r="E1583" s="169"/>
      <c r="F1583" s="207"/>
      <c r="G1583" s="207"/>
      <c r="H1583" s="208"/>
      <c r="I1583" s="207"/>
      <c r="J1583" s="207"/>
      <c r="K1583" s="174"/>
      <c r="L1583" s="432"/>
      <c r="M1583" s="425"/>
      <c r="P1583" s="433"/>
      <c r="W1583" s="407"/>
    </row>
    <row r="1584" spans="1:23" ht="14.25" customHeight="1" x14ac:dyDescent="0.2">
      <c r="A1584" s="167"/>
      <c r="B1584" s="204" t="s">
        <v>1956</v>
      </c>
      <c r="C1584" s="205">
        <v>0</v>
      </c>
      <c r="D1584" s="169"/>
      <c r="E1584" s="169"/>
      <c r="F1584" s="209" t="s">
        <v>1957</v>
      </c>
      <c r="G1584" s="207"/>
      <c r="H1584" s="208"/>
      <c r="I1584" s="207"/>
      <c r="J1584" s="207"/>
      <c r="K1584" s="174"/>
      <c r="L1584" s="432"/>
      <c r="M1584" s="425"/>
      <c r="P1584" s="433"/>
      <c r="W1584" s="407"/>
    </row>
    <row r="1585" spans="1:23" ht="14.25" customHeight="1" x14ac:dyDescent="0.2">
      <c r="A1585" s="167"/>
      <c r="B1585" s="204" t="s">
        <v>1958</v>
      </c>
      <c r="C1585" s="205">
        <v>0</v>
      </c>
      <c r="D1585" s="169"/>
      <c r="E1585" s="169"/>
      <c r="F1585" s="209" t="s">
        <v>1959</v>
      </c>
      <c r="G1585" s="207"/>
      <c r="H1585" s="208"/>
      <c r="I1585" s="207"/>
      <c r="J1585" s="207"/>
      <c r="K1585" s="174"/>
      <c r="L1585" s="432"/>
      <c r="M1585" s="425"/>
      <c r="P1585" s="433"/>
      <c r="W1585" s="407"/>
    </row>
    <row r="1586" spans="1:23" ht="14.25" customHeight="1" x14ac:dyDescent="0.2">
      <c r="A1586" s="167"/>
      <c r="B1586" s="204" t="s">
        <v>1960</v>
      </c>
      <c r="C1586" s="205">
        <v>0</v>
      </c>
      <c r="D1586" s="169"/>
      <c r="E1586" s="169"/>
      <c r="F1586" s="434"/>
      <c r="G1586" s="435"/>
      <c r="H1586" s="435"/>
      <c r="I1586" s="435"/>
      <c r="J1586" s="436"/>
      <c r="K1586" s="174"/>
      <c r="L1586" s="432"/>
      <c r="M1586" s="425"/>
      <c r="P1586" s="433"/>
      <c r="W1586" s="407"/>
    </row>
    <row r="1587" spans="1:23" ht="14.25" customHeight="1" x14ac:dyDescent="0.2">
      <c r="A1587" s="167"/>
      <c r="B1587" s="204" t="s">
        <v>1961</v>
      </c>
      <c r="C1587" s="205">
        <v>0</v>
      </c>
      <c r="D1587" s="169"/>
      <c r="E1587" s="169"/>
      <c r="F1587" s="437"/>
      <c r="G1587" s="438"/>
      <c r="H1587" s="438"/>
      <c r="I1587" s="438"/>
      <c r="J1587" s="439"/>
      <c r="K1587" s="174"/>
      <c r="L1587" s="432"/>
      <c r="M1587" s="425"/>
      <c r="P1587" s="433"/>
      <c r="W1587" s="407"/>
    </row>
    <row r="1588" spans="1:23" ht="14.25" customHeight="1" x14ac:dyDescent="0.2">
      <c r="A1588" s="167"/>
      <c r="B1588" s="204" t="s">
        <v>1962</v>
      </c>
      <c r="C1588" s="208">
        <f>SUM(C1589:C1592)</f>
        <v>3.65</v>
      </c>
      <c r="D1588" s="169"/>
      <c r="E1588" s="169"/>
      <c r="F1588" s="207"/>
      <c r="G1588" s="207"/>
      <c r="H1588" s="208"/>
      <c r="I1588" s="207"/>
      <c r="J1588" s="207"/>
      <c r="K1588" s="174"/>
      <c r="L1588" s="432"/>
      <c r="M1588" s="425"/>
      <c r="P1588" s="433"/>
      <c r="W1588" s="407"/>
    </row>
    <row r="1589" spans="1:23" ht="14.25" customHeight="1" x14ac:dyDescent="0.2">
      <c r="A1589" s="167"/>
      <c r="B1589" s="210" t="s">
        <v>1963</v>
      </c>
      <c r="C1589" s="211">
        <v>3</v>
      </c>
      <c r="D1589" s="169"/>
      <c r="E1589" s="169"/>
      <c r="F1589" s="207"/>
      <c r="G1589" s="207"/>
      <c r="H1589" s="208"/>
      <c r="I1589" s="207"/>
      <c r="J1589" s="207"/>
      <c r="K1589" s="174"/>
      <c r="L1589" s="432"/>
      <c r="M1589" s="425"/>
      <c r="P1589" s="433"/>
      <c r="W1589" s="407"/>
    </row>
    <row r="1590" spans="1:23" ht="14.25" customHeight="1" x14ac:dyDescent="0.2">
      <c r="A1590" s="167"/>
      <c r="B1590" s="210" t="s">
        <v>1964</v>
      </c>
      <c r="C1590" s="211">
        <v>0.65</v>
      </c>
      <c r="D1590" s="169"/>
      <c r="E1590" s="169"/>
      <c r="F1590" s="207"/>
      <c r="G1590" s="207"/>
      <c r="H1590" s="208"/>
      <c r="I1590" s="207"/>
      <c r="J1590" s="207"/>
      <c r="K1590" s="174"/>
      <c r="L1590" s="432"/>
      <c r="M1590" s="425"/>
      <c r="P1590" s="433"/>
      <c r="W1590" s="407"/>
    </row>
    <row r="1591" spans="1:23" ht="14.25" customHeight="1" x14ac:dyDescent="0.2">
      <c r="A1591" s="167"/>
      <c r="B1591" s="210" t="s">
        <v>1965</v>
      </c>
      <c r="C1591" s="212">
        <v>0</v>
      </c>
      <c r="D1591" s="169"/>
      <c r="E1591" s="169"/>
      <c r="F1591" s="207"/>
      <c r="G1591" s="207"/>
      <c r="H1591" s="208"/>
      <c r="I1591" s="207"/>
      <c r="J1591" s="207"/>
      <c r="K1591" s="174"/>
      <c r="L1591" s="432"/>
      <c r="M1591" s="425"/>
      <c r="P1591" s="433"/>
      <c r="W1591" s="407"/>
    </row>
    <row r="1592" spans="1:23" ht="14.25" customHeight="1" x14ac:dyDescent="0.2">
      <c r="A1592" s="167"/>
      <c r="B1592" s="213" t="s">
        <v>1973</v>
      </c>
      <c r="C1592" s="212">
        <v>0</v>
      </c>
      <c r="D1592" s="169"/>
      <c r="E1592" s="169"/>
      <c r="F1592" s="207"/>
      <c r="G1592" s="207"/>
      <c r="H1592" s="208"/>
      <c r="I1592" s="207"/>
      <c r="J1592" s="207"/>
      <c r="K1592" s="174"/>
      <c r="L1592" s="432"/>
      <c r="M1592" s="425"/>
      <c r="P1592" s="433"/>
      <c r="W1592" s="407"/>
    </row>
    <row r="1593" spans="1:23" ht="14.25" customHeight="1" x14ac:dyDescent="0.2">
      <c r="A1593" s="167"/>
      <c r="B1593" s="214"/>
      <c r="C1593" s="206"/>
      <c r="D1593" s="169"/>
      <c r="E1593" s="169"/>
      <c r="F1593" s="207"/>
      <c r="G1593" s="207"/>
      <c r="H1593" s="208"/>
      <c r="I1593" s="207"/>
      <c r="J1593" s="207"/>
      <c r="K1593" s="174"/>
      <c r="L1593" s="432"/>
      <c r="M1593" s="425"/>
      <c r="P1593" s="433"/>
      <c r="W1593" s="407"/>
    </row>
    <row r="1594" spans="1:23" ht="14.25" customHeight="1" x14ac:dyDescent="0.2">
      <c r="A1594" s="167"/>
      <c r="B1594" s="235" t="s">
        <v>1966</v>
      </c>
      <c r="C1594" s="215">
        <f>ROUND(TRUNC(((((1+(C1586+C1583+C1584)/100)*((1+C1585/100))*((1+C1587/100)))/((1-C1588/100)))-1)*100,3),2)</f>
        <v>3.79</v>
      </c>
      <c r="D1594" s="169"/>
      <c r="E1594" s="169"/>
      <c r="F1594" s="216"/>
      <c r="G1594" s="216"/>
      <c r="H1594" s="172"/>
      <c r="I1594" s="173"/>
      <c r="J1594" s="171"/>
      <c r="K1594" s="174"/>
      <c r="L1594" s="432"/>
      <c r="M1594" s="425"/>
      <c r="P1594" s="433"/>
      <c r="W1594" s="407"/>
    </row>
    <row r="1595" spans="1:23" ht="14.25" customHeight="1" x14ac:dyDescent="0.2">
      <c r="A1595" s="167"/>
      <c r="B1595" s="234"/>
      <c r="C1595" s="169"/>
      <c r="D1595" s="169"/>
      <c r="E1595" s="169"/>
      <c r="F1595" s="171"/>
      <c r="G1595" s="171"/>
      <c r="H1595" s="172"/>
      <c r="I1595" s="173"/>
      <c r="J1595" s="171"/>
      <c r="K1595" s="174"/>
      <c r="L1595" s="432"/>
      <c r="M1595" s="425"/>
      <c r="P1595" s="433"/>
      <c r="W1595" s="407"/>
    </row>
    <row r="1596" spans="1:23" ht="14.25" customHeight="1" x14ac:dyDescent="0.2">
      <c r="A1596" s="167"/>
      <c r="B1596" s="234" t="s">
        <v>18386</v>
      </c>
      <c r="C1596" s="169"/>
      <c r="D1596" s="169"/>
      <c r="E1596" s="169"/>
      <c r="F1596" s="171"/>
      <c r="G1596" s="171"/>
      <c r="H1596" s="172"/>
      <c r="I1596" s="173">
        <f>TRUNC(I1552*C1594/100,2)</f>
        <v>0</v>
      </c>
      <c r="K1596" s="174"/>
      <c r="L1596" s="432"/>
      <c r="M1596" s="425"/>
      <c r="P1596" s="433"/>
      <c r="W1596" s="407"/>
    </row>
    <row r="1597" spans="1:23" ht="14.25" customHeight="1" x14ac:dyDescent="0.2">
      <c r="A1597" s="167"/>
      <c r="B1597" s="234" t="s">
        <v>18387</v>
      </c>
      <c r="C1597" s="169"/>
      <c r="D1597" s="169"/>
      <c r="E1597" s="169"/>
      <c r="F1597" s="171"/>
      <c r="G1597" s="171"/>
      <c r="H1597" s="172"/>
      <c r="I1597" s="171"/>
      <c r="J1597" s="173">
        <f>TRUNC(J1553*C1594/100,2)</f>
        <v>0</v>
      </c>
      <c r="K1597" s="174"/>
      <c r="L1597" s="432"/>
      <c r="M1597" s="425"/>
      <c r="P1597" s="433"/>
      <c r="W1597" s="407"/>
    </row>
    <row r="1598" spans="1:23" ht="14.25" customHeight="1" x14ac:dyDescent="0.2">
      <c r="A1598" s="167"/>
      <c r="B1598" s="168"/>
      <c r="C1598" s="169"/>
      <c r="D1598" s="169"/>
      <c r="E1598" s="169"/>
      <c r="F1598" s="171"/>
      <c r="G1598" s="171"/>
      <c r="H1598" s="172"/>
      <c r="I1598" s="173"/>
      <c r="J1598" s="171"/>
      <c r="K1598" s="174"/>
      <c r="L1598" s="432"/>
      <c r="M1598" s="425"/>
      <c r="P1598" s="433"/>
      <c r="W1598" s="407"/>
    </row>
    <row r="1599" spans="1:23" ht="14.25" customHeight="1" x14ac:dyDescent="0.2">
      <c r="A1599" s="175"/>
      <c r="B1599" s="176" t="s">
        <v>1969</v>
      </c>
      <c r="C1599" s="177"/>
      <c r="D1599" s="230"/>
      <c r="E1599" s="230"/>
      <c r="F1599" s="179"/>
      <c r="G1599" s="179"/>
      <c r="H1599" s="180"/>
      <c r="I1599" s="179"/>
      <c r="J1599" s="179">
        <f>I1596+J1597</f>
        <v>0</v>
      </c>
      <c r="K1599" s="181"/>
      <c r="L1599" s="432"/>
      <c r="M1599" s="425"/>
      <c r="P1599" s="433"/>
      <c r="W1599" s="407"/>
    </row>
    <row r="1600" spans="1:23" ht="14.25" customHeight="1" thickBot="1" x14ac:dyDescent="0.25">
      <c r="A1600" s="182"/>
      <c r="B1600" s="183"/>
      <c r="C1600" s="184"/>
      <c r="D1600" s="184"/>
      <c r="E1600" s="184"/>
      <c r="F1600" s="184"/>
      <c r="G1600" s="184"/>
      <c r="H1600" s="184"/>
      <c r="I1600" s="184"/>
      <c r="J1600" s="186"/>
      <c r="K1600" s="188"/>
      <c r="L1600" s="432"/>
      <c r="M1600" s="425"/>
      <c r="P1600" s="433"/>
      <c r="W1600" s="407"/>
    </row>
    <row r="1601" spans="1:23" ht="14.25" customHeight="1" thickBot="1" x14ac:dyDescent="0.25">
      <c r="A1601" s="195"/>
      <c r="B1601" s="196"/>
      <c r="C1601" s="217"/>
      <c r="D1601" s="217"/>
      <c r="E1601" s="217"/>
      <c r="F1601" s="217"/>
      <c r="G1601" s="218"/>
      <c r="H1601" s="219"/>
      <c r="I1601" s="218"/>
      <c r="J1601" s="218"/>
      <c r="K1601" s="220"/>
      <c r="L1601" s="432"/>
      <c r="M1601" s="425"/>
      <c r="P1601" s="433"/>
      <c r="W1601" s="407"/>
    </row>
    <row r="1602" spans="1:23" ht="14.25" customHeight="1" x14ac:dyDescent="0.25">
      <c r="A1602" s="221"/>
      <c r="B1602" s="222" t="s">
        <v>1972</v>
      </c>
      <c r="C1602" s="223"/>
      <c r="D1602" s="231"/>
      <c r="E1602" s="231"/>
      <c r="F1602" s="224"/>
      <c r="G1602" s="224"/>
      <c r="H1602" s="225"/>
      <c r="I1602" s="226"/>
      <c r="J1602" s="224"/>
      <c r="K1602" s="227"/>
      <c r="L1602" s="432"/>
      <c r="M1602" s="425"/>
      <c r="P1602" s="433"/>
      <c r="W1602" s="407"/>
    </row>
    <row r="1603" spans="1:23" ht="14.25" customHeight="1" x14ac:dyDescent="0.2">
      <c r="A1603" s="167"/>
      <c r="B1603" s="168"/>
      <c r="C1603" s="169"/>
      <c r="D1603" s="169"/>
      <c r="E1603" s="170"/>
      <c r="F1603" s="171"/>
      <c r="G1603" s="171"/>
      <c r="H1603" s="172"/>
      <c r="I1603" s="173"/>
      <c r="J1603" s="171"/>
      <c r="K1603" s="174"/>
      <c r="L1603" s="432"/>
      <c r="M1603" s="425"/>
      <c r="P1603" s="433"/>
      <c r="W1603" s="407"/>
    </row>
    <row r="1604" spans="1:23" ht="14.25" customHeight="1" x14ac:dyDescent="0.2">
      <c r="A1604" s="167"/>
      <c r="B1604" s="234" t="s">
        <v>1970</v>
      </c>
      <c r="C1604" s="169"/>
      <c r="D1604" s="169"/>
      <c r="E1604" s="169"/>
      <c r="F1604" s="171"/>
      <c r="G1604" s="171"/>
      <c r="H1604" s="172"/>
      <c r="I1604" s="173">
        <f>TRUNC(I1545+I1574,2)</f>
        <v>0</v>
      </c>
      <c r="K1604" s="174"/>
      <c r="L1604" s="432"/>
      <c r="M1604" s="425"/>
      <c r="P1604" s="433"/>
      <c r="W1604" s="407"/>
    </row>
    <row r="1605" spans="1:23" ht="14.25" customHeight="1" x14ac:dyDescent="0.2">
      <c r="A1605" s="167"/>
      <c r="B1605" s="234" t="s">
        <v>1971</v>
      </c>
      <c r="C1605" s="169"/>
      <c r="D1605" s="169"/>
      <c r="E1605" s="170"/>
      <c r="F1605" s="171"/>
      <c r="G1605" s="171"/>
      <c r="H1605" s="172"/>
      <c r="I1605" s="171"/>
      <c r="J1605" s="173">
        <f>TRUNC(J1546+J1575,2)</f>
        <v>0</v>
      </c>
      <c r="K1605" s="174"/>
      <c r="L1605" s="432"/>
      <c r="M1605" s="425"/>
      <c r="P1605" s="433"/>
      <c r="W1605" s="407"/>
    </row>
    <row r="1606" spans="1:23" ht="14.25" customHeight="1" x14ac:dyDescent="0.2">
      <c r="A1606" s="167"/>
      <c r="B1606" s="234" t="s">
        <v>18389</v>
      </c>
      <c r="C1606" s="169"/>
      <c r="D1606" s="169"/>
      <c r="E1606" s="169"/>
      <c r="F1606" s="171"/>
      <c r="G1606" s="171"/>
      <c r="H1606" s="172"/>
      <c r="I1606" s="173">
        <f>TRUNC(I1552+I1596,2)</f>
        <v>0</v>
      </c>
      <c r="K1606" s="174"/>
      <c r="L1606" s="432"/>
      <c r="M1606" s="425"/>
      <c r="P1606" s="433"/>
      <c r="W1606" s="407"/>
    </row>
    <row r="1607" spans="1:23" ht="14.25" customHeight="1" x14ac:dyDescent="0.2">
      <c r="A1607" s="167"/>
      <c r="B1607" s="234" t="s">
        <v>18390</v>
      </c>
      <c r="C1607" s="169"/>
      <c r="D1607" s="169"/>
      <c r="E1607" s="170"/>
      <c r="F1607" s="171"/>
      <c r="G1607" s="171"/>
      <c r="H1607" s="172"/>
      <c r="I1607" s="171"/>
      <c r="J1607" s="173">
        <f>TRUNC(J1553+J1597,2)</f>
        <v>0</v>
      </c>
      <c r="K1607" s="174"/>
      <c r="L1607" s="432"/>
      <c r="M1607" s="425"/>
      <c r="P1607" s="433"/>
      <c r="W1607" s="407"/>
    </row>
    <row r="1608" spans="1:23" ht="14.25" customHeight="1" x14ac:dyDescent="0.2">
      <c r="A1608" s="167"/>
      <c r="B1608" s="168"/>
      <c r="C1608" s="169"/>
      <c r="D1608" s="169"/>
      <c r="E1608" s="169"/>
      <c r="F1608" s="171"/>
      <c r="G1608" s="171"/>
      <c r="H1608" s="172"/>
      <c r="I1608" s="173"/>
      <c r="J1608" s="171"/>
      <c r="K1608" s="174"/>
      <c r="L1608" s="432"/>
      <c r="M1608" s="425"/>
      <c r="P1608" s="433"/>
      <c r="W1608" s="407"/>
    </row>
    <row r="1609" spans="1:23" ht="14.25" customHeight="1" thickBot="1" x14ac:dyDescent="0.25">
      <c r="A1609" s="175"/>
      <c r="B1609" s="236" t="s">
        <v>1952</v>
      </c>
      <c r="C1609" s="177"/>
      <c r="D1609" s="230"/>
      <c r="E1609" s="230"/>
      <c r="F1609" s="179"/>
      <c r="G1609" s="179"/>
      <c r="H1609" s="180"/>
      <c r="I1609" s="179"/>
      <c r="J1609" s="228">
        <f>TRUNC(I1604+J1605+I1606+J1607,2)</f>
        <v>0</v>
      </c>
      <c r="K1609" s="181"/>
      <c r="L1609" s="432"/>
      <c r="M1609" s="425"/>
      <c r="P1609" s="433"/>
      <c r="W1609" s="407"/>
    </row>
    <row r="1610" spans="1:23" ht="14.25" customHeight="1" thickBot="1" x14ac:dyDescent="0.25">
      <c r="A1610" s="182"/>
      <c r="B1610" s="183"/>
      <c r="C1610" s="184"/>
      <c r="D1610" s="232"/>
      <c r="E1610" s="192"/>
      <c r="F1610" s="186"/>
      <c r="G1610" s="186"/>
      <c r="H1610" s="187"/>
      <c r="I1610" s="186"/>
      <c r="J1610" s="186"/>
      <c r="K1610" s="188"/>
      <c r="L1610" s="432"/>
      <c r="M1610" s="425"/>
      <c r="P1610" s="433"/>
      <c r="W1610" s="407"/>
    </row>
    <row r="1611" spans="1:23" ht="14.25" customHeight="1" x14ac:dyDescent="0.2">
      <c r="B1611" s="196"/>
    </row>
    <row r="1612" spans="1:23" ht="14.25" customHeight="1" x14ac:dyDescent="0.2">
      <c r="B1612" s="196"/>
    </row>
    <row r="1614" spans="1:23" ht="14.25" customHeight="1" thickBot="1" x14ac:dyDescent="0.25">
      <c r="B1614" s="233"/>
    </row>
    <row r="1615" spans="1:23" ht="14.25" customHeight="1" x14ac:dyDescent="0.2">
      <c r="B1615" s="122" t="s">
        <v>1974</v>
      </c>
    </row>
    <row r="1616" spans="1:23" ht="14.25" customHeight="1" x14ac:dyDescent="0.2">
      <c r="B1616" s="122" t="s">
        <v>1975</v>
      </c>
    </row>
    <row r="1617" spans="2:2" ht="14.25" customHeight="1" x14ac:dyDescent="0.2">
      <c r="B1617" s="122" t="s">
        <v>1976</v>
      </c>
    </row>
  </sheetData>
  <autoFilter ref="A19:K1541">
    <filterColumn colId="5" showButton="0"/>
    <filterColumn colId="6" showButton="0"/>
    <filterColumn colId="8" showButton="0"/>
    <filterColumn colId="9" showButton="0"/>
  </autoFilter>
  <mergeCells count="15">
    <mergeCell ref="P1545:R1545"/>
    <mergeCell ref="I19:K19"/>
    <mergeCell ref="P1544:R1544"/>
    <mergeCell ref="P1543:R1543"/>
    <mergeCell ref="A19:A20"/>
    <mergeCell ref="B19:B20"/>
    <mergeCell ref="C19:C20"/>
    <mergeCell ref="D19:D20"/>
    <mergeCell ref="E19:E20"/>
    <mergeCell ref="F19:H19"/>
    <mergeCell ref="F1564:J1565"/>
    <mergeCell ref="F1586:J1587"/>
    <mergeCell ref="P1550:R1550"/>
    <mergeCell ref="P1551:R1551"/>
    <mergeCell ref="P1552:R1552"/>
  </mergeCells>
  <phoneticPr fontId="16" type="noConversion"/>
  <printOptions horizontalCentered="1"/>
  <pageMargins left="0.51181102362204722" right="0.31496062992125984" top="0.78740157480314965" bottom="0.78740157480314965" header="0.51181102362204722" footer="0.51181102362204722"/>
  <pageSetup paperSize="9" scale="50" fitToHeight="0" orientation="landscape" r:id="rId1"/>
  <headerFooter>
    <oddFooter>&amp;C&amp;A</oddFooter>
  </headerFooter>
  <rowBreaks count="2" manualBreakCount="2">
    <brk id="1513" max="13" man="1"/>
    <brk id="1536" max="13" man="1"/>
  </rowBreaks>
  <drawing r:id="rId2"/>
  <legacyDrawing r:id="rId3"/>
  <oleObjects>
    <mc:AlternateContent xmlns:mc="http://schemas.openxmlformats.org/markup-compatibility/2006">
      <mc:Choice Requires="x14">
        <oleObject progId="Equation.3" shapeId="4238" r:id="rId4">
          <objectPr defaultSize="0" autoPict="0" r:id="rId5">
            <anchor moveWithCells="1" sizeWithCells="1">
              <from>
                <xdr:col>5</xdr:col>
                <xdr:colOff>57150</xdr:colOff>
                <xdr:row>1563</xdr:row>
                <xdr:rowOff>19050</xdr:rowOff>
              </from>
              <to>
                <xdr:col>9</xdr:col>
                <xdr:colOff>285750</xdr:colOff>
                <xdr:row>1565</xdr:row>
                <xdr:rowOff>104775</xdr:rowOff>
              </to>
            </anchor>
          </objectPr>
        </oleObject>
      </mc:Choice>
      <mc:Fallback>
        <oleObject progId="Equation.3" shapeId="4238" r:id="rId4"/>
      </mc:Fallback>
    </mc:AlternateContent>
    <mc:AlternateContent xmlns:mc="http://schemas.openxmlformats.org/markup-compatibility/2006">
      <mc:Choice Requires="x14">
        <oleObject progId="Equation.3" shapeId="4239" r:id="rId6">
          <objectPr defaultSize="0" autoPict="0" r:id="rId5">
            <anchor moveWithCells="1" sizeWithCells="1">
              <from>
                <xdr:col>5</xdr:col>
                <xdr:colOff>57150</xdr:colOff>
                <xdr:row>1585</xdr:row>
                <xdr:rowOff>19050</xdr:rowOff>
              </from>
              <to>
                <xdr:col>9</xdr:col>
                <xdr:colOff>285750</xdr:colOff>
                <xdr:row>1587</xdr:row>
                <xdr:rowOff>104775</xdr:rowOff>
              </to>
            </anchor>
          </objectPr>
        </oleObject>
      </mc:Choice>
      <mc:Fallback>
        <oleObject progId="Equation.3" shapeId="4239"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B6E174CF3F85E45BC881DC4321CD8B1" ma:contentTypeVersion="15" ma:contentTypeDescription="Crie um novo documento." ma:contentTypeScope="" ma:versionID="05214b014afd613d7710ab332598e59c">
  <xsd:schema xmlns:xsd="http://www.w3.org/2001/XMLSchema" xmlns:xs="http://www.w3.org/2001/XMLSchema" xmlns:p="http://schemas.microsoft.com/office/2006/metadata/properties" xmlns:ns2="c73e5647-da5a-478b-b2ef-60bb634beaa5" xmlns:ns3="a32988b1-90bb-4270-b17f-cc4ca6081208" targetNamespace="http://schemas.microsoft.com/office/2006/metadata/properties" ma:root="true" ma:fieldsID="ca1bbb0e6004e9d0d890ed7258c257af" ns2:_="" ns3:_="">
    <xsd:import namespace="c73e5647-da5a-478b-b2ef-60bb634beaa5"/>
    <xsd:import namespace="a32988b1-90bb-4270-b17f-cc4ca60812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e5647-da5a-478b-b2ef-60bb634bea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6083e688-bda7-4dd5-b22d-00c57cdfdbb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2988b1-90bb-4270-b17f-cc4ca6081208"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e1eef129-cee5-4516-8884-ab423d17e9bd}" ma:internalName="TaxCatchAll" ma:showField="CatchAllData" ma:web="a32988b1-90bb-4270-b17f-cc4ca6081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32988b1-90bb-4270-b17f-cc4ca6081208" xsi:nil="true"/>
    <lcf76f155ced4ddcb4097134ff3c332f xmlns="c73e5647-da5a-478b-b2ef-60bb634beaa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4503F7-2EFA-44B2-8557-6A58466D0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e5647-da5a-478b-b2ef-60bb634beaa5"/>
    <ds:schemaRef ds:uri="a32988b1-90bb-4270-b17f-cc4ca6081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496081-9393-4CE8-AAA3-0B14B150503D}">
  <ds:schemaRef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a32988b1-90bb-4270-b17f-cc4ca6081208"/>
    <ds:schemaRef ds:uri="http://schemas.openxmlformats.org/package/2006/metadata/core-properties"/>
    <ds:schemaRef ds:uri="c73e5647-da5a-478b-b2ef-60bb634beaa5"/>
    <ds:schemaRef ds:uri="http://purl.org/dc/terms/"/>
  </ds:schemaRefs>
</ds:datastoreItem>
</file>

<file path=customXml/itemProps3.xml><?xml version="1.0" encoding="utf-8"?>
<ds:datastoreItem xmlns:ds="http://schemas.openxmlformats.org/officeDocument/2006/customXml" ds:itemID="{20AD459E-843B-4136-834C-5890095A49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Cronograma</vt:lpstr>
      <vt:lpstr>PLO</vt:lpstr>
      <vt:lpstr>Cronograma!Area_de_impressao</vt:lpstr>
      <vt:lpstr>PLO!Area_de_impressao</vt:lpstr>
      <vt:lpstr>PLO!Titulos_de_impressao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MAIAURA MEURER REICHERT</cp:lastModifiedBy>
  <cp:revision>1</cp:revision>
  <cp:lastPrinted>2025-10-14T18:36:48Z</cp:lastPrinted>
  <dcterms:created xsi:type="dcterms:W3CDTF">2020-03-26T20:00:42Z</dcterms:created>
  <dcterms:modified xsi:type="dcterms:W3CDTF">2025-10-14T18:38:53Z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0x0101000B6E174CF3F85E45BC881DC4321CD8B1</vt:lpwstr>
  </property>
  <property fmtid="{D5CDD505-2E9C-101B-9397-08002B2CF9AE}" pid="4" name="Order">
    <vt:r8>181406700</vt:r8>
  </property>
  <property fmtid="{D5CDD505-2E9C-101B-9397-08002B2CF9AE}" pid="5" name="TemplateUrl">
    <vt:lpwstr/>
  </property>
  <property fmtid="{D5CDD505-2E9C-101B-9397-08002B2CF9AE}" pid="6" name="_SourceUrl">
    <vt:lpwstr/>
  </property>
  <property fmtid="{D5CDD505-2E9C-101B-9397-08002B2CF9AE}" pid="7" name="xd_ProgID">
    <vt:lpwstr/>
  </property>
  <property fmtid="{D5CDD505-2E9C-101B-9397-08002B2CF9AE}" pid="8" name="xd_Signature">
    <vt:bool>false</vt:bool>
  </property>
  <property fmtid="{D5CDD505-2E9C-101B-9397-08002B2CF9AE}" pid="9" name="MediaServiceImageTags">
    <vt:lpwstr/>
  </property>
</Properties>
</file>